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showSheetTabs="0" xWindow="240" yWindow="120" windowWidth="14820" windowHeight="8040"/>
  </bookViews>
  <sheets>
    <sheet name="رئيسية" sheetId="6" r:id="rId1"/>
    <sheet name="ادخال البيانات" sheetId="1" r:id="rId2"/>
    <sheet name="بيانات" sheetId="2" r:id="rId3"/>
    <sheet name="اساسيين" sheetId="3" r:id="rId4"/>
    <sheet name="اساسيين2" sheetId="7" r:id="rId5"/>
    <sheet name="اساسيين3" sheetId="8" r:id="rId6"/>
    <sheet name="موسميين1" sheetId="12" r:id="rId7"/>
    <sheet name="موسميين2" sheetId="11" r:id="rId8"/>
    <sheet name="موسميين3" sheetId="15" r:id="rId9"/>
    <sheet name="عمال1" sheetId="14" r:id="rId10"/>
    <sheet name="عمال2" sheetId="13" r:id="rId11"/>
    <sheet name="بنوك1" sheetId="10" r:id="rId12"/>
    <sheet name="بنوك2" sheetId="9" r:id="rId13"/>
    <sheet name="كشف تجميعى" sheetId="16" r:id="rId14"/>
    <sheet name="مفردات" sheetId="4" r:id="rId15"/>
    <sheet name="قوائم" sheetId="5" r:id="rId16"/>
  </sheets>
  <definedNames>
    <definedName name="_xlnm.Print_Area" localSheetId="3">اساسيين!$B$6:$BA$31</definedName>
    <definedName name="_xlnm.Print_Area" localSheetId="4">اساسيين2!$B$6:$BA$31</definedName>
    <definedName name="_xlnm.Print_Area" localSheetId="5">اساسيين3!$B$6:$BA$31</definedName>
    <definedName name="_xlnm.Print_Area" localSheetId="11">بنوك1!$B$6:$BB$31</definedName>
    <definedName name="_xlnm.Print_Area" localSheetId="12">بنوك2!$B$6:$BA$31</definedName>
    <definedName name="_xlnm.Print_Area" localSheetId="9">عمال1!$B$6:$BA$31</definedName>
    <definedName name="_xlnm.Print_Area" localSheetId="10">عمال2!$B$6:$BA$31</definedName>
    <definedName name="_xlnm.Print_Area" localSheetId="13">'كشف تجميعى'!$A$6:$BD$31</definedName>
    <definedName name="_xlnm.Print_Area" localSheetId="14">مفردات!$A$4:$E$49</definedName>
    <definedName name="_xlnm.Print_Area" localSheetId="6">موسميين1!$B$6:$BA$31</definedName>
    <definedName name="_xlnm.Print_Area" localSheetId="7">موسميين2!$B$6:$BA$31</definedName>
    <definedName name="_xlnm.Print_Area" localSheetId="8">موسميين3!$B$6:$BA$31</definedName>
    <definedName name="اسم">بيانات!$A$10:$A$209</definedName>
    <definedName name="بنوك">قوائم!$J$1:$J$17</definedName>
    <definedName name="توصيف">قوائم!$H$1:$H$3</definedName>
    <definedName name="حالة">قوائم!$C$1:$C$6</definedName>
    <definedName name="درجة">قوائم!$D$1:$D$10</definedName>
    <definedName name="شهر">قوائم!$G$1:$G$12</definedName>
    <definedName name="صرف">قوائم!$F$1:$F$2</definedName>
    <definedName name="معيشة">قوائم!$I$1:$I$4</definedName>
    <definedName name="نقابة">قوائم!$E$1:$E$3</definedName>
    <definedName name="نوع">قوائم!$B$1:$B$2</definedName>
    <definedName name="وظيفة">قوائم!$A$1:$A$15</definedName>
  </definedNames>
  <calcPr calcId="124519"/>
</workbook>
</file>

<file path=xl/calcChain.xml><?xml version="1.0" encoding="utf-8"?>
<calcChain xmlns="http://schemas.openxmlformats.org/spreadsheetml/2006/main">
  <c r="BO11" i="2"/>
  <c r="BA30" i="9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BA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BA28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BA27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BA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BA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BA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BA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BA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BA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BA20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BA19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BA18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BA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BA16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BA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BA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BA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BA12"/>
  <c r="AR12"/>
  <c r="AQ12"/>
  <c r="AO12"/>
  <c r="N12"/>
  <c r="M12"/>
  <c r="BA11"/>
  <c r="AR11"/>
  <c r="AR31" s="1"/>
  <c r="AQ11"/>
  <c r="AQ31" s="1"/>
  <c r="AO11"/>
  <c r="AO31" s="1"/>
  <c r="N11"/>
  <c r="N31" s="1"/>
  <c r="M11"/>
  <c r="M31" s="1"/>
  <c r="AW8"/>
  <c r="O8"/>
  <c r="B44" i="4"/>
  <c r="AV20" i="16" l="1"/>
  <c r="AV19"/>
  <c r="AV18"/>
  <c r="AV17"/>
  <c r="AV16"/>
  <c r="AV15"/>
  <c r="AV14"/>
  <c r="AV13"/>
  <c r="AV12"/>
  <c r="AV11"/>
  <c r="AT8"/>
  <c r="L8"/>
  <c r="BA30" i="10" l="1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BA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BA28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BA27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BA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BA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BA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BA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BA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BA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BA20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BA19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BA18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BA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BA16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BA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BA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BA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BA12"/>
  <c r="AR12"/>
  <c r="AQ12"/>
  <c r="AO12"/>
  <c r="N12"/>
  <c r="M12"/>
  <c r="BA11"/>
  <c r="AR11"/>
  <c r="AQ11"/>
  <c r="AO11"/>
  <c r="N11"/>
  <c r="M11"/>
  <c r="AW8"/>
  <c r="O8"/>
  <c r="AY30" i="13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AR12"/>
  <c r="AQ12"/>
  <c r="AO12"/>
  <c r="N12"/>
  <c r="M12"/>
  <c r="AR11"/>
  <c r="AQ11"/>
  <c r="AO11"/>
  <c r="N11"/>
  <c r="M11"/>
  <c r="AW8"/>
  <c r="O8"/>
  <c r="AY30" i="14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AR12"/>
  <c r="AQ12"/>
  <c r="AO12"/>
  <c r="N12"/>
  <c r="M12"/>
  <c r="AR11"/>
  <c r="AQ11"/>
  <c r="AO11"/>
  <c r="N11"/>
  <c r="M11"/>
  <c r="AW8"/>
  <c r="O8"/>
  <c r="AY30" i="15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AR12"/>
  <c r="AQ12"/>
  <c r="AO12"/>
  <c r="N12"/>
  <c r="M12"/>
  <c r="AR11"/>
  <c r="AQ11"/>
  <c r="AO11"/>
  <c r="N11"/>
  <c r="M11"/>
  <c r="AW8"/>
  <c r="O8"/>
  <c r="AY30" i="11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AR12"/>
  <c r="AQ12"/>
  <c r="AO12"/>
  <c r="N12"/>
  <c r="M12"/>
  <c r="AR11"/>
  <c r="AQ11"/>
  <c r="AO11"/>
  <c r="N11"/>
  <c r="M11"/>
  <c r="AW8"/>
  <c r="O8"/>
  <c r="AY30" i="12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AR12"/>
  <c r="AQ12"/>
  <c r="AO12"/>
  <c r="N12"/>
  <c r="M12"/>
  <c r="AR11"/>
  <c r="AQ11"/>
  <c r="AO11"/>
  <c r="N11"/>
  <c r="M11"/>
  <c r="AW8"/>
  <c r="O8"/>
  <c r="AY30" i="8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AR12"/>
  <c r="AQ12"/>
  <c r="AO12"/>
  <c r="N12"/>
  <c r="M12"/>
  <c r="AR11"/>
  <c r="AQ11"/>
  <c r="AO11"/>
  <c r="N11"/>
  <c r="M11"/>
  <c r="AW8"/>
  <c r="O8"/>
  <c r="AY30" i="7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AR12"/>
  <c r="AQ12"/>
  <c r="AO12"/>
  <c r="N12"/>
  <c r="M12"/>
  <c r="AR11"/>
  <c r="AQ11"/>
  <c r="AO11"/>
  <c r="N11"/>
  <c r="M11"/>
  <c r="AW8"/>
  <c r="O8"/>
  <c r="AY30" i="3" l="1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AR14"/>
  <c r="AQ14"/>
  <c r="AO14"/>
  <c r="N14"/>
  <c r="M14"/>
  <c r="AR13"/>
  <c r="AQ13"/>
  <c r="AO13"/>
  <c r="N13"/>
  <c r="M13"/>
  <c r="AR12"/>
  <c r="AQ12"/>
  <c r="AO12"/>
  <c r="N12"/>
  <c r="M12"/>
  <c r="AR11"/>
  <c r="AR31" s="1"/>
  <c r="AQ11"/>
  <c r="AQ31" s="1"/>
  <c r="AO11"/>
  <c r="AO31" s="1"/>
  <c r="N11"/>
  <c r="N31" s="1"/>
  <c r="M11"/>
  <c r="M31" s="1"/>
  <c r="AW8"/>
  <c r="O8"/>
  <c r="BF209" i="2"/>
  <c r="BB209"/>
  <c r="BA209"/>
  <c r="AZ209"/>
  <c r="AX209"/>
  <c r="AU209"/>
  <c r="AS209"/>
  <c r="AN209"/>
  <c r="AH209"/>
  <c r="AC209"/>
  <c r="Z209"/>
  <c r="Q209"/>
  <c r="N209"/>
  <c r="M209"/>
  <c r="L209"/>
  <c r="K209"/>
  <c r="J209"/>
  <c r="AI209" s="1"/>
  <c r="I209"/>
  <c r="H209"/>
  <c r="G209"/>
  <c r="AP209" s="1"/>
  <c r="F209"/>
  <c r="E209"/>
  <c r="D209"/>
  <c r="C209"/>
  <c r="AO209" s="1"/>
  <c r="A209"/>
  <c r="BF208"/>
  <c r="BB208"/>
  <c r="BA208"/>
  <c r="AZ208"/>
  <c r="AX208"/>
  <c r="AU208"/>
  <c r="AS208"/>
  <c r="AN208"/>
  <c r="AH208"/>
  <c r="AC208"/>
  <c r="Z208"/>
  <c r="Q208"/>
  <c r="N208"/>
  <c r="M208"/>
  <c r="L208"/>
  <c r="K208"/>
  <c r="J208"/>
  <c r="I208"/>
  <c r="P208" s="1"/>
  <c r="O208" s="1"/>
  <c r="H208"/>
  <c r="G208"/>
  <c r="AP208" s="1"/>
  <c r="F208"/>
  <c r="E208"/>
  <c r="D208"/>
  <c r="C208"/>
  <c r="AL208" s="1"/>
  <c r="A208"/>
  <c r="BF207"/>
  <c r="U208" l="1"/>
  <c r="T208" s="1"/>
  <c r="BL208" s="1"/>
  <c r="W208"/>
  <c r="Y208"/>
  <c r="AA208"/>
  <c r="AF208"/>
  <c r="AI208"/>
  <c r="AK208"/>
  <c r="AM208"/>
  <c r="AO208"/>
  <c r="AR208"/>
  <c r="AQ208" s="1"/>
  <c r="P209"/>
  <c r="O209" s="1"/>
  <c r="V209"/>
  <c r="X209"/>
  <c r="AA209"/>
  <c r="AE209"/>
  <c r="AJ209"/>
  <c r="AL209"/>
  <c r="V208"/>
  <c r="X208"/>
  <c r="AB208"/>
  <c r="AE208"/>
  <c r="AJ208"/>
  <c r="U209"/>
  <c r="T209" s="1"/>
  <c r="BL209" s="1"/>
  <c r="W209"/>
  <c r="Y209"/>
  <c r="AB209"/>
  <c r="AD209"/>
  <c r="AF209"/>
  <c r="AK209"/>
  <c r="AM209"/>
  <c r="AR209"/>
  <c r="AQ209" s="1"/>
  <c r="BB207"/>
  <c r="BA207"/>
  <c r="AZ207"/>
  <c r="AX207"/>
  <c r="AU207"/>
  <c r="AS207"/>
  <c r="AN207"/>
  <c r="AH207"/>
  <c r="AC207"/>
  <c r="Z207"/>
  <c r="Q207"/>
  <c r="N207"/>
  <c r="M207"/>
  <c r="L207"/>
  <c r="K207"/>
  <c r="J207"/>
  <c r="I207"/>
  <c r="H207"/>
  <c r="G207"/>
  <c r="AP207" s="1"/>
  <c r="F207"/>
  <c r="E207"/>
  <c r="D207"/>
  <c r="C207"/>
  <c r="AL207" s="1"/>
  <c r="A207"/>
  <c r="BF206"/>
  <c r="BB206"/>
  <c r="BA206"/>
  <c r="AZ206"/>
  <c r="AX206"/>
  <c r="AU206"/>
  <c r="AS206"/>
  <c r="AN206"/>
  <c r="AH206"/>
  <c r="AC206"/>
  <c r="Z206"/>
  <c r="Q206"/>
  <c r="N206"/>
  <c r="M206"/>
  <c r="L206"/>
  <c r="K206"/>
  <c r="J206"/>
  <c r="AI206" s="1"/>
  <c r="I206"/>
  <c r="P206" s="1"/>
  <c r="O206" s="1"/>
  <c r="H206"/>
  <c r="G206"/>
  <c r="AP206" s="1"/>
  <c r="F206"/>
  <c r="E206"/>
  <c r="D206"/>
  <c r="C206"/>
  <c r="AO206" s="1"/>
  <c r="A206"/>
  <c r="BF205"/>
  <c r="BB205"/>
  <c r="BA205"/>
  <c r="AZ205"/>
  <c r="AX205"/>
  <c r="AU205"/>
  <c r="AS205"/>
  <c r="AN205"/>
  <c r="AH205"/>
  <c r="AC205"/>
  <c r="Z205"/>
  <c r="Q205"/>
  <c r="N205"/>
  <c r="M205"/>
  <c r="L205"/>
  <c r="K205"/>
  <c r="J205"/>
  <c r="AI205" s="1"/>
  <c r="I205"/>
  <c r="H205"/>
  <c r="G205"/>
  <c r="AP205" s="1"/>
  <c r="F205"/>
  <c r="E205"/>
  <c r="D205"/>
  <c r="C205"/>
  <c r="AO205" s="1"/>
  <c r="A205"/>
  <c r="BF204"/>
  <c r="BB204"/>
  <c r="BA204"/>
  <c r="AZ204"/>
  <c r="AX204"/>
  <c r="AU204"/>
  <c r="AS204"/>
  <c r="AN204"/>
  <c r="AH204"/>
  <c r="AC204"/>
  <c r="Z204"/>
  <c r="Q204"/>
  <c r="N204"/>
  <c r="M204"/>
  <c r="L204"/>
  <c r="K204"/>
  <c r="J204"/>
  <c r="AI204" s="1"/>
  <c r="I204"/>
  <c r="P204" s="1"/>
  <c r="O204" s="1"/>
  <c r="H204"/>
  <c r="G204"/>
  <c r="AP204" s="1"/>
  <c r="F204"/>
  <c r="E204"/>
  <c r="D204"/>
  <c r="C204"/>
  <c r="AO204" s="1"/>
  <c r="A204"/>
  <c r="BF203"/>
  <c r="BB203"/>
  <c r="BA203"/>
  <c r="AZ203"/>
  <c r="AX203"/>
  <c r="AU203"/>
  <c r="AS203"/>
  <c r="AN203"/>
  <c r="AH203"/>
  <c r="AC203"/>
  <c r="Z203"/>
  <c r="Q203"/>
  <c r="N203"/>
  <c r="M203"/>
  <c r="L203"/>
  <c r="K203"/>
  <c r="J203"/>
  <c r="AI203" s="1"/>
  <c r="I203"/>
  <c r="H203"/>
  <c r="G203"/>
  <c r="AA203" s="1"/>
  <c r="F203"/>
  <c r="E203"/>
  <c r="D203"/>
  <c r="C203"/>
  <c r="AO203" s="1"/>
  <c r="A203"/>
  <c r="BF202"/>
  <c r="BB202"/>
  <c r="BA202"/>
  <c r="AZ202"/>
  <c r="AX202"/>
  <c r="AU202"/>
  <c r="AS202"/>
  <c r="AN202"/>
  <c r="AH202"/>
  <c r="AC202"/>
  <c r="AA202"/>
  <c r="Z202"/>
  <c r="Q202"/>
  <c r="N202"/>
  <c r="M202"/>
  <c r="L202"/>
  <c r="K202"/>
  <c r="J202"/>
  <c r="AI202" s="1"/>
  <c r="I202"/>
  <c r="P202" s="1"/>
  <c r="O202" s="1"/>
  <c r="H202"/>
  <c r="G202"/>
  <c r="AP202" s="1"/>
  <c r="F202"/>
  <c r="E202"/>
  <c r="D202"/>
  <c r="C202"/>
  <c r="AO202" s="1"/>
  <c r="A202"/>
  <c r="BF201"/>
  <c r="BB201"/>
  <c r="BA201"/>
  <c r="AZ201"/>
  <c r="AX201"/>
  <c r="AU201"/>
  <c r="AS201"/>
  <c r="AN201"/>
  <c r="AH201"/>
  <c r="AE201"/>
  <c r="AC201"/>
  <c r="Z201"/>
  <c r="V201"/>
  <c r="Q201"/>
  <c r="N201"/>
  <c r="M201"/>
  <c r="L201"/>
  <c r="K201"/>
  <c r="J201"/>
  <c r="AI201" s="1"/>
  <c r="I201"/>
  <c r="H201"/>
  <c r="G201"/>
  <c r="AP201" s="1"/>
  <c r="F201"/>
  <c r="E201"/>
  <c r="D201"/>
  <c r="C201"/>
  <c r="AO201" s="1"/>
  <c r="A201"/>
  <c r="BF200"/>
  <c r="BB200"/>
  <c r="BA200"/>
  <c r="AZ200"/>
  <c r="AX200"/>
  <c r="AU200"/>
  <c r="AS200"/>
  <c r="AR200" s="1"/>
  <c r="AQ200" s="1"/>
  <c r="AN200"/>
  <c r="AI200"/>
  <c r="AH200"/>
  <c r="AF200"/>
  <c r="AC200"/>
  <c r="Z200"/>
  <c r="Q200"/>
  <c r="N200"/>
  <c r="M200"/>
  <c r="L200"/>
  <c r="K200"/>
  <c r="J200"/>
  <c r="I200"/>
  <c r="P200" s="1"/>
  <c r="O200" s="1"/>
  <c r="H200"/>
  <c r="G200"/>
  <c r="AP200" s="1"/>
  <c r="F200"/>
  <c r="E200"/>
  <c r="D200"/>
  <c r="C200"/>
  <c r="AL200" s="1"/>
  <c r="A200"/>
  <c r="BF199"/>
  <c r="BB199"/>
  <c r="BA199"/>
  <c r="AZ199"/>
  <c r="AX199"/>
  <c r="AU199"/>
  <c r="AS199"/>
  <c r="AN199"/>
  <c r="AH199"/>
  <c r="AC199"/>
  <c r="AA199"/>
  <c r="Z199"/>
  <c r="Q199"/>
  <c r="N199"/>
  <c r="M199"/>
  <c r="L199"/>
  <c r="K199"/>
  <c r="J199"/>
  <c r="I199"/>
  <c r="H199"/>
  <c r="G199"/>
  <c r="AP199" s="1"/>
  <c r="F199"/>
  <c r="E199"/>
  <c r="D199"/>
  <c r="C199"/>
  <c r="AL199" s="1"/>
  <c r="A199"/>
  <c r="BF198"/>
  <c r="BB198"/>
  <c r="BA198"/>
  <c r="AZ198"/>
  <c r="AX198"/>
  <c r="AU198"/>
  <c r="AS198"/>
  <c r="AN198"/>
  <c r="AH198"/>
  <c r="AC198"/>
  <c r="AA198"/>
  <c r="Z198"/>
  <c r="Q198"/>
  <c r="N198"/>
  <c r="M198"/>
  <c r="L198"/>
  <c r="K198"/>
  <c r="J198"/>
  <c r="AI198" s="1"/>
  <c r="I198"/>
  <c r="P198" s="1"/>
  <c r="O198" s="1"/>
  <c r="H198"/>
  <c r="G198"/>
  <c r="AP198" s="1"/>
  <c r="F198"/>
  <c r="E198"/>
  <c r="D198"/>
  <c r="C198"/>
  <c r="AO198" s="1"/>
  <c r="A198"/>
  <c r="BF197"/>
  <c r="BB197"/>
  <c r="BA197"/>
  <c r="AZ197"/>
  <c r="AX197"/>
  <c r="AU197"/>
  <c r="AS197"/>
  <c r="AN197"/>
  <c r="AH197"/>
  <c r="AE197"/>
  <c r="AC197"/>
  <c r="Z197"/>
  <c r="V197"/>
  <c r="Q197"/>
  <c r="N197"/>
  <c r="M197"/>
  <c r="L197"/>
  <c r="K197"/>
  <c r="J197"/>
  <c r="AI197" s="1"/>
  <c r="I197"/>
  <c r="H197"/>
  <c r="G197"/>
  <c r="AP197" s="1"/>
  <c r="F197"/>
  <c r="E197"/>
  <c r="D197"/>
  <c r="C197"/>
  <c r="AO197" s="1"/>
  <c r="A197"/>
  <c r="BF196"/>
  <c r="BB196"/>
  <c r="BA196"/>
  <c r="AZ196"/>
  <c r="AX196"/>
  <c r="AU196"/>
  <c r="AS196"/>
  <c r="AR196" s="1"/>
  <c r="AQ196" s="1"/>
  <c r="AN196"/>
  <c r="AI196"/>
  <c r="AH196"/>
  <c r="AF196"/>
  <c r="AC196"/>
  <c r="Z196"/>
  <c r="Q196"/>
  <c r="N196"/>
  <c r="M196"/>
  <c r="L196"/>
  <c r="K196"/>
  <c r="J196"/>
  <c r="I196"/>
  <c r="P196" s="1"/>
  <c r="O196" s="1"/>
  <c r="H196"/>
  <c r="G196"/>
  <c r="AP196" s="1"/>
  <c r="F196"/>
  <c r="E196"/>
  <c r="D196"/>
  <c r="C196"/>
  <c r="AL196" s="1"/>
  <c r="A196"/>
  <c r="BF195"/>
  <c r="BB195"/>
  <c r="BA195"/>
  <c r="AZ195"/>
  <c r="AX195"/>
  <c r="AU195"/>
  <c r="AS195"/>
  <c r="AN195"/>
  <c r="AI195"/>
  <c r="AH195"/>
  <c r="AF195"/>
  <c r="AC195"/>
  <c r="Z195"/>
  <c r="V195"/>
  <c r="Q195"/>
  <c r="N195"/>
  <c r="M195"/>
  <c r="L195"/>
  <c r="K195"/>
  <c r="J195"/>
  <c r="I195"/>
  <c r="H195"/>
  <c r="G195"/>
  <c r="AP195" s="1"/>
  <c r="F195"/>
  <c r="E195"/>
  <c r="D195"/>
  <c r="C195"/>
  <c r="AL195" s="1"/>
  <c r="A195"/>
  <c r="BF194"/>
  <c r="BB194"/>
  <c r="BA194"/>
  <c r="AZ194"/>
  <c r="AX194"/>
  <c r="AU194"/>
  <c r="AS194"/>
  <c r="AN194"/>
  <c r="AH194"/>
  <c r="AC194"/>
  <c r="Z194"/>
  <c r="V194"/>
  <c r="Q194"/>
  <c r="N194"/>
  <c r="M194"/>
  <c r="L194"/>
  <c r="K194"/>
  <c r="J194"/>
  <c r="I194"/>
  <c r="P194" s="1"/>
  <c r="O194" s="1"/>
  <c r="H194"/>
  <c r="G194"/>
  <c r="AP194" s="1"/>
  <c r="F194"/>
  <c r="E194"/>
  <c r="D194"/>
  <c r="C194"/>
  <c r="AL194" s="1"/>
  <c r="A194"/>
  <c r="BF193"/>
  <c r="BB193"/>
  <c r="BA193"/>
  <c r="AZ193"/>
  <c r="AX193"/>
  <c r="AU193"/>
  <c r="AS193"/>
  <c r="AN193"/>
  <c r="AH193"/>
  <c r="AC193"/>
  <c r="Z193"/>
  <c r="Q193"/>
  <c r="N193"/>
  <c r="M193"/>
  <c r="L193"/>
  <c r="K193"/>
  <c r="J193"/>
  <c r="I193"/>
  <c r="H193"/>
  <c r="G193"/>
  <c r="AP193" s="1"/>
  <c r="F193"/>
  <c r="E193"/>
  <c r="D193"/>
  <c r="C193"/>
  <c r="AL193" s="1"/>
  <c r="A193"/>
  <c r="BF192"/>
  <c r="BB192"/>
  <c r="BA192"/>
  <c r="AZ192"/>
  <c r="AX192"/>
  <c r="AU192"/>
  <c r="AS192"/>
  <c r="AN192"/>
  <c r="AH192"/>
  <c r="AC192"/>
  <c r="Z192"/>
  <c r="Q192"/>
  <c r="N192"/>
  <c r="M192"/>
  <c r="L192"/>
  <c r="K192"/>
  <c r="J192"/>
  <c r="AI192" s="1"/>
  <c r="I192"/>
  <c r="P192" s="1"/>
  <c r="O192" s="1"/>
  <c r="H192"/>
  <c r="G192"/>
  <c r="AP192" s="1"/>
  <c r="F192"/>
  <c r="E192"/>
  <c r="D192"/>
  <c r="C192"/>
  <c r="AO192" s="1"/>
  <c r="A192"/>
  <c r="BF191"/>
  <c r="BB191"/>
  <c r="BA191"/>
  <c r="AZ191"/>
  <c r="AX191"/>
  <c r="AU191"/>
  <c r="AS191"/>
  <c r="AN191"/>
  <c r="AH191"/>
  <c r="AC191"/>
  <c r="Z191"/>
  <c r="Q191"/>
  <c r="N191"/>
  <c r="M191"/>
  <c r="L191"/>
  <c r="K191"/>
  <c r="J191"/>
  <c r="AE191" s="1"/>
  <c r="I191"/>
  <c r="H191"/>
  <c r="G191"/>
  <c r="AP191" s="1"/>
  <c r="F191"/>
  <c r="E191"/>
  <c r="D191"/>
  <c r="C191"/>
  <c r="AO191" s="1"/>
  <c r="A191"/>
  <c r="BF190"/>
  <c r="BB190"/>
  <c r="BA190"/>
  <c r="AZ190"/>
  <c r="AX190"/>
  <c r="AU190"/>
  <c r="AS190"/>
  <c r="AN190"/>
  <c r="AH190"/>
  <c r="AC190"/>
  <c r="AA190"/>
  <c r="Z190"/>
  <c r="Q190"/>
  <c r="N190"/>
  <c r="M190"/>
  <c r="L190"/>
  <c r="K190"/>
  <c r="J190"/>
  <c r="AI190" s="1"/>
  <c r="I190"/>
  <c r="P190" s="1"/>
  <c r="O190" s="1"/>
  <c r="H190"/>
  <c r="G190"/>
  <c r="AP190" s="1"/>
  <c r="F190"/>
  <c r="E190"/>
  <c r="D190"/>
  <c r="C190"/>
  <c r="AO190" s="1"/>
  <c r="A190"/>
  <c r="BF189"/>
  <c r="BB189"/>
  <c r="BA189"/>
  <c r="AZ189"/>
  <c r="AX189"/>
  <c r="AU189"/>
  <c r="AS189"/>
  <c r="AN189"/>
  <c r="AI189"/>
  <c r="AH189"/>
  <c r="AF189"/>
  <c r="AC189"/>
  <c r="Z189"/>
  <c r="V189"/>
  <c r="Q189"/>
  <c r="N189"/>
  <c r="M189"/>
  <c r="L189"/>
  <c r="K189"/>
  <c r="J189"/>
  <c r="AE189" s="1"/>
  <c r="I189"/>
  <c r="H189"/>
  <c r="G189"/>
  <c r="AA189" s="1"/>
  <c r="F189"/>
  <c r="E189"/>
  <c r="D189"/>
  <c r="C189"/>
  <c r="A189"/>
  <c r="BF188"/>
  <c r="BB188"/>
  <c r="BA188"/>
  <c r="AZ188"/>
  <c r="AX188"/>
  <c r="AU188"/>
  <c r="AS188"/>
  <c r="AN188"/>
  <c r="AH188"/>
  <c r="AC188"/>
  <c r="Z188"/>
  <c r="Q188"/>
  <c r="N188"/>
  <c r="M188"/>
  <c r="L188"/>
  <c r="K188"/>
  <c r="J188"/>
  <c r="AI188" s="1"/>
  <c r="I188"/>
  <c r="P188" s="1"/>
  <c r="O188" s="1"/>
  <c r="H188"/>
  <c r="G188"/>
  <c r="AP188" s="1"/>
  <c r="F188"/>
  <c r="E188"/>
  <c r="D188"/>
  <c r="C188"/>
  <c r="A188"/>
  <c r="BF187"/>
  <c r="BB187"/>
  <c r="BA187"/>
  <c r="AZ187"/>
  <c r="AX187"/>
  <c r="AU187"/>
  <c r="AS187"/>
  <c r="AN187"/>
  <c r="AH187"/>
  <c r="AC187"/>
  <c r="Z187"/>
  <c r="Q187"/>
  <c r="N187"/>
  <c r="M187"/>
  <c r="L187"/>
  <c r="K187"/>
  <c r="J187"/>
  <c r="I187"/>
  <c r="H187"/>
  <c r="G187"/>
  <c r="AP187" s="1"/>
  <c r="F187"/>
  <c r="E187"/>
  <c r="D187"/>
  <c r="C187"/>
  <c r="AL187" s="1"/>
  <c r="A187"/>
  <c r="BF186"/>
  <c r="BB186"/>
  <c r="BA186"/>
  <c r="AZ186"/>
  <c r="AX186"/>
  <c r="AU186"/>
  <c r="AS186"/>
  <c r="AN186"/>
  <c r="AH186"/>
  <c r="AC186"/>
  <c r="Z186"/>
  <c r="Q186"/>
  <c r="N186"/>
  <c r="M186"/>
  <c r="L186"/>
  <c r="K186"/>
  <c r="J186"/>
  <c r="I186"/>
  <c r="P186" s="1"/>
  <c r="O186" s="1"/>
  <c r="H186"/>
  <c r="G186"/>
  <c r="AP186" s="1"/>
  <c r="F186"/>
  <c r="E186"/>
  <c r="D186"/>
  <c r="C186"/>
  <c r="AL186" s="1"/>
  <c r="A186"/>
  <c r="BF185"/>
  <c r="BB185"/>
  <c r="BA185"/>
  <c r="AZ185"/>
  <c r="AX185"/>
  <c r="AU185"/>
  <c r="AS185"/>
  <c r="AN185"/>
  <c r="AH185"/>
  <c r="AC185"/>
  <c r="Z185"/>
  <c r="V185"/>
  <c r="Q185"/>
  <c r="N185"/>
  <c r="M185"/>
  <c r="L185"/>
  <c r="K185"/>
  <c r="J185"/>
  <c r="I185"/>
  <c r="H185"/>
  <c r="G185"/>
  <c r="AP185" s="1"/>
  <c r="F185"/>
  <c r="E185"/>
  <c r="D185"/>
  <c r="C185"/>
  <c r="AL185" s="1"/>
  <c r="A185"/>
  <c r="BF184"/>
  <c r="BB184"/>
  <c r="BA184"/>
  <c r="AZ184"/>
  <c r="AX184"/>
  <c r="AU184"/>
  <c r="AS184"/>
  <c r="AN184"/>
  <c r="AH184"/>
  <c r="AC184"/>
  <c r="Z184"/>
  <c r="Q184"/>
  <c r="N184"/>
  <c r="M184"/>
  <c r="L184"/>
  <c r="K184"/>
  <c r="J184"/>
  <c r="AI184" s="1"/>
  <c r="I184"/>
  <c r="P184" s="1"/>
  <c r="O184" s="1"/>
  <c r="H184"/>
  <c r="G184"/>
  <c r="AP184" s="1"/>
  <c r="F184"/>
  <c r="E184"/>
  <c r="D184"/>
  <c r="C184"/>
  <c r="AO184" s="1"/>
  <c r="A184"/>
  <c r="BF183"/>
  <c r="BB183"/>
  <c r="BA183"/>
  <c r="AZ183"/>
  <c r="AX183"/>
  <c r="AU183"/>
  <c r="AS183"/>
  <c r="AN183"/>
  <c r="AH183"/>
  <c r="AC183"/>
  <c r="Z183"/>
  <c r="Q183"/>
  <c r="N183"/>
  <c r="M183"/>
  <c r="L183"/>
  <c r="K183"/>
  <c r="J183"/>
  <c r="AE183" s="1"/>
  <c r="I183"/>
  <c r="H183"/>
  <c r="G183"/>
  <c r="AP183" s="1"/>
  <c r="F183"/>
  <c r="E183"/>
  <c r="D183"/>
  <c r="C183"/>
  <c r="AO183" s="1"/>
  <c r="A183"/>
  <c r="BF182"/>
  <c r="BB182"/>
  <c r="BA182"/>
  <c r="AZ182"/>
  <c r="AX182"/>
  <c r="AU182"/>
  <c r="AS182"/>
  <c r="AN182"/>
  <c r="AH182"/>
  <c r="AC182"/>
  <c r="Z182"/>
  <c r="Q182"/>
  <c r="N182"/>
  <c r="M182"/>
  <c r="L182"/>
  <c r="K182"/>
  <c r="J182"/>
  <c r="AI182" s="1"/>
  <c r="I182"/>
  <c r="P182" s="1"/>
  <c r="O182" s="1"/>
  <c r="H182"/>
  <c r="G182"/>
  <c r="AP182" s="1"/>
  <c r="F182"/>
  <c r="E182"/>
  <c r="D182"/>
  <c r="C182"/>
  <c r="AO182" s="1"/>
  <c r="A182"/>
  <c r="BF181"/>
  <c r="BB181"/>
  <c r="BA181"/>
  <c r="AZ181"/>
  <c r="AX181"/>
  <c r="AU181"/>
  <c r="AS181"/>
  <c r="AN181"/>
  <c r="AH181"/>
  <c r="AC181"/>
  <c r="Z181"/>
  <c r="Q181"/>
  <c r="N181"/>
  <c r="M181"/>
  <c r="L181"/>
  <c r="K181"/>
  <c r="J181"/>
  <c r="AE181" s="1"/>
  <c r="I181"/>
  <c r="H181"/>
  <c r="G181"/>
  <c r="AA181" s="1"/>
  <c r="F181"/>
  <c r="E181"/>
  <c r="D181"/>
  <c r="C181"/>
  <c r="AO181" s="1"/>
  <c r="A181"/>
  <c r="BF180"/>
  <c r="BB180"/>
  <c r="BA180"/>
  <c r="AZ180"/>
  <c r="AX180"/>
  <c r="AU180"/>
  <c r="AS180"/>
  <c r="AN180"/>
  <c r="AH180"/>
  <c r="AC180"/>
  <c r="Z180"/>
  <c r="Q180"/>
  <c r="N180"/>
  <c r="M180"/>
  <c r="L180"/>
  <c r="K180"/>
  <c r="J180"/>
  <c r="I180"/>
  <c r="P180" s="1"/>
  <c r="O180" s="1"/>
  <c r="H180"/>
  <c r="G180"/>
  <c r="AP180" s="1"/>
  <c r="F180"/>
  <c r="E180"/>
  <c r="D180"/>
  <c r="C180"/>
  <c r="AL180" s="1"/>
  <c r="A180"/>
  <c r="BF179"/>
  <c r="BB179"/>
  <c r="BA179"/>
  <c r="AZ179"/>
  <c r="AX179"/>
  <c r="AU179"/>
  <c r="AS179"/>
  <c r="AN179"/>
  <c r="AH179"/>
  <c r="AC179"/>
  <c r="Z179"/>
  <c r="Q179"/>
  <c r="N179"/>
  <c r="M179"/>
  <c r="L179"/>
  <c r="K179"/>
  <c r="J179"/>
  <c r="I179"/>
  <c r="H179"/>
  <c r="G179"/>
  <c r="AP179" s="1"/>
  <c r="F179"/>
  <c r="E179"/>
  <c r="D179"/>
  <c r="C179"/>
  <c r="AL179" s="1"/>
  <c r="A179"/>
  <c r="BF178"/>
  <c r="BB178"/>
  <c r="BA178"/>
  <c r="AZ178"/>
  <c r="AX178"/>
  <c r="AU178"/>
  <c r="AS178"/>
  <c r="AN178"/>
  <c r="AH178"/>
  <c r="AC178"/>
  <c r="Z178"/>
  <c r="Q178"/>
  <c r="N178"/>
  <c r="M178"/>
  <c r="L178"/>
  <c r="K178"/>
  <c r="J178"/>
  <c r="I178"/>
  <c r="P178" s="1"/>
  <c r="O178" s="1"/>
  <c r="H178"/>
  <c r="G178"/>
  <c r="AP178" s="1"/>
  <c r="F178"/>
  <c r="E178"/>
  <c r="D178"/>
  <c r="C178"/>
  <c r="AL178" s="1"/>
  <c r="A178"/>
  <c r="BF177"/>
  <c r="BB177"/>
  <c r="BA177"/>
  <c r="AZ177"/>
  <c r="AX177"/>
  <c r="AU177"/>
  <c r="AS177"/>
  <c r="AN177"/>
  <c r="AH177"/>
  <c r="AC177"/>
  <c r="Z177"/>
  <c r="Q177"/>
  <c r="N177"/>
  <c r="M177"/>
  <c r="L177"/>
  <c r="K177"/>
  <c r="J177"/>
  <c r="I177"/>
  <c r="H177"/>
  <c r="G177"/>
  <c r="AP177" s="1"/>
  <c r="F177"/>
  <c r="E177"/>
  <c r="D177"/>
  <c r="C177"/>
  <c r="AL177" s="1"/>
  <c r="A177"/>
  <c r="BF176"/>
  <c r="BB176"/>
  <c r="BA176"/>
  <c r="AZ176"/>
  <c r="AX176"/>
  <c r="AU176"/>
  <c r="AS176"/>
  <c r="AN176"/>
  <c r="AH176"/>
  <c r="AC176"/>
  <c r="Z176"/>
  <c r="Q176"/>
  <c r="N176"/>
  <c r="M176"/>
  <c r="L176"/>
  <c r="K176"/>
  <c r="J176"/>
  <c r="AI176" s="1"/>
  <c r="I176"/>
  <c r="P176" s="1"/>
  <c r="O176" s="1"/>
  <c r="H176"/>
  <c r="G176"/>
  <c r="AP176" s="1"/>
  <c r="F176"/>
  <c r="E176"/>
  <c r="D176"/>
  <c r="C176"/>
  <c r="AO176" s="1"/>
  <c r="A176"/>
  <c r="BF175"/>
  <c r="BB175"/>
  <c r="BA175"/>
  <c r="AZ175"/>
  <c r="AX175"/>
  <c r="AU175"/>
  <c r="AS175"/>
  <c r="AN175"/>
  <c r="AH175"/>
  <c r="AC175"/>
  <c r="Z175"/>
  <c r="Q175"/>
  <c r="N175"/>
  <c r="M175"/>
  <c r="L175"/>
  <c r="K175"/>
  <c r="J175"/>
  <c r="AE175" s="1"/>
  <c r="I175"/>
  <c r="H175"/>
  <c r="G175"/>
  <c r="AP175" s="1"/>
  <c r="F175"/>
  <c r="E175"/>
  <c r="D175"/>
  <c r="C175"/>
  <c r="AO175" s="1"/>
  <c r="A175"/>
  <c r="BF174"/>
  <c r="BB174"/>
  <c r="BA174"/>
  <c r="AZ174"/>
  <c r="AX174"/>
  <c r="AU174"/>
  <c r="AS174"/>
  <c r="AN174"/>
  <c r="AH174"/>
  <c r="AC174"/>
  <c r="Z174"/>
  <c r="Q174"/>
  <c r="N174"/>
  <c r="M174"/>
  <c r="L174"/>
  <c r="K174"/>
  <c r="J174"/>
  <c r="AI174" s="1"/>
  <c r="I174"/>
  <c r="P174" s="1"/>
  <c r="O174" s="1"/>
  <c r="H174"/>
  <c r="G174"/>
  <c r="AP174" s="1"/>
  <c r="F174"/>
  <c r="E174"/>
  <c r="D174"/>
  <c r="C174"/>
  <c r="AO174" s="1"/>
  <c r="A174"/>
  <c r="BF173"/>
  <c r="BB173"/>
  <c r="BA173"/>
  <c r="AZ173"/>
  <c r="AX173"/>
  <c r="AU173"/>
  <c r="AS173"/>
  <c r="AN173"/>
  <c r="AH173"/>
  <c r="AC173"/>
  <c r="Z173"/>
  <c r="Q173"/>
  <c r="N173"/>
  <c r="M173"/>
  <c r="L173"/>
  <c r="K173"/>
  <c r="J173"/>
  <c r="AE173" s="1"/>
  <c r="I173"/>
  <c r="H173"/>
  <c r="G173"/>
  <c r="AA173" s="1"/>
  <c r="F173"/>
  <c r="E173"/>
  <c r="D173"/>
  <c r="C173"/>
  <c r="AO173" s="1"/>
  <c r="A173"/>
  <c r="BF172"/>
  <c r="BB172"/>
  <c r="BA172"/>
  <c r="AZ172"/>
  <c r="AX172"/>
  <c r="AU172"/>
  <c r="AS172"/>
  <c r="AN172"/>
  <c r="AH172"/>
  <c r="AC172"/>
  <c r="Z172"/>
  <c r="Q172"/>
  <c r="N172"/>
  <c r="M172"/>
  <c r="L172"/>
  <c r="K172"/>
  <c r="J172"/>
  <c r="I172"/>
  <c r="P172" s="1"/>
  <c r="O172" s="1"/>
  <c r="H172"/>
  <c r="G172"/>
  <c r="AP172" s="1"/>
  <c r="F172"/>
  <c r="E172"/>
  <c r="D172"/>
  <c r="C172"/>
  <c r="AL172" s="1"/>
  <c r="A172"/>
  <c r="BF171"/>
  <c r="BB171"/>
  <c r="BA171"/>
  <c r="AZ171"/>
  <c r="AX171"/>
  <c r="AU171"/>
  <c r="AS171"/>
  <c r="AN171"/>
  <c r="AH171"/>
  <c r="AC171"/>
  <c r="Z171"/>
  <c r="Q171"/>
  <c r="N171"/>
  <c r="M171"/>
  <c r="L171"/>
  <c r="K171"/>
  <c r="J171"/>
  <c r="I171"/>
  <c r="H171"/>
  <c r="G171"/>
  <c r="AP171" s="1"/>
  <c r="F171"/>
  <c r="E171"/>
  <c r="D171"/>
  <c r="C171"/>
  <c r="AL171" s="1"/>
  <c r="A171"/>
  <c r="BF170"/>
  <c r="BB170"/>
  <c r="BA170"/>
  <c r="AZ170"/>
  <c r="AX170"/>
  <c r="AU170"/>
  <c r="AS170"/>
  <c r="AN170"/>
  <c r="AH170"/>
  <c r="AC170"/>
  <c r="Z170"/>
  <c r="Q170"/>
  <c r="N170"/>
  <c r="M170"/>
  <c r="L170"/>
  <c r="K170"/>
  <c r="J170"/>
  <c r="I170"/>
  <c r="P170" s="1"/>
  <c r="O170" s="1"/>
  <c r="H170"/>
  <c r="G170"/>
  <c r="AP170" s="1"/>
  <c r="F170"/>
  <c r="E170"/>
  <c r="D170"/>
  <c r="C170"/>
  <c r="AL170" s="1"/>
  <c r="A170"/>
  <c r="BF169"/>
  <c r="BB169"/>
  <c r="BA169"/>
  <c r="AZ169"/>
  <c r="AX169"/>
  <c r="AU169"/>
  <c r="AS169"/>
  <c r="AN169"/>
  <c r="AH169"/>
  <c r="AC169"/>
  <c r="Z169"/>
  <c r="Q169"/>
  <c r="N169"/>
  <c r="M169"/>
  <c r="L169"/>
  <c r="K169"/>
  <c r="J169"/>
  <c r="I169"/>
  <c r="H169"/>
  <c r="G169"/>
  <c r="AP169" s="1"/>
  <c r="F169"/>
  <c r="E169"/>
  <c r="D169"/>
  <c r="C169"/>
  <c r="AL169" s="1"/>
  <c r="A169"/>
  <c r="BF168"/>
  <c r="BB168"/>
  <c r="BA168"/>
  <c r="AZ168"/>
  <c r="AX168"/>
  <c r="AU168"/>
  <c r="AS168"/>
  <c r="AN168"/>
  <c r="AH168"/>
  <c r="AC168"/>
  <c r="Z168"/>
  <c r="Q168"/>
  <c r="N168"/>
  <c r="M168"/>
  <c r="L168"/>
  <c r="K168"/>
  <c r="J168"/>
  <c r="AE168" s="1"/>
  <c r="I168"/>
  <c r="P168" s="1"/>
  <c r="O168" s="1"/>
  <c r="H168"/>
  <c r="G168"/>
  <c r="AA168" s="1"/>
  <c r="F168"/>
  <c r="E168"/>
  <c r="D168"/>
  <c r="C168"/>
  <c r="AO168" s="1"/>
  <c r="A168"/>
  <c r="BF167"/>
  <c r="BB167"/>
  <c r="BA167"/>
  <c r="AZ167"/>
  <c r="AX167"/>
  <c r="AU167"/>
  <c r="AS167"/>
  <c r="AN167"/>
  <c r="AH167"/>
  <c r="AC167"/>
  <c r="Z167"/>
  <c r="Q167"/>
  <c r="N167"/>
  <c r="M167"/>
  <c r="L167"/>
  <c r="K167"/>
  <c r="J167"/>
  <c r="AI167" s="1"/>
  <c r="I167"/>
  <c r="H167"/>
  <c r="G167"/>
  <c r="AP167" s="1"/>
  <c r="F167"/>
  <c r="E167"/>
  <c r="D167"/>
  <c r="AR167" s="1"/>
  <c r="AQ167" s="1"/>
  <c r="C167"/>
  <c r="AK167" s="1"/>
  <c r="A167"/>
  <c r="BF166"/>
  <c r="BB166"/>
  <c r="BA166"/>
  <c r="AZ166"/>
  <c r="AX166"/>
  <c r="AU166"/>
  <c r="AS166"/>
  <c r="AN166"/>
  <c r="AH166"/>
  <c r="AE166"/>
  <c r="AC166"/>
  <c r="Z166"/>
  <c r="V166"/>
  <c r="Q166"/>
  <c r="N166"/>
  <c r="M166"/>
  <c r="L166"/>
  <c r="K166"/>
  <c r="J166"/>
  <c r="AI166" s="1"/>
  <c r="I166"/>
  <c r="H166"/>
  <c r="G166"/>
  <c r="AP166" s="1"/>
  <c r="F166"/>
  <c r="E166"/>
  <c r="D166"/>
  <c r="C166"/>
  <c r="AO166" s="1"/>
  <c r="A166"/>
  <c r="BF165"/>
  <c r="BB165"/>
  <c r="BA165"/>
  <c r="AZ165"/>
  <c r="AX165"/>
  <c r="AU165"/>
  <c r="AS165"/>
  <c r="AN165"/>
  <c r="AH165"/>
  <c r="AC165"/>
  <c r="Z165"/>
  <c r="Q165"/>
  <c r="N165"/>
  <c r="M165"/>
  <c r="L165"/>
  <c r="K165"/>
  <c r="J165"/>
  <c r="I165"/>
  <c r="H165"/>
  <c r="G165"/>
  <c r="AP165" s="1"/>
  <c r="F165"/>
  <c r="E165"/>
  <c r="D165"/>
  <c r="C165"/>
  <c r="AL165" s="1"/>
  <c r="A165"/>
  <c r="BF164"/>
  <c r="BB164"/>
  <c r="BA164"/>
  <c r="AZ164"/>
  <c r="AX164"/>
  <c r="AU164"/>
  <c r="AS164"/>
  <c r="AN164"/>
  <c r="AH164"/>
  <c r="AE164"/>
  <c r="AC164"/>
  <c r="Z164"/>
  <c r="V164"/>
  <c r="Q164"/>
  <c r="N164"/>
  <c r="M164"/>
  <c r="L164"/>
  <c r="K164"/>
  <c r="J164"/>
  <c r="AI164" s="1"/>
  <c r="I164"/>
  <c r="H164"/>
  <c r="G164"/>
  <c r="AP164" s="1"/>
  <c r="F164"/>
  <c r="E164"/>
  <c r="D164"/>
  <c r="C164"/>
  <c r="AO164" s="1"/>
  <c r="A164"/>
  <c r="BF163"/>
  <c r="BB163"/>
  <c r="BA163"/>
  <c r="AZ163"/>
  <c r="AX163"/>
  <c r="AU163"/>
  <c r="AS163"/>
  <c r="AN163"/>
  <c r="AH163"/>
  <c r="AC163"/>
  <c r="Z163"/>
  <c r="Q163"/>
  <c r="N163"/>
  <c r="M163"/>
  <c r="L163"/>
  <c r="K163"/>
  <c r="J163"/>
  <c r="I163"/>
  <c r="H163"/>
  <c r="G163"/>
  <c r="AP163" s="1"/>
  <c r="F163"/>
  <c r="E163"/>
  <c r="D163"/>
  <c r="C163"/>
  <c r="AL163" s="1"/>
  <c r="A163"/>
  <c r="BF162"/>
  <c r="BB162"/>
  <c r="BA162"/>
  <c r="AZ162"/>
  <c r="AX162"/>
  <c r="AU162"/>
  <c r="AS162"/>
  <c r="AN162"/>
  <c r="AH162"/>
  <c r="AE162"/>
  <c r="AC162"/>
  <c r="Z162"/>
  <c r="V162"/>
  <c r="Q162"/>
  <c r="N162"/>
  <c r="M162"/>
  <c r="L162"/>
  <c r="K162"/>
  <c r="J162"/>
  <c r="AI162" s="1"/>
  <c r="I162"/>
  <c r="H162"/>
  <c r="G162"/>
  <c r="AP162" s="1"/>
  <c r="F162"/>
  <c r="E162"/>
  <c r="D162"/>
  <c r="C162"/>
  <c r="AO162" s="1"/>
  <c r="A162"/>
  <c r="BF161"/>
  <c r="BB161"/>
  <c r="BA161"/>
  <c r="AZ161"/>
  <c r="AX161"/>
  <c r="AU161"/>
  <c r="AS161"/>
  <c r="AN161"/>
  <c r="AH161"/>
  <c r="AC161"/>
  <c r="Z161"/>
  <c r="Q161"/>
  <c r="N161"/>
  <c r="M161"/>
  <c r="L161"/>
  <c r="K161"/>
  <c r="J161"/>
  <c r="I161"/>
  <c r="H161"/>
  <c r="G161"/>
  <c r="AP161" s="1"/>
  <c r="F161"/>
  <c r="E161"/>
  <c r="D161"/>
  <c r="C161"/>
  <c r="AL161" s="1"/>
  <c r="A161"/>
  <c r="BF160"/>
  <c r="BB160"/>
  <c r="BA160"/>
  <c r="AZ160"/>
  <c r="AX160"/>
  <c r="AU160"/>
  <c r="AS160"/>
  <c r="AN160"/>
  <c r="AH160"/>
  <c r="AC160"/>
  <c r="Z160"/>
  <c r="Q160"/>
  <c r="N160"/>
  <c r="M160"/>
  <c r="L160"/>
  <c r="K160"/>
  <c r="J160"/>
  <c r="AI160" s="1"/>
  <c r="I160"/>
  <c r="H160"/>
  <c r="G160"/>
  <c r="AA160" s="1"/>
  <c r="F160"/>
  <c r="E160"/>
  <c r="D160"/>
  <c r="C160"/>
  <c r="AO160" s="1"/>
  <c r="A160"/>
  <c r="BF159"/>
  <c r="BB159"/>
  <c r="BA159"/>
  <c r="AZ159"/>
  <c r="AX159"/>
  <c r="AU159"/>
  <c r="AS159"/>
  <c r="AN159"/>
  <c r="AH159"/>
  <c r="AC159"/>
  <c r="Z159"/>
  <c r="W159"/>
  <c r="U159"/>
  <c r="T159" s="1"/>
  <c r="Q159"/>
  <c r="N159"/>
  <c r="M159"/>
  <c r="L159"/>
  <c r="K159"/>
  <c r="J159"/>
  <c r="AI159" s="1"/>
  <c r="I159"/>
  <c r="H159"/>
  <c r="G159"/>
  <c r="AA159" s="1"/>
  <c r="F159"/>
  <c r="E159"/>
  <c r="D159"/>
  <c r="C159"/>
  <c r="AO159" s="1"/>
  <c r="A159"/>
  <c r="BF158"/>
  <c r="BB158"/>
  <c r="BA158"/>
  <c r="AZ158"/>
  <c r="AX158"/>
  <c r="AU158"/>
  <c r="AS158"/>
  <c r="AN158"/>
  <c r="AI158"/>
  <c r="AH158"/>
  <c r="AF158"/>
  <c r="AC158"/>
  <c r="Z158"/>
  <c r="V158"/>
  <c r="Q158"/>
  <c r="N158"/>
  <c r="M158"/>
  <c r="L158"/>
  <c r="K158"/>
  <c r="J158"/>
  <c r="AE158" s="1"/>
  <c r="I158"/>
  <c r="H158"/>
  <c r="G158"/>
  <c r="AP158" s="1"/>
  <c r="F158"/>
  <c r="E158"/>
  <c r="D158"/>
  <c r="C158"/>
  <c r="AL158" s="1"/>
  <c r="A158"/>
  <c r="BF157"/>
  <c r="BB157"/>
  <c r="BA157"/>
  <c r="AZ157"/>
  <c r="AX157"/>
  <c r="AU157"/>
  <c r="AS157"/>
  <c r="AN157"/>
  <c r="AH157"/>
  <c r="AC157"/>
  <c r="Z157"/>
  <c r="Q157"/>
  <c r="N157"/>
  <c r="M157"/>
  <c r="L157"/>
  <c r="K157"/>
  <c r="J157"/>
  <c r="I157"/>
  <c r="H157"/>
  <c r="G157"/>
  <c r="AP157" s="1"/>
  <c r="F157"/>
  <c r="E157"/>
  <c r="D157"/>
  <c r="C157"/>
  <c r="AL157" s="1"/>
  <c r="A157"/>
  <c r="BF156"/>
  <c r="BB156"/>
  <c r="BA156"/>
  <c r="AZ156"/>
  <c r="AX156"/>
  <c r="AU156"/>
  <c r="AS156"/>
  <c r="AN156"/>
  <c r="AH156"/>
  <c r="AC156"/>
  <c r="Z156"/>
  <c r="Q156"/>
  <c r="N156"/>
  <c r="M156"/>
  <c r="L156"/>
  <c r="K156"/>
  <c r="J156"/>
  <c r="AI156" s="1"/>
  <c r="I156"/>
  <c r="H156"/>
  <c r="G156"/>
  <c r="AA156" s="1"/>
  <c r="F156"/>
  <c r="E156"/>
  <c r="D156"/>
  <c r="C156"/>
  <c r="AO156" s="1"/>
  <c r="A156"/>
  <c r="BF155"/>
  <c r="BB155"/>
  <c r="BA155"/>
  <c r="AZ155"/>
  <c r="AX155"/>
  <c r="AU155"/>
  <c r="AS155"/>
  <c r="AN155"/>
  <c r="AH155"/>
  <c r="AC155"/>
  <c r="Z155"/>
  <c r="W155"/>
  <c r="U155"/>
  <c r="T155" s="1"/>
  <c r="Q155"/>
  <c r="N155"/>
  <c r="M155"/>
  <c r="L155"/>
  <c r="K155"/>
  <c r="J155"/>
  <c r="AI155" s="1"/>
  <c r="I155"/>
  <c r="H155"/>
  <c r="G155"/>
  <c r="AA155" s="1"/>
  <c r="F155"/>
  <c r="E155"/>
  <c r="D155"/>
  <c r="C155"/>
  <c r="AO155" s="1"/>
  <c r="A155"/>
  <c r="BF154"/>
  <c r="BB154"/>
  <c r="BA154"/>
  <c r="AZ154"/>
  <c r="AX154"/>
  <c r="AU154"/>
  <c r="AS154"/>
  <c r="AN154"/>
  <c r="AH154"/>
  <c r="AC154"/>
  <c r="Z154"/>
  <c r="V154"/>
  <c r="Q154"/>
  <c r="N154"/>
  <c r="M154"/>
  <c r="L154"/>
  <c r="K154"/>
  <c r="J154"/>
  <c r="AE154" s="1"/>
  <c r="I154"/>
  <c r="H154"/>
  <c r="G154"/>
  <c r="AP154" s="1"/>
  <c r="F154"/>
  <c r="E154"/>
  <c r="D154"/>
  <c r="C154"/>
  <c r="AL154" s="1"/>
  <c r="A154"/>
  <c r="BF153"/>
  <c r="BB153"/>
  <c r="BA153"/>
  <c r="AZ153"/>
  <c r="AX153"/>
  <c r="AU153"/>
  <c r="AS153"/>
  <c r="AN153"/>
  <c r="AH153"/>
  <c r="AC153"/>
  <c r="Z153"/>
  <c r="Q153"/>
  <c r="N153"/>
  <c r="M153"/>
  <c r="L153"/>
  <c r="K153"/>
  <c r="J153"/>
  <c r="I153"/>
  <c r="H153"/>
  <c r="G153"/>
  <c r="AP153" s="1"/>
  <c r="F153"/>
  <c r="E153"/>
  <c r="D153"/>
  <c r="C153"/>
  <c r="AL153" s="1"/>
  <c r="A153"/>
  <c r="BF152"/>
  <c r="BB152"/>
  <c r="BA152"/>
  <c r="AZ152"/>
  <c r="AX152"/>
  <c r="AU152"/>
  <c r="AS152"/>
  <c r="AN152"/>
  <c r="AH152"/>
  <c r="AC152"/>
  <c r="Z152"/>
  <c r="Q152"/>
  <c r="N152"/>
  <c r="M152"/>
  <c r="L152"/>
  <c r="K152"/>
  <c r="J152"/>
  <c r="AI152" s="1"/>
  <c r="I152"/>
  <c r="H152"/>
  <c r="G152"/>
  <c r="AA152" s="1"/>
  <c r="F152"/>
  <c r="E152"/>
  <c r="D152"/>
  <c r="C152"/>
  <c r="AO152" s="1"/>
  <c r="A152"/>
  <c r="BF151"/>
  <c r="BB151"/>
  <c r="BA151"/>
  <c r="AZ151"/>
  <c r="AX151"/>
  <c r="AU151"/>
  <c r="AS151"/>
  <c r="AN151"/>
  <c r="AH151"/>
  <c r="AC151"/>
  <c r="Z151"/>
  <c r="V151"/>
  <c r="Q151"/>
  <c r="N151"/>
  <c r="M151"/>
  <c r="L151"/>
  <c r="K151"/>
  <c r="J151"/>
  <c r="AE151" s="1"/>
  <c r="I151"/>
  <c r="H151"/>
  <c r="AQ151" s="1"/>
  <c r="G151"/>
  <c r="AP151" s="1"/>
  <c r="F151"/>
  <c r="E151"/>
  <c r="D151"/>
  <c r="C151"/>
  <c r="AL151" s="1"/>
  <c r="A151"/>
  <c r="BF150"/>
  <c r="BB150"/>
  <c r="BA150"/>
  <c r="AZ150"/>
  <c r="AX150"/>
  <c r="AU150"/>
  <c r="AS150"/>
  <c r="AN150"/>
  <c r="AH150"/>
  <c r="AC150"/>
  <c r="Z150"/>
  <c r="Q150"/>
  <c r="N150"/>
  <c r="M150"/>
  <c r="L150"/>
  <c r="K150"/>
  <c r="J150"/>
  <c r="AI150" s="1"/>
  <c r="I150"/>
  <c r="H150"/>
  <c r="G150"/>
  <c r="AA150" s="1"/>
  <c r="F150"/>
  <c r="E150"/>
  <c r="D150"/>
  <c r="C150"/>
  <c r="AO150" s="1"/>
  <c r="A150"/>
  <c r="BF149"/>
  <c r="BB149"/>
  <c r="BA149"/>
  <c r="AZ149"/>
  <c r="AX149"/>
  <c r="AU149"/>
  <c r="AS149"/>
  <c r="AP149"/>
  <c r="AN149"/>
  <c r="AH149"/>
  <c r="AC149"/>
  <c r="AB149"/>
  <c r="Z149"/>
  <c r="W149"/>
  <c r="U149"/>
  <c r="T149" s="1"/>
  <c r="Q149"/>
  <c r="N149"/>
  <c r="M149"/>
  <c r="L149"/>
  <c r="K149"/>
  <c r="J149"/>
  <c r="AI149" s="1"/>
  <c r="I149"/>
  <c r="H149"/>
  <c r="G149"/>
  <c r="AA149" s="1"/>
  <c r="F149"/>
  <c r="E149"/>
  <c r="D149"/>
  <c r="C149"/>
  <c r="AO149" s="1"/>
  <c r="A149"/>
  <c r="BF148"/>
  <c r="BB148"/>
  <c r="BA148"/>
  <c r="AZ148"/>
  <c r="AX148"/>
  <c r="AU148"/>
  <c r="AS148"/>
  <c r="AN148"/>
  <c r="AH148"/>
  <c r="AC148"/>
  <c r="Z148"/>
  <c r="Q148"/>
  <c r="N148"/>
  <c r="M148"/>
  <c r="L148"/>
  <c r="K148"/>
  <c r="J148"/>
  <c r="AI148" s="1"/>
  <c r="I148"/>
  <c r="H148"/>
  <c r="G148"/>
  <c r="AP148" s="1"/>
  <c r="F148"/>
  <c r="E148"/>
  <c r="D148"/>
  <c r="C148"/>
  <c r="AK148" s="1"/>
  <c r="A148"/>
  <c r="BF147"/>
  <c r="BB147"/>
  <c r="BA147"/>
  <c r="AZ147"/>
  <c r="AX147"/>
  <c r="AU147"/>
  <c r="AS147"/>
  <c r="AN147"/>
  <c r="AH147"/>
  <c r="AC147"/>
  <c r="Z147"/>
  <c r="Q147"/>
  <c r="N147"/>
  <c r="M147"/>
  <c r="L147"/>
  <c r="K147"/>
  <c r="J147"/>
  <c r="AI147" s="1"/>
  <c r="I147"/>
  <c r="H147"/>
  <c r="G147"/>
  <c r="AA147" s="1"/>
  <c r="F147"/>
  <c r="E147"/>
  <c r="D147"/>
  <c r="C147"/>
  <c r="AO147" s="1"/>
  <c r="A147"/>
  <c r="BF146"/>
  <c r="BB146"/>
  <c r="BA146"/>
  <c r="AZ146"/>
  <c r="AX146"/>
  <c r="AU146"/>
  <c r="AS146"/>
  <c r="AN146"/>
  <c r="AH146"/>
  <c r="AC146"/>
  <c r="Z146"/>
  <c r="Q146"/>
  <c r="N146"/>
  <c r="M146"/>
  <c r="L146"/>
  <c r="K146"/>
  <c r="J146"/>
  <c r="AE146" s="1"/>
  <c r="I146"/>
  <c r="H146"/>
  <c r="G146"/>
  <c r="AP146" s="1"/>
  <c r="F146"/>
  <c r="E146"/>
  <c r="D146"/>
  <c r="C146"/>
  <c r="AL146" s="1"/>
  <c r="A146"/>
  <c r="BF145"/>
  <c r="BB145"/>
  <c r="BA145"/>
  <c r="AZ145"/>
  <c r="AX145"/>
  <c r="AU145"/>
  <c r="AS145"/>
  <c r="AN145"/>
  <c r="AH145"/>
  <c r="AC145"/>
  <c r="Z145"/>
  <c r="Q145"/>
  <c r="N145"/>
  <c r="M145"/>
  <c r="L145"/>
  <c r="K145"/>
  <c r="J145"/>
  <c r="I145"/>
  <c r="H145"/>
  <c r="G145"/>
  <c r="AP145" s="1"/>
  <c r="F145"/>
  <c r="E145"/>
  <c r="D145"/>
  <c r="C145"/>
  <c r="AL145" s="1"/>
  <c r="A145"/>
  <c r="BF144"/>
  <c r="BB144"/>
  <c r="BA144"/>
  <c r="AZ144"/>
  <c r="AX144"/>
  <c r="AU144"/>
  <c r="AS144"/>
  <c r="AN144"/>
  <c r="AH144"/>
  <c r="AC144"/>
  <c r="Z144"/>
  <c r="Q144"/>
  <c r="N144"/>
  <c r="M144"/>
  <c r="L144"/>
  <c r="K144"/>
  <c r="J144"/>
  <c r="AI144" s="1"/>
  <c r="I144"/>
  <c r="H144"/>
  <c r="G144"/>
  <c r="AA144" s="1"/>
  <c r="F144"/>
  <c r="E144"/>
  <c r="D144"/>
  <c r="C144"/>
  <c r="AO144" s="1"/>
  <c r="A144"/>
  <c r="BF143"/>
  <c r="BB143"/>
  <c r="BA143"/>
  <c r="AZ143"/>
  <c r="AX143"/>
  <c r="AU143"/>
  <c r="AS143"/>
  <c r="AN143"/>
  <c r="AH143"/>
  <c r="AC143"/>
  <c r="Z143"/>
  <c r="Q143"/>
  <c r="N143"/>
  <c r="M143"/>
  <c r="L143"/>
  <c r="K143"/>
  <c r="J143"/>
  <c r="AE143" s="1"/>
  <c r="I143"/>
  <c r="H143"/>
  <c r="AQ143" s="1"/>
  <c r="G143"/>
  <c r="AP143" s="1"/>
  <c r="F143"/>
  <c r="E143"/>
  <c r="D143"/>
  <c r="C143"/>
  <c r="AL143" s="1"/>
  <c r="A143"/>
  <c r="BF142"/>
  <c r="BB142"/>
  <c r="BA142"/>
  <c r="AZ142"/>
  <c r="AX142"/>
  <c r="AU142"/>
  <c r="AS142"/>
  <c r="AN142"/>
  <c r="AH142"/>
  <c r="AC142"/>
  <c r="Z142"/>
  <c r="Q142"/>
  <c r="N142"/>
  <c r="M142"/>
  <c r="L142"/>
  <c r="K142"/>
  <c r="J142"/>
  <c r="AE142" s="1"/>
  <c r="I142"/>
  <c r="H142"/>
  <c r="AQ142" s="1"/>
  <c r="G142"/>
  <c r="AP142" s="1"/>
  <c r="F142"/>
  <c r="E142"/>
  <c r="D142"/>
  <c r="C142"/>
  <c r="AL142" s="1"/>
  <c r="A142"/>
  <c r="BF141"/>
  <c r="BB141"/>
  <c r="BA141"/>
  <c r="AZ141"/>
  <c r="AX141"/>
  <c r="AU141"/>
  <c r="AS141"/>
  <c r="AN141"/>
  <c r="AH141"/>
  <c r="AC141"/>
  <c r="Z141"/>
  <c r="Q141"/>
  <c r="N141"/>
  <c r="M141"/>
  <c r="L141"/>
  <c r="K141"/>
  <c r="J141"/>
  <c r="I141"/>
  <c r="H141"/>
  <c r="G141"/>
  <c r="AP141" s="1"/>
  <c r="F141"/>
  <c r="E141"/>
  <c r="D141"/>
  <c r="C141"/>
  <c r="AL141" s="1"/>
  <c r="A141"/>
  <c r="BF140"/>
  <c r="BB140"/>
  <c r="BA140"/>
  <c r="AZ140"/>
  <c r="AX140"/>
  <c r="AU140"/>
  <c r="AS140"/>
  <c r="AN140"/>
  <c r="AH140"/>
  <c r="AC140"/>
  <c r="Z140"/>
  <c r="Q140"/>
  <c r="N140"/>
  <c r="M140"/>
  <c r="L140"/>
  <c r="K140"/>
  <c r="J140"/>
  <c r="AI140" s="1"/>
  <c r="I140"/>
  <c r="H140"/>
  <c r="G140"/>
  <c r="AA140" s="1"/>
  <c r="F140"/>
  <c r="E140"/>
  <c r="D140"/>
  <c r="C140"/>
  <c r="AO140" s="1"/>
  <c r="A140"/>
  <c r="BF139"/>
  <c r="BB139"/>
  <c r="BA139"/>
  <c r="AZ139"/>
  <c r="AX139"/>
  <c r="AU139"/>
  <c r="AS139"/>
  <c r="AN139"/>
  <c r="AH139"/>
  <c r="AC139"/>
  <c r="Z139"/>
  <c r="Q139"/>
  <c r="N139"/>
  <c r="M139"/>
  <c r="L139"/>
  <c r="K139"/>
  <c r="J139"/>
  <c r="AI139" s="1"/>
  <c r="I139"/>
  <c r="H139"/>
  <c r="G139"/>
  <c r="AA139" s="1"/>
  <c r="F139"/>
  <c r="E139"/>
  <c r="D139"/>
  <c r="C139"/>
  <c r="AO139" s="1"/>
  <c r="A139"/>
  <c r="BF138"/>
  <c r="BB138"/>
  <c r="BA138"/>
  <c r="AZ138"/>
  <c r="AX138"/>
  <c r="AU138"/>
  <c r="AS138"/>
  <c r="AN138"/>
  <c r="AH138"/>
  <c r="AC138"/>
  <c r="Z138"/>
  <c r="Q138"/>
  <c r="N138"/>
  <c r="M138"/>
  <c r="L138"/>
  <c r="K138"/>
  <c r="J138"/>
  <c r="AE138" s="1"/>
  <c r="I138"/>
  <c r="H138"/>
  <c r="G138"/>
  <c r="AP138" s="1"/>
  <c r="F138"/>
  <c r="E138"/>
  <c r="D138"/>
  <c r="C138"/>
  <c r="AL138" s="1"/>
  <c r="A138"/>
  <c r="BF137"/>
  <c r="BB137"/>
  <c r="BA137"/>
  <c r="AZ137"/>
  <c r="AX137"/>
  <c r="AU137"/>
  <c r="AS137"/>
  <c r="AN137"/>
  <c r="AH137"/>
  <c r="AC137"/>
  <c r="Z137"/>
  <c r="Q137"/>
  <c r="N137"/>
  <c r="M137"/>
  <c r="L137"/>
  <c r="K137"/>
  <c r="J137"/>
  <c r="I137"/>
  <c r="H137"/>
  <c r="G137"/>
  <c r="AP137" s="1"/>
  <c r="F137"/>
  <c r="E137"/>
  <c r="D137"/>
  <c r="C137"/>
  <c r="AL137" s="1"/>
  <c r="A137"/>
  <c r="BF136"/>
  <c r="BB136"/>
  <c r="BA136"/>
  <c r="AZ136"/>
  <c r="AX136"/>
  <c r="AU136"/>
  <c r="AS136"/>
  <c r="AN136"/>
  <c r="AH136"/>
  <c r="AC136"/>
  <c r="Z136"/>
  <c r="Q136"/>
  <c r="N136"/>
  <c r="M136"/>
  <c r="L136"/>
  <c r="K136"/>
  <c r="J136"/>
  <c r="AI136" s="1"/>
  <c r="I136"/>
  <c r="H136"/>
  <c r="G136"/>
  <c r="AA136" s="1"/>
  <c r="F136"/>
  <c r="E136"/>
  <c r="D136"/>
  <c r="C136"/>
  <c r="AO136" s="1"/>
  <c r="A136"/>
  <c r="BF135"/>
  <c r="BB135"/>
  <c r="BA135"/>
  <c r="AZ135"/>
  <c r="AX135"/>
  <c r="AU135"/>
  <c r="AS135"/>
  <c r="AN135"/>
  <c r="AH135"/>
  <c r="AC135"/>
  <c r="Z135"/>
  <c r="Q135"/>
  <c r="N135"/>
  <c r="M135"/>
  <c r="L135"/>
  <c r="K135"/>
  <c r="J135"/>
  <c r="AE135" s="1"/>
  <c r="I135"/>
  <c r="H135"/>
  <c r="AQ135" s="1"/>
  <c r="G135"/>
  <c r="AP135" s="1"/>
  <c r="F135"/>
  <c r="E135"/>
  <c r="D135"/>
  <c r="C135"/>
  <c r="AL135" s="1"/>
  <c r="A135"/>
  <c r="BF134"/>
  <c r="BB134"/>
  <c r="BA134"/>
  <c r="AZ134"/>
  <c r="AX134"/>
  <c r="AU134"/>
  <c r="AS134"/>
  <c r="AN134"/>
  <c r="AH134"/>
  <c r="AC134"/>
  <c r="Z134"/>
  <c r="Q134"/>
  <c r="N134"/>
  <c r="M134"/>
  <c r="L134"/>
  <c r="K134"/>
  <c r="J134"/>
  <c r="AE134" s="1"/>
  <c r="I134"/>
  <c r="H134"/>
  <c r="AQ134" s="1"/>
  <c r="G134"/>
  <c r="AP134" s="1"/>
  <c r="F134"/>
  <c r="E134"/>
  <c r="D134"/>
  <c r="C134"/>
  <c r="AL134" s="1"/>
  <c r="A134"/>
  <c r="BF133"/>
  <c r="BB133"/>
  <c r="BA133"/>
  <c r="AZ133"/>
  <c r="AX133"/>
  <c r="AU133"/>
  <c r="AS133"/>
  <c r="AN133"/>
  <c r="AH133"/>
  <c r="AC133"/>
  <c r="Z133"/>
  <c r="Q133"/>
  <c r="N133"/>
  <c r="M133"/>
  <c r="L133"/>
  <c r="K133"/>
  <c r="J133"/>
  <c r="I133"/>
  <c r="H133"/>
  <c r="G133"/>
  <c r="AP133" s="1"/>
  <c r="F133"/>
  <c r="E133"/>
  <c r="D133"/>
  <c r="C133"/>
  <c r="AL133" s="1"/>
  <c r="A133"/>
  <c r="BF132"/>
  <c r="BB132"/>
  <c r="BA132"/>
  <c r="AZ132"/>
  <c r="AX132"/>
  <c r="AU132"/>
  <c r="AS132"/>
  <c r="AN132"/>
  <c r="AH132"/>
  <c r="AC132"/>
  <c r="Z132"/>
  <c r="Q132"/>
  <c r="N132"/>
  <c r="M132"/>
  <c r="L132"/>
  <c r="K132"/>
  <c r="J132"/>
  <c r="AI132" s="1"/>
  <c r="I132"/>
  <c r="H132"/>
  <c r="G132"/>
  <c r="AA132" s="1"/>
  <c r="F132"/>
  <c r="E132"/>
  <c r="D132"/>
  <c r="C132"/>
  <c r="AO132" s="1"/>
  <c r="A132"/>
  <c r="BF131"/>
  <c r="BB131"/>
  <c r="BA131"/>
  <c r="AZ131"/>
  <c r="AX131"/>
  <c r="AU131"/>
  <c r="AS131"/>
  <c r="AN131"/>
  <c r="AH131"/>
  <c r="AC131"/>
  <c r="Z131"/>
  <c r="Q131"/>
  <c r="N131"/>
  <c r="M131"/>
  <c r="L131"/>
  <c r="K131"/>
  <c r="J131"/>
  <c r="AI131" s="1"/>
  <c r="I131"/>
  <c r="H131"/>
  <c r="G131"/>
  <c r="AA131" s="1"/>
  <c r="F131"/>
  <c r="E131"/>
  <c r="D131"/>
  <c r="C131"/>
  <c r="AO131" s="1"/>
  <c r="A131"/>
  <c r="BF130"/>
  <c r="BB130"/>
  <c r="BA130"/>
  <c r="AZ130"/>
  <c r="AX130"/>
  <c r="AU130"/>
  <c r="AS130"/>
  <c r="AN130"/>
  <c r="AH130"/>
  <c r="AC130"/>
  <c r="Z130"/>
  <c r="Q130"/>
  <c r="N130"/>
  <c r="M130"/>
  <c r="L130"/>
  <c r="K130"/>
  <c r="J130"/>
  <c r="AE130" s="1"/>
  <c r="I130"/>
  <c r="H130"/>
  <c r="G130"/>
  <c r="AP130" s="1"/>
  <c r="F130"/>
  <c r="E130"/>
  <c r="D130"/>
  <c r="C130"/>
  <c r="AL130" s="1"/>
  <c r="A130"/>
  <c r="BF129"/>
  <c r="BB129"/>
  <c r="BA129"/>
  <c r="AZ129"/>
  <c r="AX129"/>
  <c r="AU129"/>
  <c r="AS129"/>
  <c r="AN129"/>
  <c r="AH129"/>
  <c r="AC129"/>
  <c r="Z129"/>
  <c r="Q129"/>
  <c r="N129"/>
  <c r="M129"/>
  <c r="L129"/>
  <c r="K129"/>
  <c r="J129"/>
  <c r="I129"/>
  <c r="H129"/>
  <c r="G129"/>
  <c r="AP129" s="1"/>
  <c r="F129"/>
  <c r="E129"/>
  <c r="D129"/>
  <c r="C129"/>
  <c r="AL129" s="1"/>
  <c r="A129"/>
  <c r="BF128"/>
  <c r="BB128"/>
  <c r="BA128"/>
  <c r="AZ128"/>
  <c r="AX128"/>
  <c r="AU128"/>
  <c r="AS128"/>
  <c r="AN128"/>
  <c r="AH128"/>
  <c r="AC128"/>
  <c r="Z128"/>
  <c r="Q128"/>
  <c r="N128"/>
  <c r="M128"/>
  <c r="L128"/>
  <c r="K128"/>
  <c r="J128"/>
  <c r="AI128" s="1"/>
  <c r="I128"/>
  <c r="H128"/>
  <c r="G128"/>
  <c r="AA128" s="1"/>
  <c r="F128"/>
  <c r="E128"/>
  <c r="D128"/>
  <c r="C128"/>
  <c r="AO128" s="1"/>
  <c r="A128"/>
  <c r="BF127"/>
  <c r="BB127"/>
  <c r="BA127"/>
  <c r="AZ127"/>
  <c r="AX127"/>
  <c r="AU127"/>
  <c r="AS127"/>
  <c r="AN127"/>
  <c r="AH127"/>
  <c r="AC127"/>
  <c r="Z127"/>
  <c r="Q127"/>
  <c r="N127"/>
  <c r="M127"/>
  <c r="L127"/>
  <c r="K127"/>
  <c r="J127"/>
  <c r="AI127" s="1"/>
  <c r="I127"/>
  <c r="H127"/>
  <c r="G127"/>
  <c r="AA127" s="1"/>
  <c r="F127"/>
  <c r="E127"/>
  <c r="D127"/>
  <c r="C127"/>
  <c r="AO127" s="1"/>
  <c r="A127"/>
  <c r="BF126"/>
  <c r="BB126"/>
  <c r="BA126"/>
  <c r="AZ126"/>
  <c r="AX126"/>
  <c r="AU126"/>
  <c r="AS126"/>
  <c r="AN126"/>
  <c r="AH126"/>
  <c r="AC126"/>
  <c r="Z126"/>
  <c r="Q126"/>
  <c r="N126"/>
  <c r="M126"/>
  <c r="L126"/>
  <c r="K126"/>
  <c r="J126"/>
  <c r="AI126" s="1"/>
  <c r="I126"/>
  <c r="H126"/>
  <c r="G126"/>
  <c r="AA126" s="1"/>
  <c r="F126"/>
  <c r="E126"/>
  <c r="D126"/>
  <c r="C126"/>
  <c r="AO126" s="1"/>
  <c r="A126"/>
  <c r="BF125"/>
  <c r="BB125"/>
  <c r="BA125"/>
  <c r="AZ125"/>
  <c r="AX125"/>
  <c r="AU125"/>
  <c r="AS125"/>
  <c r="AN125"/>
  <c r="AH125"/>
  <c r="AC125"/>
  <c r="Z125"/>
  <c r="Q125"/>
  <c r="N125"/>
  <c r="M125"/>
  <c r="L125"/>
  <c r="K125"/>
  <c r="J125"/>
  <c r="AI125" s="1"/>
  <c r="I125"/>
  <c r="H125"/>
  <c r="G125"/>
  <c r="AA125" s="1"/>
  <c r="F125"/>
  <c r="E125"/>
  <c r="D125"/>
  <c r="C125"/>
  <c r="AO125" s="1"/>
  <c r="A125"/>
  <c r="BF124"/>
  <c r="BB124"/>
  <c r="BA124"/>
  <c r="AZ124"/>
  <c r="AX124"/>
  <c r="AU124"/>
  <c r="AS124"/>
  <c r="AN124"/>
  <c r="AH124"/>
  <c r="AC124"/>
  <c r="Z124"/>
  <c r="V124"/>
  <c r="Q124"/>
  <c r="N124"/>
  <c r="M124"/>
  <c r="L124"/>
  <c r="K124"/>
  <c r="J124"/>
  <c r="AE124" s="1"/>
  <c r="I124"/>
  <c r="H124"/>
  <c r="G124"/>
  <c r="AP124" s="1"/>
  <c r="F124"/>
  <c r="E124"/>
  <c r="D124"/>
  <c r="AR124" s="1"/>
  <c r="AQ124" s="1"/>
  <c r="C124"/>
  <c r="AL124" s="1"/>
  <c r="A124"/>
  <c r="BF123"/>
  <c r="BB123"/>
  <c r="BA123"/>
  <c r="AZ123"/>
  <c r="AX123"/>
  <c r="AU123"/>
  <c r="AS123"/>
  <c r="AN123"/>
  <c r="AH123"/>
  <c r="AC123"/>
  <c r="Z123"/>
  <c r="Q123"/>
  <c r="N123"/>
  <c r="M123"/>
  <c r="L123"/>
  <c r="K123"/>
  <c r="J123"/>
  <c r="I123"/>
  <c r="H123"/>
  <c r="G123"/>
  <c r="AP123" s="1"/>
  <c r="F123"/>
  <c r="E123"/>
  <c r="D123"/>
  <c r="C123"/>
  <c r="AL123" s="1"/>
  <c r="A123"/>
  <c r="BF122"/>
  <c r="BB122"/>
  <c r="BA122"/>
  <c r="AZ122"/>
  <c r="AX122"/>
  <c r="AU122"/>
  <c r="AS122"/>
  <c r="AN122"/>
  <c r="AH122"/>
  <c r="AC122"/>
  <c r="Z122"/>
  <c r="Q122"/>
  <c r="N122"/>
  <c r="M122"/>
  <c r="L122"/>
  <c r="K122"/>
  <c r="J122"/>
  <c r="I122"/>
  <c r="H122"/>
  <c r="G122"/>
  <c r="AP122" s="1"/>
  <c r="F122"/>
  <c r="E122"/>
  <c r="D122"/>
  <c r="C122"/>
  <c r="AL122" s="1"/>
  <c r="A122"/>
  <c r="BF121"/>
  <c r="BB121"/>
  <c r="BA121"/>
  <c r="AZ121"/>
  <c r="AX121"/>
  <c r="AU121"/>
  <c r="AS121"/>
  <c r="AN121"/>
  <c r="AH121"/>
  <c r="AC121"/>
  <c r="Z121"/>
  <c r="Q121"/>
  <c r="N121"/>
  <c r="M121"/>
  <c r="L121"/>
  <c r="K121"/>
  <c r="J121"/>
  <c r="I121"/>
  <c r="H121"/>
  <c r="G121"/>
  <c r="AP121" s="1"/>
  <c r="F121"/>
  <c r="E121"/>
  <c r="D121"/>
  <c r="C121"/>
  <c r="AL121" s="1"/>
  <c r="A121"/>
  <c r="BF120"/>
  <c r="BB120"/>
  <c r="BA120"/>
  <c r="AZ120"/>
  <c r="AX120"/>
  <c r="AU120"/>
  <c r="AS120"/>
  <c r="AN120"/>
  <c r="AH120"/>
  <c r="AC120"/>
  <c r="Z120"/>
  <c r="Q120"/>
  <c r="N120"/>
  <c r="M120"/>
  <c r="L120"/>
  <c r="K120"/>
  <c r="J120"/>
  <c r="AI120" s="1"/>
  <c r="I120"/>
  <c r="H120"/>
  <c r="G120"/>
  <c r="AA120" s="1"/>
  <c r="F120"/>
  <c r="E120"/>
  <c r="D120"/>
  <c r="C120"/>
  <c r="AO120" s="1"/>
  <c r="A120"/>
  <c r="BF119"/>
  <c r="BB119"/>
  <c r="BA119"/>
  <c r="AZ119"/>
  <c r="AX119"/>
  <c r="AU119"/>
  <c r="AS119"/>
  <c r="AN119"/>
  <c r="AH119"/>
  <c r="AC119"/>
  <c r="Z119"/>
  <c r="Q119"/>
  <c r="N119"/>
  <c r="M119"/>
  <c r="L119"/>
  <c r="K119"/>
  <c r="J119"/>
  <c r="AI119" s="1"/>
  <c r="I119"/>
  <c r="H119"/>
  <c r="AQ119" s="1"/>
  <c r="G119"/>
  <c r="AP119" s="1"/>
  <c r="F119"/>
  <c r="E119"/>
  <c r="D119"/>
  <c r="C119"/>
  <c r="AL119" s="1"/>
  <c r="AK119" s="1"/>
  <c r="A119"/>
  <c r="BF118"/>
  <c r="BB118"/>
  <c r="BA118"/>
  <c r="AZ118"/>
  <c r="AX118"/>
  <c r="AU118"/>
  <c r="AS118"/>
  <c r="AN118"/>
  <c r="AH118"/>
  <c r="AC118"/>
  <c r="Z118"/>
  <c r="Q118"/>
  <c r="N118"/>
  <c r="M118"/>
  <c r="L118"/>
  <c r="K118"/>
  <c r="J118"/>
  <c r="AE118" s="1"/>
  <c r="I118"/>
  <c r="H118"/>
  <c r="G118"/>
  <c r="AA118" s="1"/>
  <c r="F118"/>
  <c r="E118"/>
  <c r="D118"/>
  <c r="C118"/>
  <c r="AO118" s="1"/>
  <c r="A118"/>
  <c r="BF117"/>
  <c r="BB117"/>
  <c r="BA117"/>
  <c r="AZ117"/>
  <c r="AX117"/>
  <c r="AU117"/>
  <c r="AS117"/>
  <c r="AN117"/>
  <c r="AH117"/>
  <c r="AC117"/>
  <c r="Z117"/>
  <c r="Q117"/>
  <c r="N117"/>
  <c r="M117"/>
  <c r="L117"/>
  <c r="K117"/>
  <c r="J117"/>
  <c r="I117"/>
  <c r="H117"/>
  <c r="G117"/>
  <c r="AP117" s="1"/>
  <c r="F117"/>
  <c r="E117"/>
  <c r="D117"/>
  <c r="AR117" s="1"/>
  <c r="AQ117" s="1"/>
  <c r="C117"/>
  <c r="AO117" s="1"/>
  <c r="A117"/>
  <c r="BF116"/>
  <c r="BB116"/>
  <c r="BA116"/>
  <c r="AZ116"/>
  <c r="AX116"/>
  <c r="AU116"/>
  <c r="AS116"/>
  <c r="AN116"/>
  <c r="AH116"/>
  <c r="AC116"/>
  <c r="Z116"/>
  <c r="Q116"/>
  <c r="N116"/>
  <c r="M116"/>
  <c r="L116"/>
  <c r="K116"/>
  <c r="J116"/>
  <c r="AE116" s="1"/>
  <c r="I116"/>
  <c r="H116"/>
  <c r="AQ116" s="1"/>
  <c r="G116"/>
  <c r="AP116" s="1"/>
  <c r="F116"/>
  <c r="E116"/>
  <c r="D116"/>
  <c r="C116"/>
  <c r="AL116" s="1"/>
  <c r="A116"/>
  <c r="BF115"/>
  <c r="BB115"/>
  <c r="BA115"/>
  <c r="AZ115"/>
  <c r="AX115"/>
  <c r="AU115"/>
  <c r="AS115"/>
  <c r="AN115"/>
  <c r="AH115"/>
  <c r="AC115"/>
  <c r="Z115"/>
  <c r="Q115"/>
  <c r="N115"/>
  <c r="M115"/>
  <c r="L115"/>
  <c r="K115"/>
  <c r="J115"/>
  <c r="I115"/>
  <c r="H115"/>
  <c r="G115"/>
  <c r="AP115" s="1"/>
  <c r="F115"/>
  <c r="E115"/>
  <c r="D115"/>
  <c r="C115"/>
  <c r="AL115" s="1"/>
  <c r="A115"/>
  <c r="BF114"/>
  <c r="BB114"/>
  <c r="BA114"/>
  <c r="AZ114"/>
  <c r="AX114"/>
  <c r="AU114"/>
  <c r="AS114"/>
  <c r="AN114"/>
  <c r="AH114"/>
  <c r="AC114"/>
  <c r="Z114"/>
  <c r="Q114"/>
  <c r="N114"/>
  <c r="M114"/>
  <c r="L114"/>
  <c r="K114"/>
  <c r="J114"/>
  <c r="AE114" s="1"/>
  <c r="I114"/>
  <c r="H114"/>
  <c r="G114"/>
  <c r="AP114" s="1"/>
  <c r="F114"/>
  <c r="E114"/>
  <c r="D114"/>
  <c r="C114"/>
  <c r="AL114" s="1"/>
  <c r="A114"/>
  <c r="BF113"/>
  <c r="BB113"/>
  <c r="BA113"/>
  <c r="AZ113"/>
  <c r="AX113"/>
  <c r="AU113"/>
  <c r="AS113"/>
  <c r="AN113"/>
  <c r="AH113"/>
  <c r="AC113"/>
  <c r="Z113"/>
  <c r="Q113"/>
  <c r="N113"/>
  <c r="M113"/>
  <c r="L113"/>
  <c r="K113"/>
  <c r="J113"/>
  <c r="I113"/>
  <c r="H113"/>
  <c r="G113"/>
  <c r="AP113" s="1"/>
  <c r="F113"/>
  <c r="E113"/>
  <c r="D113"/>
  <c r="C113"/>
  <c r="AL113" s="1"/>
  <c r="A113"/>
  <c r="BF112"/>
  <c r="BB112"/>
  <c r="BA112"/>
  <c r="AZ112"/>
  <c r="AX112"/>
  <c r="AU112"/>
  <c r="AS112"/>
  <c r="AN112"/>
  <c r="AH112"/>
  <c r="AC112"/>
  <c r="AB112"/>
  <c r="Z112"/>
  <c r="W112"/>
  <c r="U112"/>
  <c r="T112" s="1"/>
  <c r="Q112"/>
  <c r="N112"/>
  <c r="M112"/>
  <c r="L112"/>
  <c r="K112"/>
  <c r="J112"/>
  <c r="I112"/>
  <c r="H112"/>
  <c r="G112"/>
  <c r="AP112" s="1"/>
  <c r="F112"/>
  <c r="E112"/>
  <c r="D112"/>
  <c r="C112"/>
  <c r="AL112" s="1"/>
  <c r="A112"/>
  <c r="BF111"/>
  <c r="BB111"/>
  <c r="BA111"/>
  <c r="AZ111"/>
  <c r="AX111"/>
  <c r="AU111"/>
  <c r="AS111"/>
  <c r="AP111"/>
  <c r="AN111"/>
  <c r="AL111"/>
  <c r="AJ111"/>
  <c r="AH111"/>
  <c r="AC111"/>
  <c r="AB111"/>
  <c r="Z111"/>
  <c r="W111"/>
  <c r="U111"/>
  <c r="T111" s="1"/>
  <c r="Q111"/>
  <c r="N111"/>
  <c r="M111"/>
  <c r="L111"/>
  <c r="K111"/>
  <c r="J111"/>
  <c r="I111"/>
  <c r="H111"/>
  <c r="G111"/>
  <c r="AA111" s="1"/>
  <c r="F111"/>
  <c r="E111"/>
  <c r="D111"/>
  <c r="C111"/>
  <c r="AO111" s="1"/>
  <c r="A111"/>
  <c r="BF110"/>
  <c r="BB110"/>
  <c r="BA110"/>
  <c r="AZ110"/>
  <c r="AX110"/>
  <c r="AU110"/>
  <c r="AS110"/>
  <c r="AP110"/>
  <c r="AN110"/>
  <c r="AL110"/>
  <c r="AJ110"/>
  <c r="AH110"/>
  <c r="AC110"/>
  <c r="AB110"/>
  <c r="Z110"/>
  <c r="W110"/>
  <c r="U110"/>
  <c r="T110" s="1"/>
  <c r="Q110"/>
  <c r="N110"/>
  <c r="M110"/>
  <c r="L110"/>
  <c r="K110"/>
  <c r="J110"/>
  <c r="AE110" s="1"/>
  <c r="I110"/>
  <c r="H110"/>
  <c r="G110"/>
  <c r="AA110" s="1"/>
  <c r="F110"/>
  <c r="E110"/>
  <c r="D110"/>
  <c r="C110"/>
  <c r="AO110" s="1"/>
  <c r="A110"/>
  <c r="BF109"/>
  <c r="BB109"/>
  <c r="BA109"/>
  <c r="AZ109"/>
  <c r="AX109"/>
  <c r="AU109"/>
  <c r="AS109"/>
  <c r="AN109"/>
  <c r="AH109"/>
  <c r="AC109"/>
  <c r="Z109"/>
  <c r="V109"/>
  <c r="Q109"/>
  <c r="N109"/>
  <c r="M109"/>
  <c r="L109"/>
  <c r="K109"/>
  <c r="J109"/>
  <c r="AI109" s="1"/>
  <c r="I109"/>
  <c r="H109"/>
  <c r="AQ109" s="1"/>
  <c r="G109"/>
  <c r="AP109" s="1"/>
  <c r="F109"/>
  <c r="E109"/>
  <c r="D109"/>
  <c r="C109"/>
  <c r="AK109" s="1"/>
  <c r="A109"/>
  <c r="BF108"/>
  <c r="BB108"/>
  <c r="BA108"/>
  <c r="AZ108"/>
  <c r="AX108"/>
  <c r="AU108"/>
  <c r="AS108"/>
  <c r="AN108"/>
  <c r="AH108"/>
  <c r="AC108"/>
  <c r="Z108"/>
  <c r="Q108"/>
  <c r="N108"/>
  <c r="M108"/>
  <c r="L108"/>
  <c r="K108"/>
  <c r="J108"/>
  <c r="AE108" s="1"/>
  <c r="I108"/>
  <c r="H108"/>
  <c r="G108"/>
  <c r="AP108" s="1"/>
  <c r="F108"/>
  <c r="E108"/>
  <c r="D108"/>
  <c r="AR108" s="1"/>
  <c r="AQ108" s="1"/>
  <c r="C108"/>
  <c r="AL108" s="1"/>
  <c r="A108"/>
  <c r="BF107"/>
  <c r="BB107"/>
  <c r="BA107"/>
  <c r="AZ107"/>
  <c r="AX107"/>
  <c r="AU107"/>
  <c r="AS107"/>
  <c r="AN107"/>
  <c r="AH107"/>
  <c r="AC107"/>
  <c r="Z107"/>
  <c r="Q107"/>
  <c r="N107"/>
  <c r="M107"/>
  <c r="L107"/>
  <c r="K107"/>
  <c r="J107"/>
  <c r="AI107" s="1"/>
  <c r="I107"/>
  <c r="H107"/>
  <c r="G107"/>
  <c r="AA107" s="1"/>
  <c r="F107"/>
  <c r="E107"/>
  <c r="D107"/>
  <c r="C107"/>
  <c r="AO107" s="1"/>
  <c r="A107"/>
  <c r="BF106"/>
  <c r="BB106"/>
  <c r="BA106"/>
  <c r="AZ106"/>
  <c r="AX106"/>
  <c r="AU106"/>
  <c r="AS106"/>
  <c r="AN106"/>
  <c r="AH106"/>
  <c r="AC106"/>
  <c r="Z106"/>
  <c r="Q106"/>
  <c r="N106"/>
  <c r="M106"/>
  <c r="L106"/>
  <c r="K106"/>
  <c r="J106"/>
  <c r="AI106" s="1"/>
  <c r="I106"/>
  <c r="H106"/>
  <c r="G106"/>
  <c r="AA106" s="1"/>
  <c r="F106"/>
  <c r="E106"/>
  <c r="D106"/>
  <c r="C106"/>
  <c r="AO106" s="1"/>
  <c r="A106"/>
  <c r="BF105"/>
  <c r="BB105"/>
  <c r="BA105"/>
  <c r="AZ105"/>
  <c r="AX105"/>
  <c r="AU105"/>
  <c r="AS105"/>
  <c r="AN105"/>
  <c r="AH105"/>
  <c r="AC105"/>
  <c r="Z105"/>
  <c r="Q105"/>
  <c r="N105"/>
  <c r="M105"/>
  <c r="L105"/>
  <c r="K105"/>
  <c r="J105"/>
  <c r="AI105" s="1"/>
  <c r="I105"/>
  <c r="H105"/>
  <c r="G105"/>
  <c r="AA105" s="1"/>
  <c r="F105"/>
  <c r="E105"/>
  <c r="D105"/>
  <c r="C105"/>
  <c r="AO105" s="1"/>
  <c r="A105"/>
  <c r="BF104"/>
  <c r="BB104"/>
  <c r="BA104"/>
  <c r="AZ104"/>
  <c r="AX104"/>
  <c r="AU104"/>
  <c r="AS104"/>
  <c r="AN104"/>
  <c r="AH104"/>
  <c r="AC104"/>
  <c r="Z104"/>
  <c r="Q104"/>
  <c r="N104"/>
  <c r="M104"/>
  <c r="L104"/>
  <c r="K104"/>
  <c r="J104"/>
  <c r="AE104" s="1"/>
  <c r="I104"/>
  <c r="H104"/>
  <c r="G104"/>
  <c r="AP104" s="1"/>
  <c r="F104"/>
  <c r="E104"/>
  <c r="D104"/>
  <c r="AR104" s="1"/>
  <c r="AQ104" s="1"/>
  <c r="C104"/>
  <c r="AL104" s="1"/>
  <c r="A104"/>
  <c r="BF103"/>
  <c r="BB103"/>
  <c r="BA103"/>
  <c r="AZ103"/>
  <c r="AX103"/>
  <c r="AU103"/>
  <c r="AS103"/>
  <c r="AN103"/>
  <c r="AH103"/>
  <c r="AC103"/>
  <c r="Z103"/>
  <c r="Q103"/>
  <c r="N103"/>
  <c r="M103"/>
  <c r="L103"/>
  <c r="K103"/>
  <c r="J103"/>
  <c r="I103"/>
  <c r="H103"/>
  <c r="G103"/>
  <c r="AP103" s="1"/>
  <c r="F103"/>
  <c r="E103"/>
  <c r="D103"/>
  <c r="C103"/>
  <c r="AL103" s="1"/>
  <c r="A103"/>
  <c r="BF102"/>
  <c r="BB102"/>
  <c r="BA102"/>
  <c r="AZ102"/>
  <c r="AX102"/>
  <c r="AU102"/>
  <c r="AS102"/>
  <c r="AN102"/>
  <c r="AH102"/>
  <c r="AC102"/>
  <c r="Z102"/>
  <c r="Q102"/>
  <c r="N102"/>
  <c r="M102"/>
  <c r="L102"/>
  <c r="K102"/>
  <c r="J102"/>
  <c r="AI102" s="1"/>
  <c r="I102"/>
  <c r="H102"/>
  <c r="G102"/>
  <c r="AA102" s="1"/>
  <c r="F102"/>
  <c r="E102"/>
  <c r="D102"/>
  <c r="C102"/>
  <c r="AO102" s="1"/>
  <c r="A102"/>
  <c r="BF101"/>
  <c r="BB101"/>
  <c r="BA101"/>
  <c r="AZ101"/>
  <c r="AX101"/>
  <c r="AU101"/>
  <c r="AS101"/>
  <c r="AN101"/>
  <c r="AH101"/>
  <c r="AC101"/>
  <c r="Z101"/>
  <c r="Q101"/>
  <c r="N101"/>
  <c r="M101"/>
  <c r="L101"/>
  <c r="K101"/>
  <c r="J101"/>
  <c r="I101"/>
  <c r="H101"/>
  <c r="G101"/>
  <c r="AP101" s="1"/>
  <c r="F101"/>
  <c r="E101"/>
  <c r="D101"/>
  <c r="C101"/>
  <c r="AL101" s="1"/>
  <c r="A101"/>
  <c r="BF100"/>
  <c r="BB100"/>
  <c r="BA100"/>
  <c r="AZ100"/>
  <c r="AX100"/>
  <c r="AU100"/>
  <c r="AS100"/>
  <c r="AN100"/>
  <c r="AH100"/>
  <c r="AC100"/>
  <c r="Z100"/>
  <c r="V100"/>
  <c r="Q100"/>
  <c r="N100"/>
  <c r="M100"/>
  <c r="L100"/>
  <c r="K100"/>
  <c r="J100"/>
  <c r="AE100" s="1"/>
  <c r="I100"/>
  <c r="H100"/>
  <c r="G100"/>
  <c r="AA100" s="1"/>
  <c r="F100"/>
  <c r="E100"/>
  <c r="D100"/>
  <c r="C100"/>
  <c r="AO100" s="1"/>
  <c r="A100"/>
  <c r="BF99"/>
  <c r="BB99"/>
  <c r="BA99"/>
  <c r="AZ99"/>
  <c r="AX99"/>
  <c r="AU99"/>
  <c r="AS99"/>
  <c r="AN99"/>
  <c r="AH99"/>
  <c r="AC99"/>
  <c r="Z99"/>
  <c r="Q99"/>
  <c r="N99"/>
  <c r="M99"/>
  <c r="L99"/>
  <c r="K99"/>
  <c r="J99"/>
  <c r="I99"/>
  <c r="H99"/>
  <c r="G99"/>
  <c r="AP99" s="1"/>
  <c r="F99"/>
  <c r="E99"/>
  <c r="D99"/>
  <c r="C99"/>
  <c r="AL99" s="1"/>
  <c r="A99"/>
  <c r="BF98"/>
  <c r="BB98"/>
  <c r="BA98"/>
  <c r="AZ98"/>
  <c r="AX98"/>
  <c r="AU98"/>
  <c r="AS98"/>
  <c r="AN98"/>
  <c r="AH98"/>
  <c r="AC98"/>
  <c r="Z98"/>
  <c r="Q98"/>
  <c r="N98"/>
  <c r="M98"/>
  <c r="L98"/>
  <c r="K98"/>
  <c r="J98"/>
  <c r="I98"/>
  <c r="H98"/>
  <c r="G98"/>
  <c r="AP98" s="1"/>
  <c r="F98"/>
  <c r="E98"/>
  <c r="D98"/>
  <c r="C98"/>
  <c r="AL98" s="1"/>
  <c r="A98"/>
  <c r="BF97"/>
  <c r="BB97"/>
  <c r="BA97"/>
  <c r="AZ97"/>
  <c r="AX97"/>
  <c r="AU97"/>
  <c r="AS97"/>
  <c r="AN97"/>
  <c r="AH97"/>
  <c r="AC97"/>
  <c r="Z97"/>
  <c r="Q97"/>
  <c r="N97"/>
  <c r="M97"/>
  <c r="L97"/>
  <c r="K97"/>
  <c r="J97"/>
  <c r="I97"/>
  <c r="H97"/>
  <c r="G97"/>
  <c r="AP97" s="1"/>
  <c r="F97"/>
  <c r="E97"/>
  <c r="D97"/>
  <c r="C97"/>
  <c r="AL97" s="1"/>
  <c r="A97"/>
  <c r="BF96"/>
  <c r="BB96"/>
  <c r="BA96"/>
  <c r="AZ96"/>
  <c r="AX96"/>
  <c r="AU96"/>
  <c r="AS96"/>
  <c r="AN96"/>
  <c r="AH96"/>
  <c r="AC96"/>
  <c r="Z96"/>
  <c r="Q96"/>
  <c r="N96"/>
  <c r="M96"/>
  <c r="L96"/>
  <c r="K96"/>
  <c r="J96"/>
  <c r="AE96" s="1"/>
  <c r="I96"/>
  <c r="H96"/>
  <c r="AQ96" s="1"/>
  <c r="G96"/>
  <c r="AP96" s="1"/>
  <c r="F96"/>
  <c r="E96"/>
  <c r="D96"/>
  <c r="C96"/>
  <c r="AL96" s="1"/>
  <c r="A96"/>
  <c r="BF95"/>
  <c r="BB95"/>
  <c r="BA95"/>
  <c r="AZ95"/>
  <c r="AX95"/>
  <c r="AU95"/>
  <c r="AS95"/>
  <c r="AN95"/>
  <c r="AH95"/>
  <c r="AC95"/>
  <c r="Z95"/>
  <c r="Q95"/>
  <c r="N95"/>
  <c r="M95"/>
  <c r="L95"/>
  <c r="K95"/>
  <c r="J95"/>
  <c r="I95"/>
  <c r="H95"/>
  <c r="G95"/>
  <c r="AA95" s="1"/>
  <c r="F95"/>
  <c r="E95"/>
  <c r="D95"/>
  <c r="AR95" s="1"/>
  <c r="AQ95" s="1"/>
  <c r="C95"/>
  <c r="AO95" s="1"/>
  <c r="A95"/>
  <c r="BF94"/>
  <c r="BB94"/>
  <c r="BA94"/>
  <c r="AZ94"/>
  <c r="AX94"/>
  <c r="AU94"/>
  <c r="AS94"/>
  <c r="AN94"/>
  <c r="AH94"/>
  <c r="AC94"/>
  <c r="Z94"/>
  <c r="V94"/>
  <c r="Q94"/>
  <c r="N94"/>
  <c r="M94"/>
  <c r="L94"/>
  <c r="K94"/>
  <c r="J94"/>
  <c r="I94"/>
  <c r="H94"/>
  <c r="G94"/>
  <c r="AP94" s="1"/>
  <c r="F94"/>
  <c r="E94"/>
  <c r="D94"/>
  <c r="C94"/>
  <c r="AL94" s="1"/>
  <c r="A94"/>
  <c r="BF93"/>
  <c r="BB93"/>
  <c r="BA93"/>
  <c r="AZ93"/>
  <c r="AX93"/>
  <c r="AU93"/>
  <c r="AS93"/>
  <c r="AN93"/>
  <c r="AH93"/>
  <c r="AC93"/>
  <c r="Z93"/>
  <c r="Q93"/>
  <c r="N93"/>
  <c r="M93"/>
  <c r="L93"/>
  <c r="K93"/>
  <c r="J93"/>
  <c r="AE93" s="1"/>
  <c r="I93"/>
  <c r="H93"/>
  <c r="G93"/>
  <c r="AP93" s="1"/>
  <c r="F93"/>
  <c r="E93"/>
  <c r="D93"/>
  <c r="AR93" s="1"/>
  <c r="AQ93" s="1"/>
  <c r="C93"/>
  <c r="AL93" s="1"/>
  <c r="A93"/>
  <c r="BF92"/>
  <c r="BB92"/>
  <c r="BA92"/>
  <c r="AZ92"/>
  <c r="AX92"/>
  <c r="AU92"/>
  <c r="AS92"/>
  <c r="AN92"/>
  <c r="AH92"/>
  <c r="AC92"/>
  <c r="Z92"/>
  <c r="Q92"/>
  <c r="N92"/>
  <c r="M92"/>
  <c r="L92"/>
  <c r="K92"/>
  <c r="J92"/>
  <c r="AI92" s="1"/>
  <c r="I92"/>
  <c r="H92"/>
  <c r="G92"/>
  <c r="AA92" s="1"/>
  <c r="F92"/>
  <c r="E92"/>
  <c r="D92"/>
  <c r="C92"/>
  <c r="AO92" s="1"/>
  <c r="A92"/>
  <c r="BF91"/>
  <c r="BB91"/>
  <c r="BA91"/>
  <c r="AZ91"/>
  <c r="AX91"/>
  <c r="AU91"/>
  <c r="AS91"/>
  <c r="AN91"/>
  <c r="AH91"/>
  <c r="AC91"/>
  <c r="Z91"/>
  <c r="Q91"/>
  <c r="N91"/>
  <c r="M91"/>
  <c r="L91"/>
  <c r="K91"/>
  <c r="J91"/>
  <c r="AE91" s="1"/>
  <c r="I91"/>
  <c r="H91"/>
  <c r="AQ91" s="1"/>
  <c r="G91"/>
  <c r="AP91" s="1"/>
  <c r="F91"/>
  <c r="E91"/>
  <c r="D91"/>
  <c r="C91"/>
  <c r="AL91" s="1"/>
  <c r="A91"/>
  <c r="BF90"/>
  <c r="BB90"/>
  <c r="BA90"/>
  <c r="AZ90"/>
  <c r="AX90"/>
  <c r="AU90"/>
  <c r="AS90"/>
  <c r="AN90"/>
  <c r="AH90"/>
  <c r="AC90"/>
  <c r="Z90"/>
  <c r="Q90"/>
  <c r="N90"/>
  <c r="M90"/>
  <c r="L90"/>
  <c r="K90"/>
  <c r="J90"/>
  <c r="AI90" s="1"/>
  <c r="I90"/>
  <c r="H90"/>
  <c r="G90"/>
  <c r="AA90" s="1"/>
  <c r="F90"/>
  <c r="E90"/>
  <c r="D90"/>
  <c r="C90"/>
  <c r="AO90" s="1"/>
  <c r="A90"/>
  <c r="BF89"/>
  <c r="BB89"/>
  <c r="BA89"/>
  <c r="AZ89"/>
  <c r="AX89"/>
  <c r="AU89"/>
  <c r="AS89"/>
  <c r="AN89"/>
  <c r="AH89"/>
  <c r="AC89"/>
  <c r="Z89"/>
  <c r="Q89"/>
  <c r="N89"/>
  <c r="M89"/>
  <c r="L89"/>
  <c r="K89"/>
  <c r="J89"/>
  <c r="I89"/>
  <c r="H89"/>
  <c r="G89"/>
  <c r="AP89" s="1"/>
  <c r="F89"/>
  <c r="E89"/>
  <c r="D89"/>
  <c r="C89"/>
  <c r="AL89" s="1"/>
  <c r="A89"/>
  <c r="BF88"/>
  <c r="BB88"/>
  <c r="BA88"/>
  <c r="AZ88"/>
  <c r="AX88"/>
  <c r="AU88"/>
  <c r="AS88"/>
  <c r="AN88"/>
  <c r="AH88"/>
  <c r="AC88"/>
  <c r="Z88"/>
  <c r="V88"/>
  <c r="Q88"/>
  <c r="N88"/>
  <c r="M88"/>
  <c r="L88"/>
  <c r="K88"/>
  <c r="J88"/>
  <c r="AI88" s="1"/>
  <c r="I88"/>
  <c r="H88"/>
  <c r="G88"/>
  <c r="AA88" s="1"/>
  <c r="F88"/>
  <c r="E88"/>
  <c r="D88"/>
  <c r="C88"/>
  <c r="AO88" s="1"/>
  <c r="A88"/>
  <c r="BF87"/>
  <c r="BB87"/>
  <c r="BA87"/>
  <c r="AZ87"/>
  <c r="AX87"/>
  <c r="AU87"/>
  <c r="AS87"/>
  <c r="AN87"/>
  <c r="AH87"/>
  <c r="AC87"/>
  <c r="Z87"/>
  <c r="Q87"/>
  <c r="N87"/>
  <c r="M87"/>
  <c r="L87"/>
  <c r="K87"/>
  <c r="J87"/>
  <c r="AI87" s="1"/>
  <c r="I87"/>
  <c r="H87"/>
  <c r="G87"/>
  <c r="AA87" s="1"/>
  <c r="F87"/>
  <c r="E87"/>
  <c r="D87"/>
  <c r="C87"/>
  <c r="AO87" s="1"/>
  <c r="A87"/>
  <c r="BF86"/>
  <c r="BB86"/>
  <c r="BA86"/>
  <c r="AZ86"/>
  <c r="AX86"/>
  <c r="AU86"/>
  <c r="AS86"/>
  <c r="AN86"/>
  <c r="AH86"/>
  <c r="AC86"/>
  <c r="Z86"/>
  <c r="Q86"/>
  <c r="N86"/>
  <c r="M86"/>
  <c r="L86"/>
  <c r="K86"/>
  <c r="J86"/>
  <c r="AE86" s="1"/>
  <c r="I86"/>
  <c r="H86"/>
  <c r="G86"/>
  <c r="AP86" s="1"/>
  <c r="F86"/>
  <c r="E86"/>
  <c r="D86"/>
  <c r="C86"/>
  <c r="AL86" s="1"/>
  <c r="A86"/>
  <c r="BF85"/>
  <c r="BB85"/>
  <c r="BA85"/>
  <c r="AZ85"/>
  <c r="AX85"/>
  <c r="AU85"/>
  <c r="AS85"/>
  <c r="AN85"/>
  <c r="AH85"/>
  <c r="AC85"/>
  <c r="Z85"/>
  <c r="Q85"/>
  <c r="N85"/>
  <c r="M85"/>
  <c r="L85"/>
  <c r="K85"/>
  <c r="J85"/>
  <c r="AI85" s="1"/>
  <c r="I85"/>
  <c r="H85"/>
  <c r="G85"/>
  <c r="AA85" s="1"/>
  <c r="F85"/>
  <c r="E85"/>
  <c r="D85"/>
  <c r="C85"/>
  <c r="AO85" s="1"/>
  <c r="A85"/>
  <c r="BF84"/>
  <c r="BB84"/>
  <c r="BA84"/>
  <c r="AZ84"/>
  <c r="AX84"/>
  <c r="AU84"/>
  <c r="AS84"/>
  <c r="AN84"/>
  <c r="AH84"/>
  <c r="AC84"/>
  <c r="Z84"/>
  <c r="Q84"/>
  <c r="N84"/>
  <c r="M84"/>
  <c r="L84"/>
  <c r="K84"/>
  <c r="J84"/>
  <c r="AE84" s="1"/>
  <c r="I84"/>
  <c r="H84"/>
  <c r="G84"/>
  <c r="AP84" s="1"/>
  <c r="F84"/>
  <c r="E84"/>
  <c r="D84"/>
  <c r="C84"/>
  <c r="AL84" s="1"/>
  <c r="A84"/>
  <c r="BF83"/>
  <c r="BB83"/>
  <c r="BA83"/>
  <c r="AZ83"/>
  <c r="AX83"/>
  <c r="AU83"/>
  <c r="AS83"/>
  <c r="AN83"/>
  <c r="AH83"/>
  <c r="AC83"/>
  <c r="Z83"/>
  <c r="Q83"/>
  <c r="N83"/>
  <c r="M83"/>
  <c r="L83"/>
  <c r="K83"/>
  <c r="J83"/>
  <c r="AE83" s="1"/>
  <c r="I83"/>
  <c r="H83"/>
  <c r="G83"/>
  <c r="AP83" s="1"/>
  <c r="F83"/>
  <c r="E83"/>
  <c r="D83"/>
  <c r="C83"/>
  <c r="AL83" s="1"/>
  <c r="A83"/>
  <c r="BF82"/>
  <c r="BB82"/>
  <c r="BA82"/>
  <c r="AZ82"/>
  <c r="AX82"/>
  <c r="AU82"/>
  <c r="AS82"/>
  <c r="AN82"/>
  <c r="AH82"/>
  <c r="AC82"/>
  <c r="Z82"/>
  <c r="Q82"/>
  <c r="N82"/>
  <c r="M82"/>
  <c r="L82"/>
  <c r="K82"/>
  <c r="J82"/>
  <c r="AI82" s="1"/>
  <c r="I82"/>
  <c r="H82"/>
  <c r="G82"/>
  <c r="AA82" s="1"/>
  <c r="F82"/>
  <c r="E82"/>
  <c r="D82"/>
  <c r="C82"/>
  <c r="AO82" s="1"/>
  <c r="A82"/>
  <c r="BF81"/>
  <c r="BB81"/>
  <c r="BA81"/>
  <c r="AZ81"/>
  <c r="AX81"/>
  <c r="AU81"/>
  <c r="AS81"/>
  <c r="AN81"/>
  <c r="AH81"/>
  <c r="AC81"/>
  <c r="Z81"/>
  <c r="Q81"/>
  <c r="N81"/>
  <c r="M81"/>
  <c r="L81"/>
  <c r="K81"/>
  <c r="J81"/>
  <c r="AE81" s="1"/>
  <c r="I81"/>
  <c r="H81"/>
  <c r="G81"/>
  <c r="AP81" s="1"/>
  <c r="F81"/>
  <c r="E81"/>
  <c r="D81"/>
  <c r="C81"/>
  <c r="AL81" s="1"/>
  <c r="A81"/>
  <c r="BF80"/>
  <c r="BB80"/>
  <c r="BA80"/>
  <c r="AZ80"/>
  <c r="AX80"/>
  <c r="AU80"/>
  <c r="AS80"/>
  <c r="AN80"/>
  <c r="AH80"/>
  <c r="AC80"/>
  <c r="Z80"/>
  <c r="Q80"/>
  <c r="N80"/>
  <c r="M80"/>
  <c r="L80"/>
  <c r="K80"/>
  <c r="J80"/>
  <c r="AI80" s="1"/>
  <c r="I80"/>
  <c r="H80"/>
  <c r="G80"/>
  <c r="AA80" s="1"/>
  <c r="F80"/>
  <c r="E80"/>
  <c r="D80"/>
  <c r="C80"/>
  <c r="AO80" s="1"/>
  <c r="A80"/>
  <c r="BF79"/>
  <c r="BB79"/>
  <c r="BA79"/>
  <c r="AZ79"/>
  <c r="AX79"/>
  <c r="AU79"/>
  <c r="AS79"/>
  <c r="AN79"/>
  <c r="AH79"/>
  <c r="AC79"/>
  <c r="Z79"/>
  <c r="Q79"/>
  <c r="N79"/>
  <c r="M79"/>
  <c r="L79"/>
  <c r="K79"/>
  <c r="J79"/>
  <c r="AE79" s="1"/>
  <c r="I79"/>
  <c r="H79"/>
  <c r="G79"/>
  <c r="AP79" s="1"/>
  <c r="F79"/>
  <c r="E79"/>
  <c r="D79"/>
  <c r="C79"/>
  <c r="AL79" s="1"/>
  <c r="A79"/>
  <c r="BF78"/>
  <c r="BB78"/>
  <c r="BA78"/>
  <c r="AZ78"/>
  <c r="AX78"/>
  <c r="AU78"/>
  <c r="AS78"/>
  <c r="AN78"/>
  <c r="AH78"/>
  <c r="AC78"/>
  <c r="Z78"/>
  <c r="Q78"/>
  <c r="N78"/>
  <c r="M78"/>
  <c r="L78"/>
  <c r="K78"/>
  <c r="J78"/>
  <c r="AI78" s="1"/>
  <c r="I78"/>
  <c r="H78"/>
  <c r="G78"/>
  <c r="AA78" s="1"/>
  <c r="F78"/>
  <c r="E78"/>
  <c r="D78"/>
  <c r="C78"/>
  <c r="AO78" s="1"/>
  <c r="A78"/>
  <c r="BF77"/>
  <c r="BB77"/>
  <c r="BA77"/>
  <c r="AZ77"/>
  <c r="AX77"/>
  <c r="AU77"/>
  <c r="AS77"/>
  <c r="AN77"/>
  <c r="AH77"/>
  <c r="AC77"/>
  <c r="Z77"/>
  <c r="Q77"/>
  <c r="N77"/>
  <c r="M77"/>
  <c r="L77"/>
  <c r="K77"/>
  <c r="J77"/>
  <c r="AE77" s="1"/>
  <c r="I77"/>
  <c r="H77"/>
  <c r="G77"/>
  <c r="AP77" s="1"/>
  <c r="F77"/>
  <c r="E77"/>
  <c r="D77"/>
  <c r="C77"/>
  <c r="AL77" s="1"/>
  <c r="A77"/>
  <c r="BF76"/>
  <c r="BB76"/>
  <c r="BA76"/>
  <c r="AZ76"/>
  <c r="AX76"/>
  <c r="AU76"/>
  <c r="AS76"/>
  <c r="AN76"/>
  <c r="AH76"/>
  <c r="AC76"/>
  <c r="Z76"/>
  <c r="Q76"/>
  <c r="N76"/>
  <c r="M76"/>
  <c r="L76"/>
  <c r="K76"/>
  <c r="J76"/>
  <c r="AI76" s="1"/>
  <c r="I76"/>
  <c r="H76"/>
  <c r="G76"/>
  <c r="AA76" s="1"/>
  <c r="F76"/>
  <c r="E76"/>
  <c r="D76"/>
  <c r="C76"/>
  <c r="AO76" s="1"/>
  <c r="A76"/>
  <c r="BF75"/>
  <c r="BB75"/>
  <c r="BA75"/>
  <c r="AZ75"/>
  <c r="AX75"/>
  <c r="AU75"/>
  <c r="AS75"/>
  <c r="AN75"/>
  <c r="AH75"/>
  <c r="AC75"/>
  <c r="Z75"/>
  <c r="Q75"/>
  <c r="N75"/>
  <c r="M75"/>
  <c r="L75"/>
  <c r="K75"/>
  <c r="J75"/>
  <c r="AE75" s="1"/>
  <c r="I75"/>
  <c r="H75"/>
  <c r="G75"/>
  <c r="AP75" s="1"/>
  <c r="F75"/>
  <c r="E75"/>
  <c r="D75"/>
  <c r="C75"/>
  <c r="AL75" s="1"/>
  <c r="A75"/>
  <c r="BF74"/>
  <c r="BB74"/>
  <c r="BA74"/>
  <c r="AZ74"/>
  <c r="AX74"/>
  <c r="AU74"/>
  <c r="AS74"/>
  <c r="AN74"/>
  <c r="AH74"/>
  <c r="AC74"/>
  <c r="Z74"/>
  <c r="Q74"/>
  <c r="N74"/>
  <c r="M74"/>
  <c r="L74"/>
  <c r="K74"/>
  <c r="J74"/>
  <c r="AI74" s="1"/>
  <c r="I74"/>
  <c r="H74"/>
  <c r="G74"/>
  <c r="AA74" s="1"/>
  <c r="F74"/>
  <c r="E74"/>
  <c r="D74"/>
  <c r="C74"/>
  <c r="AO74" s="1"/>
  <c r="A74"/>
  <c r="BF73"/>
  <c r="BB73"/>
  <c r="BA73"/>
  <c r="AZ73"/>
  <c r="AX73"/>
  <c r="AU73"/>
  <c r="AS73"/>
  <c r="AN73"/>
  <c r="AH73"/>
  <c r="AC73"/>
  <c r="Z73"/>
  <c r="Q73"/>
  <c r="N73"/>
  <c r="M73"/>
  <c r="L73"/>
  <c r="K73"/>
  <c r="J73"/>
  <c r="AE73" s="1"/>
  <c r="I73"/>
  <c r="H73"/>
  <c r="G73"/>
  <c r="AP73" s="1"/>
  <c r="F73"/>
  <c r="E73"/>
  <c r="D73"/>
  <c r="C73"/>
  <c r="AL73" s="1"/>
  <c r="A73"/>
  <c r="BF72"/>
  <c r="BB72"/>
  <c r="BA72"/>
  <c r="AZ72"/>
  <c r="AX72"/>
  <c r="AU72"/>
  <c r="AS72"/>
  <c r="AN72"/>
  <c r="AH72"/>
  <c r="AC72"/>
  <c r="Z72"/>
  <c r="Q72"/>
  <c r="N72"/>
  <c r="M72"/>
  <c r="L72"/>
  <c r="K72"/>
  <c r="J72"/>
  <c r="AI72" s="1"/>
  <c r="I72"/>
  <c r="H72"/>
  <c r="G72"/>
  <c r="AA72" s="1"/>
  <c r="F72"/>
  <c r="E72"/>
  <c r="D72"/>
  <c r="C72"/>
  <c r="AO72" s="1"/>
  <c r="A72"/>
  <c r="BF71"/>
  <c r="BB71"/>
  <c r="BA71"/>
  <c r="AZ71"/>
  <c r="AX71"/>
  <c r="AU71"/>
  <c r="AS71"/>
  <c r="AN71"/>
  <c r="AH71"/>
  <c r="AC71"/>
  <c r="Z71"/>
  <c r="Q71"/>
  <c r="N71"/>
  <c r="M71"/>
  <c r="L71"/>
  <c r="K71"/>
  <c r="J71"/>
  <c r="AE71" s="1"/>
  <c r="I71"/>
  <c r="H71"/>
  <c r="G71"/>
  <c r="AP71" s="1"/>
  <c r="F71"/>
  <c r="E71"/>
  <c r="D71"/>
  <c r="C71"/>
  <c r="AL71" s="1"/>
  <c r="A71"/>
  <c r="BF70"/>
  <c r="BB70"/>
  <c r="BA70"/>
  <c r="AZ70"/>
  <c r="AX70"/>
  <c r="AU70"/>
  <c r="AS70"/>
  <c r="AN70"/>
  <c r="AH70"/>
  <c r="AC70"/>
  <c r="Z70"/>
  <c r="Q70"/>
  <c r="N70"/>
  <c r="M70"/>
  <c r="L70"/>
  <c r="K70"/>
  <c r="J70"/>
  <c r="AI70" s="1"/>
  <c r="I70"/>
  <c r="H70"/>
  <c r="G70"/>
  <c r="AA70" s="1"/>
  <c r="F70"/>
  <c r="E70"/>
  <c r="D70"/>
  <c r="C70"/>
  <c r="AO70" s="1"/>
  <c r="A70"/>
  <c r="BF69"/>
  <c r="BB69"/>
  <c r="BA69"/>
  <c r="AZ69"/>
  <c r="AX69"/>
  <c r="AU69"/>
  <c r="AS69"/>
  <c r="AN69"/>
  <c r="AH69"/>
  <c r="AC69"/>
  <c r="Z69"/>
  <c r="Q69"/>
  <c r="N69"/>
  <c r="M69"/>
  <c r="L69"/>
  <c r="K69"/>
  <c r="J69"/>
  <c r="AI69" s="1"/>
  <c r="I69"/>
  <c r="H69"/>
  <c r="G69"/>
  <c r="AA69" s="1"/>
  <c r="F69"/>
  <c r="E69"/>
  <c r="D69"/>
  <c r="C69"/>
  <c r="AO69" s="1"/>
  <c r="A69"/>
  <c r="BF68"/>
  <c r="BB68"/>
  <c r="BA68"/>
  <c r="AZ68"/>
  <c r="AX68"/>
  <c r="AU68"/>
  <c r="AS68"/>
  <c r="AN68"/>
  <c r="AH68"/>
  <c r="AC68"/>
  <c r="Z68"/>
  <c r="Q68"/>
  <c r="N68"/>
  <c r="M68"/>
  <c r="L68"/>
  <c r="K68"/>
  <c r="J68"/>
  <c r="AI68" s="1"/>
  <c r="I68"/>
  <c r="H68"/>
  <c r="G68"/>
  <c r="AA68" s="1"/>
  <c r="F68"/>
  <c r="E68"/>
  <c r="D68"/>
  <c r="AR68" s="1"/>
  <c r="AQ68" s="1"/>
  <c r="C68"/>
  <c r="AO68" s="1"/>
  <c r="A68"/>
  <c r="BF67"/>
  <c r="BB67"/>
  <c r="BA67"/>
  <c r="AZ67"/>
  <c r="AX67"/>
  <c r="AU67"/>
  <c r="AS67"/>
  <c r="AN67"/>
  <c r="AH67"/>
  <c r="AC67"/>
  <c r="Z67"/>
  <c r="Q67"/>
  <c r="N67"/>
  <c r="M67"/>
  <c r="L67"/>
  <c r="K67"/>
  <c r="J67"/>
  <c r="AE67" s="1"/>
  <c r="I67"/>
  <c r="H67"/>
  <c r="G67"/>
  <c r="AP67" s="1"/>
  <c r="F67"/>
  <c r="E67"/>
  <c r="D67"/>
  <c r="AR67" s="1"/>
  <c r="AQ67" s="1"/>
  <c r="C67"/>
  <c r="AL67" s="1"/>
  <c r="A67"/>
  <c r="BF66"/>
  <c r="BB66"/>
  <c r="BA66"/>
  <c r="AZ66"/>
  <c r="AX66"/>
  <c r="AU66"/>
  <c r="AS66"/>
  <c r="AN66"/>
  <c r="AH66"/>
  <c r="AC66"/>
  <c r="Z66"/>
  <c r="Q66"/>
  <c r="N66"/>
  <c r="M66"/>
  <c r="L66"/>
  <c r="K66"/>
  <c r="J66"/>
  <c r="AI66" s="1"/>
  <c r="I66"/>
  <c r="H66"/>
  <c r="G66"/>
  <c r="AA66" s="1"/>
  <c r="F66"/>
  <c r="E66"/>
  <c r="D66"/>
  <c r="C66"/>
  <c r="AO66" s="1"/>
  <c r="A66"/>
  <c r="BF65"/>
  <c r="BB65"/>
  <c r="BA65"/>
  <c r="AZ65"/>
  <c r="AX65"/>
  <c r="AU65"/>
  <c r="AS65"/>
  <c r="AN65"/>
  <c r="AH65"/>
  <c r="AC65"/>
  <c r="Z65"/>
  <c r="Q65"/>
  <c r="N65"/>
  <c r="M65"/>
  <c r="L65"/>
  <c r="K65"/>
  <c r="J65"/>
  <c r="AI65" s="1"/>
  <c r="I65"/>
  <c r="H65"/>
  <c r="G65"/>
  <c r="AA65" s="1"/>
  <c r="F65"/>
  <c r="E65"/>
  <c r="D65"/>
  <c r="C65"/>
  <c r="AO65" s="1"/>
  <c r="A65"/>
  <c r="BF64"/>
  <c r="BB64"/>
  <c r="BA64"/>
  <c r="AZ64"/>
  <c r="AX64"/>
  <c r="AU64"/>
  <c r="AS64"/>
  <c r="AN64"/>
  <c r="AH64"/>
  <c r="AC64"/>
  <c r="Z64"/>
  <c r="Q64"/>
  <c r="N64"/>
  <c r="M64"/>
  <c r="L64"/>
  <c r="K64"/>
  <c r="J64"/>
  <c r="AE64" s="1"/>
  <c r="I64"/>
  <c r="H64"/>
  <c r="G64"/>
  <c r="AP64" s="1"/>
  <c r="F64"/>
  <c r="E64"/>
  <c r="D64"/>
  <c r="C64"/>
  <c r="AL64" s="1"/>
  <c r="A64"/>
  <c r="BF63"/>
  <c r="BB63"/>
  <c r="BA63"/>
  <c r="AZ63"/>
  <c r="AX63"/>
  <c r="AU63"/>
  <c r="AS63"/>
  <c r="AN63"/>
  <c r="AH63"/>
  <c r="AC63"/>
  <c r="Z63"/>
  <c r="Q63"/>
  <c r="N63"/>
  <c r="M63"/>
  <c r="L63"/>
  <c r="K63"/>
  <c r="J63"/>
  <c r="I63"/>
  <c r="H63"/>
  <c r="G63"/>
  <c r="AP63" s="1"/>
  <c r="F63"/>
  <c r="E63"/>
  <c r="D63"/>
  <c r="C63"/>
  <c r="AL63" s="1"/>
  <c r="A63"/>
  <c r="BF62"/>
  <c r="BB62"/>
  <c r="BA62"/>
  <c r="AZ62"/>
  <c r="AX62"/>
  <c r="AU62"/>
  <c r="AS62"/>
  <c r="AN62"/>
  <c r="AH62"/>
  <c r="AC62"/>
  <c r="Z62"/>
  <c r="Q62"/>
  <c r="N62"/>
  <c r="M62"/>
  <c r="L62"/>
  <c r="K62"/>
  <c r="J62"/>
  <c r="AI62" s="1"/>
  <c r="I62"/>
  <c r="H62"/>
  <c r="AQ62" s="1"/>
  <c r="G62"/>
  <c r="AA62" s="1"/>
  <c r="F62"/>
  <c r="E62"/>
  <c r="D62"/>
  <c r="AR62" s="1"/>
  <c r="C62"/>
  <c r="AO62" s="1"/>
  <c r="A62"/>
  <c r="BF61"/>
  <c r="BB61"/>
  <c r="BA61"/>
  <c r="AZ61"/>
  <c r="AX61"/>
  <c r="AU61"/>
  <c r="AS61"/>
  <c r="AN61"/>
  <c r="AH61"/>
  <c r="AC61"/>
  <c r="Z61"/>
  <c r="Q61"/>
  <c r="N61"/>
  <c r="M61"/>
  <c r="L61"/>
  <c r="K61"/>
  <c r="J61"/>
  <c r="AI61" s="1"/>
  <c r="I61"/>
  <c r="H61"/>
  <c r="G61"/>
  <c r="AA61" s="1"/>
  <c r="F61"/>
  <c r="E61"/>
  <c r="D61"/>
  <c r="AR61" s="1"/>
  <c r="AQ61" s="1"/>
  <c r="C61"/>
  <c r="AO61" s="1"/>
  <c r="A61"/>
  <c r="BF60"/>
  <c r="BB60"/>
  <c r="BA60"/>
  <c r="AZ60"/>
  <c r="AX60"/>
  <c r="AU60"/>
  <c r="AS60"/>
  <c r="AN60"/>
  <c r="AH60"/>
  <c r="AC60"/>
  <c r="Z60"/>
  <c r="Q60"/>
  <c r="N60"/>
  <c r="M60"/>
  <c r="L60"/>
  <c r="K60"/>
  <c r="J60"/>
  <c r="AE60" s="1"/>
  <c r="I60"/>
  <c r="H60"/>
  <c r="G60"/>
  <c r="AP60" s="1"/>
  <c r="F60"/>
  <c r="E60"/>
  <c r="D60"/>
  <c r="C60"/>
  <c r="AL60" s="1"/>
  <c r="A60"/>
  <c r="BF59"/>
  <c r="BB59"/>
  <c r="BA59"/>
  <c r="AZ59"/>
  <c r="AX59"/>
  <c r="AU59"/>
  <c r="AS59"/>
  <c r="AN59"/>
  <c r="AH59"/>
  <c r="AC59"/>
  <c r="Z59"/>
  <c r="Q59"/>
  <c r="N59"/>
  <c r="M59"/>
  <c r="L59"/>
  <c r="K59"/>
  <c r="J59"/>
  <c r="AI59" s="1"/>
  <c r="I59"/>
  <c r="H59"/>
  <c r="G59"/>
  <c r="AA59" s="1"/>
  <c r="F59"/>
  <c r="E59"/>
  <c r="D59"/>
  <c r="C59"/>
  <c r="AO59" s="1"/>
  <c r="A59"/>
  <c r="BF58"/>
  <c r="BB58"/>
  <c r="BA58"/>
  <c r="AZ58"/>
  <c r="AX58"/>
  <c r="AU58"/>
  <c r="AS58"/>
  <c r="AN58"/>
  <c r="AH58"/>
  <c r="AC58"/>
  <c r="Z58"/>
  <c r="Q58"/>
  <c r="N58"/>
  <c r="M58"/>
  <c r="L58"/>
  <c r="K58"/>
  <c r="J58"/>
  <c r="AI58" s="1"/>
  <c r="I58"/>
  <c r="H58"/>
  <c r="G58"/>
  <c r="AA58" s="1"/>
  <c r="F58"/>
  <c r="E58"/>
  <c r="D58"/>
  <c r="C58"/>
  <c r="AO58" s="1"/>
  <c r="A58"/>
  <c r="BF57"/>
  <c r="BB57"/>
  <c r="BA57"/>
  <c r="AZ57"/>
  <c r="AX57"/>
  <c r="AU57"/>
  <c r="AS57"/>
  <c r="AN57"/>
  <c r="AH57"/>
  <c r="AC57"/>
  <c r="Z57"/>
  <c r="Q57"/>
  <c r="N57"/>
  <c r="M57"/>
  <c r="L57"/>
  <c r="K57"/>
  <c r="J57"/>
  <c r="AE57" s="1"/>
  <c r="I57"/>
  <c r="H57"/>
  <c r="G57"/>
  <c r="AP57" s="1"/>
  <c r="F57"/>
  <c r="E57"/>
  <c r="D57"/>
  <c r="AR57" s="1"/>
  <c r="AQ57" s="1"/>
  <c r="C57"/>
  <c r="AL57" s="1"/>
  <c r="A57"/>
  <c r="BF56"/>
  <c r="BB56"/>
  <c r="BA56"/>
  <c r="AZ56"/>
  <c r="AX56"/>
  <c r="AU56"/>
  <c r="AS56"/>
  <c r="AN56"/>
  <c r="AH56"/>
  <c r="AC56"/>
  <c r="Z56"/>
  <c r="Q56"/>
  <c r="N56"/>
  <c r="M56"/>
  <c r="L56"/>
  <c r="K56"/>
  <c r="J56"/>
  <c r="AI56" s="1"/>
  <c r="I56"/>
  <c r="H56"/>
  <c r="G56"/>
  <c r="AA56" s="1"/>
  <c r="F56"/>
  <c r="E56"/>
  <c r="D56"/>
  <c r="C56"/>
  <c r="AO56" s="1"/>
  <c r="A56"/>
  <c r="BF55"/>
  <c r="BB55"/>
  <c r="BA55"/>
  <c r="AZ55"/>
  <c r="AX55"/>
  <c r="AU55"/>
  <c r="AS55"/>
  <c r="AN55"/>
  <c r="AH55"/>
  <c r="AC55"/>
  <c r="Z55"/>
  <c r="Q55"/>
  <c r="N55"/>
  <c r="M55"/>
  <c r="L55"/>
  <c r="K55"/>
  <c r="J55"/>
  <c r="AI55" s="1"/>
  <c r="I55"/>
  <c r="H55"/>
  <c r="G55"/>
  <c r="AA55" s="1"/>
  <c r="F55"/>
  <c r="E55"/>
  <c r="D55"/>
  <c r="C55"/>
  <c r="AO55" s="1"/>
  <c r="A55"/>
  <c r="BF54"/>
  <c r="BB54"/>
  <c r="BA54"/>
  <c r="AZ54"/>
  <c r="AX54"/>
  <c r="AU54"/>
  <c r="AS54"/>
  <c r="AN54"/>
  <c r="AH54"/>
  <c r="AC54"/>
  <c r="Z54"/>
  <c r="Q54"/>
  <c r="N54"/>
  <c r="M54"/>
  <c r="L54"/>
  <c r="K54"/>
  <c r="J54"/>
  <c r="AI54" s="1"/>
  <c r="I54"/>
  <c r="H54"/>
  <c r="AQ54" s="1"/>
  <c r="G54"/>
  <c r="AA54" s="1"/>
  <c r="F54"/>
  <c r="E54"/>
  <c r="D54"/>
  <c r="C54"/>
  <c r="AO54" s="1"/>
  <c r="A54"/>
  <c r="BF53"/>
  <c r="BB53"/>
  <c r="BA53"/>
  <c r="AZ53"/>
  <c r="AX53"/>
  <c r="AU53"/>
  <c r="AS53"/>
  <c r="AN53"/>
  <c r="AH53"/>
  <c r="AC53"/>
  <c r="Z53"/>
  <c r="Q53"/>
  <c r="N53"/>
  <c r="M53"/>
  <c r="L53"/>
  <c r="K53"/>
  <c r="J53"/>
  <c r="AE53" s="1"/>
  <c r="I53"/>
  <c r="H53"/>
  <c r="G53"/>
  <c r="AP53" s="1"/>
  <c r="F53"/>
  <c r="E53"/>
  <c r="D53"/>
  <c r="C53"/>
  <c r="AL53" s="1"/>
  <c r="A53"/>
  <c r="BF52"/>
  <c r="BB52"/>
  <c r="BA52"/>
  <c r="AZ52"/>
  <c r="AX52"/>
  <c r="AU52"/>
  <c r="AS52"/>
  <c r="AN52"/>
  <c r="AH52"/>
  <c r="AC52"/>
  <c r="Z52"/>
  <c r="Q52"/>
  <c r="N52"/>
  <c r="M52"/>
  <c r="L52"/>
  <c r="K52"/>
  <c r="J52"/>
  <c r="I52"/>
  <c r="H52"/>
  <c r="G52"/>
  <c r="AP52" s="1"/>
  <c r="F52"/>
  <c r="E52"/>
  <c r="D52"/>
  <c r="C52"/>
  <c r="AL52" s="1"/>
  <c r="A52"/>
  <c r="BF51"/>
  <c r="BB51"/>
  <c r="BA51"/>
  <c r="AZ51"/>
  <c r="AX51"/>
  <c r="AU51"/>
  <c r="AS51"/>
  <c r="AN51"/>
  <c r="AH51"/>
  <c r="AC51"/>
  <c r="Z51"/>
  <c r="Q51"/>
  <c r="N51"/>
  <c r="M51"/>
  <c r="L51"/>
  <c r="K51"/>
  <c r="J51"/>
  <c r="I51"/>
  <c r="H51"/>
  <c r="G51"/>
  <c r="AP51" s="1"/>
  <c r="F51"/>
  <c r="E51"/>
  <c r="D51"/>
  <c r="C51"/>
  <c r="AL51" s="1"/>
  <c r="A51"/>
  <c r="BF50"/>
  <c r="BB50"/>
  <c r="BA50"/>
  <c r="AZ50"/>
  <c r="AX50"/>
  <c r="AU50"/>
  <c r="AS50"/>
  <c r="AN50"/>
  <c r="AH50"/>
  <c r="AC50"/>
  <c r="Z50"/>
  <c r="Q50"/>
  <c r="N50"/>
  <c r="M50"/>
  <c r="L50"/>
  <c r="K50"/>
  <c r="J50"/>
  <c r="I50"/>
  <c r="P50" s="1"/>
  <c r="O50" s="1"/>
  <c r="H50"/>
  <c r="AQ50" s="1"/>
  <c r="G50"/>
  <c r="AA50" s="1"/>
  <c r="F50"/>
  <c r="E50"/>
  <c r="D50"/>
  <c r="C50"/>
  <c r="AO50" s="1"/>
  <c r="A50"/>
  <c r="BF49"/>
  <c r="BB49"/>
  <c r="BA49"/>
  <c r="AZ49"/>
  <c r="AX49"/>
  <c r="AU49"/>
  <c r="AS49"/>
  <c r="AN49"/>
  <c r="AH49"/>
  <c r="AC49"/>
  <c r="Z49"/>
  <c r="Q49"/>
  <c r="N49"/>
  <c r="M49"/>
  <c r="L49"/>
  <c r="K49"/>
  <c r="J49"/>
  <c r="AE49" s="1"/>
  <c r="I49"/>
  <c r="P49" s="1"/>
  <c r="O49" s="1"/>
  <c r="H49"/>
  <c r="G49"/>
  <c r="AP49" s="1"/>
  <c r="F49"/>
  <c r="E49"/>
  <c r="D49"/>
  <c r="C49"/>
  <c r="AL49" s="1"/>
  <c r="A49"/>
  <c r="BF48"/>
  <c r="BB48"/>
  <c r="BA48"/>
  <c r="AZ48"/>
  <c r="AX48"/>
  <c r="AU48"/>
  <c r="AS48"/>
  <c r="AN48"/>
  <c r="AH48"/>
  <c r="AC48"/>
  <c r="Z48"/>
  <c r="Q48"/>
  <c r="N48"/>
  <c r="M48"/>
  <c r="L48"/>
  <c r="K48"/>
  <c r="J48"/>
  <c r="AE48" s="1"/>
  <c r="I48"/>
  <c r="P48" s="1"/>
  <c r="O48" s="1"/>
  <c r="H48"/>
  <c r="AQ48" s="1"/>
  <c r="G48"/>
  <c r="AP48" s="1"/>
  <c r="F48"/>
  <c r="E48"/>
  <c r="D48"/>
  <c r="C48"/>
  <c r="AL48" s="1"/>
  <c r="A48"/>
  <c r="BF47"/>
  <c r="BB47"/>
  <c r="BA47"/>
  <c r="AZ47"/>
  <c r="AX47"/>
  <c r="AU47"/>
  <c r="AS47"/>
  <c r="AN47"/>
  <c r="AH47"/>
  <c r="AC47"/>
  <c r="Z47"/>
  <c r="Q47"/>
  <c r="N47"/>
  <c r="M47"/>
  <c r="L47"/>
  <c r="K47"/>
  <c r="J47"/>
  <c r="AI47" s="1"/>
  <c r="I47"/>
  <c r="P47" s="1"/>
  <c r="O47" s="1"/>
  <c r="H47"/>
  <c r="AQ47" s="1"/>
  <c r="G47"/>
  <c r="AP47" s="1"/>
  <c r="AO47" s="1"/>
  <c r="F47"/>
  <c r="E47"/>
  <c r="D47"/>
  <c r="C47"/>
  <c r="AM47" s="1"/>
  <c r="A47"/>
  <c r="BF46"/>
  <c r="BB46"/>
  <c r="BA46"/>
  <c r="AZ46"/>
  <c r="AX46"/>
  <c r="AU46"/>
  <c r="AS46"/>
  <c r="AN46"/>
  <c r="AH46"/>
  <c r="AE46"/>
  <c r="AC46"/>
  <c r="Z46"/>
  <c r="Q46"/>
  <c r="N46"/>
  <c r="M46"/>
  <c r="L46"/>
  <c r="K46"/>
  <c r="J46"/>
  <c r="AI46" s="1"/>
  <c r="I46"/>
  <c r="P46" s="1"/>
  <c r="O46" s="1"/>
  <c r="H46"/>
  <c r="AQ46" s="1"/>
  <c r="G46"/>
  <c r="AA46" s="1"/>
  <c r="F46"/>
  <c r="E46"/>
  <c r="D46"/>
  <c r="C46"/>
  <c r="AO46" s="1"/>
  <c r="A46"/>
  <c r="BF45"/>
  <c r="BB45"/>
  <c r="BA45"/>
  <c r="AZ45"/>
  <c r="AX45"/>
  <c r="AU45"/>
  <c r="AS45"/>
  <c r="AN45"/>
  <c r="AH45"/>
  <c r="AC45"/>
  <c r="Z45"/>
  <c r="Q45"/>
  <c r="N45"/>
  <c r="M45"/>
  <c r="L45"/>
  <c r="K45"/>
  <c r="J45"/>
  <c r="I45"/>
  <c r="P45" s="1"/>
  <c r="O45" s="1"/>
  <c r="H45"/>
  <c r="G45"/>
  <c r="AP45" s="1"/>
  <c r="F45"/>
  <c r="E45"/>
  <c r="D45"/>
  <c r="C45"/>
  <c r="AL45" s="1"/>
  <c r="A45"/>
  <c r="BF44"/>
  <c r="BB44"/>
  <c r="BA44"/>
  <c r="AZ44"/>
  <c r="AX44"/>
  <c r="AU44"/>
  <c r="AS44"/>
  <c r="AN44"/>
  <c r="AH44"/>
  <c r="AC44"/>
  <c r="Z44"/>
  <c r="V44"/>
  <c r="Q44"/>
  <c r="N44"/>
  <c r="M44"/>
  <c r="L44"/>
  <c r="K44"/>
  <c r="J44"/>
  <c r="AI44" s="1"/>
  <c r="I44"/>
  <c r="P44" s="1"/>
  <c r="O44" s="1"/>
  <c r="H44"/>
  <c r="G44"/>
  <c r="AP44" s="1"/>
  <c r="F44"/>
  <c r="E44"/>
  <c r="D44"/>
  <c r="C44"/>
  <c r="AO44" s="1"/>
  <c r="A44"/>
  <c r="BF43"/>
  <c r="BB43"/>
  <c r="BA43"/>
  <c r="AZ43"/>
  <c r="AX43"/>
  <c r="AU43"/>
  <c r="AS43"/>
  <c r="AN43"/>
  <c r="AH43"/>
  <c r="AC43"/>
  <c r="Z43"/>
  <c r="X43"/>
  <c r="Q43"/>
  <c r="N43"/>
  <c r="M43"/>
  <c r="L43"/>
  <c r="K43"/>
  <c r="J43"/>
  <c r="I43"/>
  <c r="P43" s="1"/>
  <c r="O43" s="1"/>
  <c r="H43"/>
  <c r="G43"/>
  <c r="AP43" s="1"/>
  <c r="AO43" s="1"/>
  <c r="F43"/>
  <c r="E43"/>
  <c r="D43"/>
  <c r="C43"/>
  <c r="AM43" s="1"/>
  <c r="A43"/>
  <c r="BF42"/>
  <c r="BB42"/>
  <c r="BA42"/>
  <c r="AZ42"/>
  <c r="AX42"/>
  <c r="AU42"/>
  <c r="AS42"/>
  <c r="AN42"/>
  <c r="AH42"/>
  <c r="AE42"/>
  <c r="AC42"/>
  <c r="Z42"/>
  <c r="V42"/>
  <c r="Q42"/>
  <c r="N42"/>
  <c r="M42"/>
  <c r="L42"/>
  <c r="K42"/>
  <c r="J42"/>
  <c r="AI42" s="1"/>
  <c r="I42"/>
  <c r="P42" s="1"/>
  <c r="O42" s="1"/>
  <c r="H42"/>
  <c r="G42"/>
  <c r="AA42" s="1"/>
  <c r="F42"/>
  <c r="E42"/>
  <c r="D42"/>
  <c r="C42"/>
  <c r="AO42" s="1"/>
  <c r="A42"/>
  <c r="BF41"/>
  <c r="BB41"/>
  <c r="BA41"/>
  <c r="AZ41"/>
  <c r="AX41"/>
  <c r="AU41"/>
  <c r="AS41"/>
  <c r="AN41"/>
  <c r="AK41"/>
  <c r="AH41"/>
  <c r="AC41"/>
  <c r="AB41"/>
  <c r="Z41"/>
  <c r="X41"/>
  <c r="Q41"/>
  <c r="N41"/>
  <c r="M41"/>
  <c r="L41"/>
  <c r="K41"/>
  <c r="J41"/>
  <c r="I41"/>
  <c r="P41" s="1"/>
  <c r="O41" s="1"/>
  <c r="H41"/>
  <c r="G41"/>
  <c r="AP41" s="1"/>
  <c r="F41"/>
  <c r="E41"/>
  <c r="D41"/>
  <c r="C41"/>
  <c r="AL41" s="1"/>
  <c r="A41"/>
  <c r="BF40"/>
  <c r="BB40"/>
  <c r="BA40"/>
  <c r="AZ40"/>
  <c r="AX40"/>
  <c r="AU40"/>
  <c r="AS40"/>
  <c r="AN40"/>
  <c r="AI40"/>
  <c r="AH40"/>
  <c r="AF40"/>
  <c r="AC40"/>
  <c r="Z40"/>
  <c r="Q40"/>
  <c r="N40"/>
  <c r="M40"/>
  <c r="L40"/>
  <c r="K40"/>
  <c r="J40"/>
  <c r="AE40" s="1"/>
  <c r="I40"/>
  <c r="P40" s="1"/>
  <c r="O40" s="1"/>
  <c r="H40"/>
  <c r="G40"/>
  <c r="AP40" s="1"/>
  <c r="F40"/>
  <c r="E40"/>
  <c r="D40"/>
  <c r="C40"/>
  <c r="AL40" s="1"/>
  <c r="A40"/>
  <c r="BF39"/>
  <c r="BB39"/>
  <c r="BA39"/>
  <c r="AZ39"/>
  <c r="AX39"/>
  <c r="AU39"/>
  <c r="AS39"/>
  <c r="AN39"/>
  <c r="AH39"/>
  <c r="AC39"/>
  <c r="Z39"/>
  <c r="Q39"/>
  <c r="N39"/>
  <c r="M39"/>
  <c r="L39"/>
  <c r="K39"/>
  <c r="J39"/>
  <c r="I39"/>
  <c r="P39" s="1"/>
  <c r="O39" s="1"/>
  <c r="H39"/>
  <c r="G39"/>
  <c r="AP39" s="1"/>
  <c r="F39"/>
  <c r="E39"/>
  <c r="D39"/>
  <c r="C39"/>
  <c r="AL39" s="1"/>
  <c r="A39"/>
  <c r="BF38"/>
  <c r="BB38"/>
  <c r="BA38"/>
  <c r="AZ38"/>
  <c r="AX38"/>
  <c r="AU38"/>
  <c r="AS38"/>
  <c r="AN38"/>
  <c r="AH38"/>
  <c r="AC38"/>
  <c r="Z38"/>
  <c r="Q38"/>
  <c r="N38"/>
  <c r="M38"/>
  <c r="L38"/>
  <c r="K38"/>
  <c r="J38"/>
  <c r="AE38" s="1"/>
  <c r="I38"/>
  <c r="P38" s="1"/>
  <c r="O38" s="1"/>
  <c r="H38"/>
  <c r="G38"/>
  <c r="AA38" s="1"/>
  <c r="F38"/>
  <c r="E38"/>
  <c r="D38"/>
  <c r="C38"/>
  <c r="AL38" s="1"/>
  <c r="A38"/>
  <c r="BF37"/>
  <c r="BB37"/>
  <c r="BA37"/>
  <c r="AZ37"/>
  <c r="AX37"/>
  <c r="AU37"/>
  <c r="AS37"/>
  <c r="AN37"/>
  <c r="AH37"/>
  <c r="AE37"/>
  <c r="AC37"/>
  <c r="Z37"/>
  <c r="Q37"/>
  <c r="N37"/>
  <c r="M37"/>
  <c r="L37"/>
  <c r="K37"/>
  <c r="J37"/>
  <c r="AI37" s="1"/>
  <c r="I37"/>
  <c r="P37" s="1"/>
  <c r="O37" s="1"/>
  <c r="H37"/>
  <c r="G37"/>
  <c r="AP37" s="1"/>
  <c r="F37"/>
  <c r="E37"/>
  <c r="D37"/>
  <c r="C37"/>
  <c r="AO37" s="1"/>
  <c r="A37"/>
  <c r="BF36"/>
  <c r="BB36"/>
  <c r="BA36"/>
  <c r="AZ36"/>
  <c r="AX36"/>
  <c r="AU36"/>
  <c r="AS36"/>
  <c r="AN36"/>
  <c r="AH36"/>
  <c r="AC36"/>
  <c r="Z36"/>
  <c r="Q36"/>
  <c r="N36"/>
  <c r="M36"/>
  <c r="L36"/>
  <c r="K36"/>
  <c r="J36"/>
  <c r="I36"/>
  <c r="P36" s="1"/>
  <c r="O36" s="1"/>
  <c r="H36"/>
  <c r="G36"/>
  <c r="AP36" s="1"/>
  <c r="F36"/>
  <c r="E36"/>
  <c r="D36"/>
  <c r="C36"/>
  <c r="AL36" s="1"/>
  <c r="A36"/>
  <c r="BF35"/>
  <c r="BB35"/>
  <c r="BA35"/>
  <c r="AZ35"/>
  <c r="AX35"/>
  <c r="AU35"/>
  <c r="AS35"/>
  <c r="AN35"/>
  <c r="AH35"/>
  <c r="AC35"/>
  <c r="Z35"/>
  <c r="Q35"/>
  <c r="N35"/>
  <c r="M35"/>
  <c r="L35"/>
  <c r="K35"/>
  <c r="J35"/>
  <c r="AI35" s="1"/>
  <c r="I35"/>
  <c r="P35" s="1"/>
  <c r="O35" s="1"/>
  <c r="H35"/>
  <c r="G35"/>
  <c r="AP35" s="1"/>
  <c r="F35"/>
  <c r="E35"/>
  <c r="D35"/>
  <c r="C35"/>
  <c r="AO35" s="1"/>
  <c r="A35"/>
  <c r="BF34"/>
  <c r="BB34"/>
  <c r="BA34"/>
  <c r="AZ34"/>
  <c r="AX34"/>
  <c r="AU34"/>
  <c r="AS34"/>
  <c r="AN34"/>
  <c r="AH34"/>
  <c r="AC34"/>
  <c r="Z34"/>
  <c r="Q34"/>
  <c r="N34"/>
  <c r="M34"/>
  <c r="L34"/>
  <c r="K34"/>
  <c r="J34"/>
  <c r="I34"/>
  <c r="P34" s="1"/>
  <c r="O34" s="1"/>
  <c r="H34"/>
  <c r="G34"/>
  <c r="AA34" s="1"/>
  <c r="F34"/>
  <c r="E34"/>
  <c r="D34"/>
  <c r="C34"/>
  <c r="AO34" s="1"/>
  <c r="A34"/>
  <c r="BF33"/>
  <c r="BB33"/>
  <c r="BA33"/>
  <c r="AZ33"/>
  <c r="AX33"/>
  <c r="AU33"/>
  <c r="AS33"/>
  <c r="AN33"/>
  <c r="AH33"/>
  <c r="AC33"/>
  <c r="Z33"/>
  <c r="Q33"/>
  <c r="N33"/>
  <c r="M33"/>
  <c r="L33"/>
  <c r="K33"/>
  <c r="J33"/>
  <c r="I33"/>
  <c r="P33" s="1"/>
  <c r="O33" s="1"/>
  <c r="H33"/>
  <c r="G33"/>
  <c r="AP33" s="1"/>
  <c r="F33"/>
  <c r="E33"/>
  <c r="D33"/>
  <c r="C33"/>
  <c r="AL33" s="1"/>
  <c r="A33"/>
  <c r="BF32"/>
  <c r="BB32"/>
  <c r="BA32"/>
  <c r="AZ32"/>
  <c r="AX32"/>
  <c r="AU32"/>
  <c r="AS32"/>
  <c r="AN32"/>
  <c r="AH32"/>
  <c r="AC32"/>
  <c r="Z32"/>
  <c r="Q32"/>
  <c r="N32"/>
  <c r="M32"/>
  <c r="L32"/>
  <c r="K32"/>
  <c r="J32"/>
  <c r="AI32" s="1"/>
  <c r="I32"/>
  <c r="P32" s="1"/>
  <c r="O32" s="1"/>
  <c r="H32"/>
  <c r="G32"/>
  <c r="AP32" s="1"/>
  <c r="F32"/>
  <c r="E32"/>
  <c r="D32"/>
  <c r="C32"/>
  <c r="AO32" s="1"/>
  <c r="A32"/>
  <c r="BF31"/>
  <c r="BB31"/>
  <c r="BA31"/>
  <c r="AZ31"/>
  <c r="AX31"/>
  <c r="AU31"/>
  <c r="AS31"/>
  <c r="AN31"/>
  <c r="AH31"/>
  <c r="AC31"/>
  <c r="Z31"/>
  <c r="Q31"/>
  <c r="N31"/>
  <c r="M31"/>
  <c r="L31"/>
  <c r="K31"/>
  <c r="J31"/>
  <c r="AI31" s="1"/>
  <c r="I31"/>
  <c r="P31" s="1"/>
  <c r="O31" s="1"/>
  <c r="H31"/>
  <c r="G31"/>
  <c r="T31" s="1"/>
  <c r="F31"/>
  <c r="E31"/>
  <c r="D31"/>
  <c r="C31"/>
  <c r="AO31" s="1"/>
  <c r="A31"/>
  <c r="BF30"/>
  <c r="BB30"/>
  <c r="BA30"/>
  <c r="AZ30"/>
  <c r="AX30"/>
  <c r="AU30"/>
  <c r="AS30"/>
  <c r="AN30"/>
  <c r="AH30"/>
  <c r="AC30"/>
  <c r="Z30"/>
  <c r="Q30"/>
  <c r="N30"/>
  <c r="M30"/>
  <c r="L30"/>
  <c r="K30"/>
  <c r="J30"/>
  <c r="AE30" s="1"/>
  <c r="I30"/>
  <c r="P30" s="1"/>
  <c r="O30" s="1"/>
  <c r="H30"/>
  <c r="G30"/>
  <c r="AP30" s="1"/>
  <c r="F30"/>
  <c r="E30"/>
  <c r="D30"/>
  <c r="C30"/>
  <c r="AL30" s="1"/>
  <c r="A30"/>
  <c r="BF29"/>
  <c r="BB29"/>
  <c r="BA29"/>
  <c r="AZ29"/>
  <c r="AX29"/>
  <c r="AU29"/>
  <c r="AS29"/>
  <c r="AN29"/>
  <c r="AH29"/>
  <c r="AC29"/>
  <c r="Z29"/>
  <c r="Q29"/>
  <c r="N29"/>
  <c r="M29"/>
  <c r="L29"/>
  <c r="K29"/>
  <c r="J29"/>
  <c r="AE29" s="1"/>
  <c r="I29"/>
  <c r="P29" s="1"/>
  <c r="O29" s="1"/>
  <c r="H29"/>
  <c r="G29"/>
  <c r="AP29" s="1"/>
  <c r="F29"/>
  <c r="E29"/>
  <c r="D29"/>
  <c r="C29"/>
  <c r="AO29" s="1"/>
  <c r="A29"/>
  <c r="BF28"/>
  <c r="BB28"/>
  <c r="BA28"/>
  <c r="AZ28"/>
  <c r="AX28"/>
  <c r="AU28"/>
  <c r="AS28"/>
  <c r="AN28"/>
  <c r="AH28"/>
  <c r="AC28"/>
  <c r="Z28"/>
  <c r="Q28"/>
  <c r="N28"/>
  <c r="M28"/>
  <c r="L28"/>
  <c r="K28"/>
  <c r="J28"/>
  <c r="I28"/>
  <c r="P28" s="1"/>
  <c r="O28" s="1"/>
  <c r="H28"/>
  <c r="G28"/>
  <c r="T28" s="1"/>
  <c r="F28"/>
  <c r="E28"/>
  <c r="D28"/>
  <c r="AR28" s="1"/>
  <c r="AQ28" s="1"/>
  <c r="C28"/>
  <c r="AO28" s="1"/>
  <c r="A28"/>
  <c r="BF27"/>
  <c r="BB27"/>
  <c r="BA27"/>
  <c r="AZ27"/>
  <c r="AX27"/>
  <c r="AU27"/>
  <c r="AS27"/>
  <c r="AN27"/>
  <c r="AH27"/>
  <c r="AC27"/>
  <c r="Z27"/>
  <c r="Q27"/>
  <c r="N27"/>
  <c r="M27"/>
  <c r="L27"/>
  <c r="K27"/>
  <c r="J27"/>
  <c r="AE27" s="1"/>
  <c r="I27"/>
  <c r="P27" s="1"/>
  <c r="O27" s="1"/>
  <c r="H27"/>
  <c r="G27"/>
  <c r="AP27" s="1"/>
  <c r="F27"/>
  <c r="E27"/>
  <c r="D27"/>
  <c r="AR27" s="1"/>
  <c r="AQ27" s="1"/>
  <c r="C27"/>
  <c r="AL27" s="1"/>
  <c r="A27"/>
  <c r="BF26"/>
  <c r="BB26"/>
  <c r="BA26"/>
  <c r="AZ26"/>
  <c r="AX26"/>
  <c r="AU26"/>
  <c r="AS26"/>
  <c r="AN26"/>
  <c r="AH26"/>
  <c r="AC26"/>
  <c r="Z26"/>
  <c r="Q26"/>
  <c r="N26"/>
  <c r="M26"/>
  <c r="L26"/>
  <c r="K26"/>
  <c r="J26"/>
  <c r="AE26" s="1"/>
  <c r="I26"/>
  <c r="P26" s="1"/>
  <c r="O26" s="1"/>
  <c r="H26"/>
  <c r="G26"/>
  <c r="AP26" s="1"/>
  <c r="F26"/>
  <c r="E26"/>
  <c r="D26"/>
  <c r="C26"/>
  <c r="AL26" s="1"/>
  <c r="A26"/>
  <c r="BF25"/>
  <c r="BB25"/>
  <c r="BA25"/>
  <c r="AZ25"/>
  <c r="AX25"/>
  <c r="AU25"/>
  <c r="AS25"/>
  <c r="AN25"/>
  <c r="AH25"/>
  <c r="AC25"/>
  <c r="AA25"/>
  <c r="Z25"/>
  <c r="Q25"/>
  <c r="N25"/>
  <c r="M25"/>
  <c r="L25"/>
  <c r="K25"/>
  <c r="J25"/>
  <c r="I25"/>
  <c r="P25" s="1"/>
  <c r="O25" s="1"/>
  <c r="H25"/>
  <c r="G25"/>
  <c r="AP25" s="1"/>
  <c r="F25"/>
  <c r="E25"/>
  <c r="D25"/>
  <c r="C25"/>
  <c r="AL25" s="1"/>
  <c r="A25"/>
  <c r="BF24"/>
  <c r="BB24"/>
  <c r="BA24"/>
  <c r="AZ24"/>
  <c r="AX24"/>
  <c r="AU24"/>
  <c r="AS24"/>
  <c r="AN24"/>
  <c r="AH24"/>
  <c r="AE24"/>
  <c r="AC24"/>
  <c r="Z24"/>
  <c r="V24"/>
  <c r="Q24"/>
  <c r="N24"/>
  <c r="M24"/>
  <c r="L24"/>
  <c r="K24"/>
  <c r="J24"/>
  <c r="I24"/>
  <c r="P24" s="1"/>
  <c r="O24" s="1"/>
  <c r="H24"/>
  <c r="G24"/>
  <c r="AA24" s="1"/>
  <c r="F24"/>
  <c r="E24"/>
  <c r="D24"/>
  <c r="AR24" s="1"/>
  <c r="AQ24" s="1"/>
  <c r="AP24" s="1"/>
  <c r="C24"/>
  <c r="AL24" s="1"/>
  <c r="A24"/>
  <c r="BF23"/>
  <c r="BB23"/>
  <c r="BA23"/>
  <c r="AZ23"/>
  <c r="AX23"/>
  <c r="AU23"/>
  <c r="AS23"/>
  <c r="AN23"/>
  <c r="AH23"/>
  <c r="AC23"/>
  <c r="Z23"/>
  <c r="Q23"/>
  <c r="N23"/>
  <c r="M23"/>
  <c r="L23"/>
  <c r="K23"/>
  <c r="J23"/>
  <c r="AI23" s="1"/>
  <c r="I23"/>
  <c r="P23" s="1"/>
  <c r="O23" s="1"/>
  <c r="H23"/>
  <c r="G23"/>
  <c r="AP23" s="1"/>
  <c r="F23"/>
  <c r="E23"/>
  <c r="D23"/>
  <c r="C23"/>
  <c r="AO23" s="1"/>
  <c r="A23"/>
  <c r="BF22"/>
  <c r="BB22"/>
  <c r="BA22"/>
  <c r="AZ22"/>
  <c r="AX22"/>
  <c r="AU22"/>
  <c r="AS22"/>
  <c r="AN22"/>
  <c r="AH22"/>
  <c r="AC22"/>
  <c r="AA22"/>
  <c r="Z22"/>
  <c r="X22"/>
  <c r="Q22"/>
  <c r="N22"/>
  <c r="M22"/>
  <c r="L22"/>
  <c r="K22"/>
  <c r="J22"/>
  <c r="AE22" s="1"/>
  <c r="I22"/>
  <c r="P22" s="1"/>
  <c r="O22" s="1"/>
  <c r="H22"/>
  <c r="G22"/>
  <c r="AP22" s="1"/>
  <c r="F22"/>
  <c r="E22"/>
  <c r="D22"/>
  <c r="AR22" s="1"/>
  <c r="AQ22" s="1"/>
  <c r="C22"/>
  <c r="AL22" s="1"/>
  <c r="A22"/>
  <c r="BF21"/>
  <c r="BB21"/>
  <c r="BA21"/>
  <c r="AZ21"/>
  <c r="AX21"/>
  <c r="AU21"/>
  <c r="AS21"/>
  <c r="AN21"/>
  <c r="AH21"/>
  <c r="AC21"/>
  <c r="AB21"/>
  <c r="Z21"/>
  <c r="X21"/>
  <c r="Q21"/>
  <c r="N21"/>
  <c r="M21"/>
  <c r="L21"/>
  <c r="K21"/>
  <c r="J21"/>
  <c r="I21"/>
  <c r="P21" s="1"/>
  <c r="O21" s="1"/>
  <c r="H21"/>
  <c r="G21"/>
  <c r="AP21" s="1"/>
  <c r="F21"/>
  <c r="E21"/>
  <c r="D21"/>
  <c r="AR21" s="1"/>
  <c r="AQ21" s="1"/>
  <c r="C21"/>
  <c r="AO21" s="1"/>
  <c r="A21"/>
  <c r="BF20"/>
  <c r="BB20"/>
  <c r="BA20"/>
  <c r="AZ20"/>
  <c r="AX20"/>
  <c r="AU20"/>
  <c r="AS20"/>
  <c r="AO20"/>
  <c r="AN20"/>
  <c r="AJ20"/>
  <c r="AH20"/>
  <c r="AC20"/>
  <c r="AA20"/>
  <c r="Z20"/>
  <c r="Y20"/>
  <c r="W20"/>
  <c r="U20"/>
  <c r="Q20"/>
  <c r="N20"/>
  <c r="M20"/>
  <c r="L20"/>
  <c r="K20"/>
  <c r="J20"/>
  <c r="I20"/>
  <c r="P20" s="1"/>
  <c r="O20" s="1"/>
  <c r="H20"/>
  <c r="G20"/>
  <c r="AP20" s="1"/>
  <c r="F20"/>
  <c r="E20"/>
  <c r="D20"/>
  <c r="AR20" s="1"/>
  <c r="AQ20" s="1"/>
  <c r="C20"/>
  <c r="AL20" s="1"/>
  <c r="AK20" s="1"/>
  <c r="A20"/>
  <c r="BF19"/>
  <c r="BB19"/>
  <c r="BA19"/>
  <c r="AZ19"/>
  <c r="AX19"/>
  <c r="AU19"/>
  <c r="AS19"/>
  <c r="AO19"/>
  <c r="AN19"/>
  <c r="AK19"/>
  <c r="AH19"/>
  <c r="AC19"/>
  <c r="AA19"/>
  <c r="Z19"/>
  <c r="Y19"/>
  <c r="Q19"/>
  <c r="N19"/>
  <c r="M19"/>
  <c r="L19"/>
  <c r="K19"/>
  <c r="J19"/>
  <c r="I19"/>
  <c r="P19" s="1"/>
  <c r="O19" s="1"/>
  <c r="H19"/>
  <c r="G19"/>
  <c r="AP19" s="1"/>
  <c r="F19"/>
  <c r="E19"/>
  <c r="D19"/>
  <c r="AR19" s="1"/>
  <c r="AQ19" s="1"/>
  <c r="C19"/>
  <c r="AL19" s="1"/>
  <c r="A19"/>
  <c r="BF18"/>
  <c r="BB18"/>
  <c r="BA18"/>
  <c r="AZ18"/>
  <c r="AX18"/>
  <c r="AU18"/>
  <c r="AS18"/>
  <c r="AR18" s="1"/>
  <c r="AQ18" s="1"/>
  <c r="AN18"/>
  <c r="AI18"/>
  <c r="AH18"/>
  <c r="AF18"/>
  <c r="AC18"/>
  <c r="Z18"/>
  <c r="Q18"/>
  <c r="N18"/>
  <c r="M18"/>
  <c r="L18"/>
  <c r="K18"/>
  <c r="J18"/>
  <c r="AE18" s="1"/>
  <c r="I18"/>
  <c r="P18" s="1"/>
  <c r="O18" s="1"/>
  <c r="H18"/>
  <c r="G18"/>
  <c r="T18" s="1"/>
  <c r="F18"/>
  <c r="E18"/>
  <c r="D18"/>
  <c r="C18"/>
  <c r="AO18" s="1"/>
  <c r="A18"/>
  <c r="BF17"/>
  <c r="BB17"/>
  <c r="BA17"/>
  <c r="AZ17"/>
  <c r="AX17"/>
  <c r="AU17"/>
  <c r="AS17"/>
  <c r="AN17"/>
  <c r="AH17"/>
  <c r="AE17"/>
  <c r="AC17"/>
  <c r="Z17"/>
  <c r="Q17"/>
  <c r="N17"/>
  <c r="M17"/>
  <c r="L17"/>
  <c r="K17"/>
  <c r="J17"/>
  <c r="I17"/>
  <c r="P17" s="1"/>
  <c r="O17" s="1"/>
  <c r="H17"/>
  <c r="G17"/>
  <c r="AP17" s="1"/>
  <c r="F17"/>
  <c r="E17"/>
  <c r="D17"/>
  <c r="AR17" s="1"/>
  <c r="AQ17" s="1"/>
  <c r="C17"/>
  <c r="AL17" s="1"/>
  <c r="A17"/>
  <c r="BF16"/>
  <c r="BB16"/>
  <c r="BA16"/>
  <c r="AZ16"/>
  <c r="AX16"/>
  <c r="AU16"/>
  <c r="AS16"/>
  <c r="AO16"/>
  <c r="AN16"/>
  <c r="AK16"/>
  <c r="AH16"/>
  <c r="AC16"/>
  <c r="AB16"/>
  <c r="Z16"/>
  <c r="Y16" s="1"/>
  <c r="W16"/>
  <c r="U16"/>
  <c r="Q16"/>
  <c r="N16"/>
  <c r="M16"/>
  <c r="L16"/>
  <c r="K16"/>
  <c r="J16"/>
  <c r="AM16" s="1"/>
  <c r="I16"/>
  <c r="P16" s="1"/>
  <c r="O16" s="1"/>
  <c r="H16"/>
  <c r="G16"/>
  <c r="AA16" s="1"/>
  <c r="F16"/>
  <c r="E16"/>
  <c r="D16"/>
  <c r="AR16" s="1"/>
  <c r="AQ16" s="1"/>
  <c r="AP16" s="1"/>
  <c r="C16"/>
  <c r="AL16" s="1"/>
  <c r="A16"/>
  <c r="BF15"/>
  <c r="BB15"/>
  <c r="BA15"/>
  <c r="AZ15"/>
  <c r="AX15"/>
  <c r="AU15"/>
  <c r="AS15"/>
  <c r="AO15"/>
  <c r="AN15"/>
  <c r="AK15"/>
  <c r="AH15"/>
  <c r="AC15"/>
  <c r="Z15"/>
  <c r="Y15" s="1"/>
  <c r="W15"/>
  <c r="U15"/>
  <c r="Q15"/>
  <c r="N15"/>
  <c r="M15"/>
  <c r="L15"/>
  <c r="K15"/>
  <c r="J15"/>
  <c r="I15"/>
  <c r="P15" s="1"/>
  <c r="O15" s="1"/>
  <c r="H15"/>
  <c r="G15"/>
  <c r="AP15" s="1"/>
  <c r="F15"/>
  <c r="E15"/>
  <c r="D15"/>
  <c r="AR15" s="1"/>
  <c r="AQ15" s="1"/>
  <c r="C15"/>
  <c r="AL15" s="1"/>
  <c r="A15"/>
  <c r="BF14"/>
  <c r="BB14"/>
  <c r="BA14"/>
  <c r="AZ14"/>
  <c r="AX14"/>
  <c r="AU14"/>
  <c r="AS14"/>
  <c r="AP14"/>
  <c r="AN14"/>
  <c r="AL14"/>
  <c r="AJ14"/>
  <c r="AH14"/>
  <c r="AC14"/>
  <c r="AA14"/>
  <c r="Z14"/>
  <c r="X14"/>
  <c r="Q14"/>
  <c r="N14"/>
  <c r="M14"/>
  <c r="L14"/>
  <c r="K14"/>
  <c r="J14"/>
  <c r="AE14" s="1"/>
  <c r="I14"/>
  <c r="P14" s="1"/>
  <c r="O14" s="1"/>
  <c r="H14"/>
  <c r="G14"/>
  <c r="T14" s="1"/>
  <c r="F14"/>
  <c r="E14"/>
  <c r="D14"/>
  <c r="AR14" s="1"/>
  <c r="AQ14" s="1"/>
  <c r="C14"/>
  <c r="AO14" s="1"/>
  <c r="A14"/>
  <c r="BF13"/>
  <c r="BB13"/>
  <c r="AU14" i="3" s="1"/>
  <c r="BA13" i="2"/>
  <c r="AZ13"/>
  <c r="AX13"/>
  <c r="AS14" i="3" s="1"/>
  <c r="AU13" i="2"/>
  <c r="AP14" i="3" s="1"/>
  <c r="AS13" i="2"/>
  <c r="AN14" i="3" s="1"/>
  <c r="AN13" i="2"/>
  <c r="AI14" i="3" s="1"/>
  <c r="AM13" i="2"/>
  <c r="AH14" i="3" s="1"/>
  <c r="AK13" i="2"/>
  <c r="AF14" i="3" s="1"/>
  <c r="AH13" i="2"/>
  <c r="AC13"/>
  <c r="X14" i="3" s="1"/>
  <c r="AB13" i="2"/>
  <c r="W14" i="3" s="1"/>
  <c r="Z13" i="2"/>
  <c r="U14" i="3" s="1"/>
  <c r="Q13" i="2"/>
  <c r="L14" i="3" s="1"/>
  <c r="N13" i="2"/>
  <c r="I14" i="3" s="1"/>
  <c r="M13" i="2"/>
  <c r="H14" i="3" s="1"/>
  <c r="L13" i="2"/>
  <c r="G14" i="3" s="1"/>
  <c r="K13" i="2"/>
  <c r="F14" i="3" s="1"/>
  <c r="J13" i="2"/>
  <c r="E14" i="3" s="1"/>
  <c r="I13" i="2"/>
  <c r="D14" i="3" s="1"/>
  <c r="H13" i="2"/>
  <c r="C14" i="3" s="1"/>
  <c r="G13" i="2"/>
  <c r="AP13" s="1"/>
  <c r="AK14" i="3" s="1"/>
  <c r="F13" i="2"/>
  <c r="E13"/>
  <c r="D13"/>
  <c r="AR13" s="1"/>
  <c r="C13"/>
  <c r="AL13" s="1"/>
  <c r="AG14" i="3" s="1"/>
  <c r="A13" i="2"/>
  <c r="BF12"/>
  <c r="BB12"/>
  <c r="AU13" i="3" s="1"/>
  <c r="BA12" i="2"/>
  <c r="AZ12"/>
  <c r="AX12"/>
  <c r="AS13" i="3" s="1"/>
  <c r="AU12" i="2"/>
  <c r="AP13" i="3" s="1"/>
  <c r="AS12" i="2"/>
  <c r="AN13" i="3" s="1"/>
  <c r="AP12" i="2"/>
  <c r="AK13" i="3" s="1"/>
  <c r="AN12" i="2"/>
  <c r="AI13" i="3" s="1"/>
  <c r="AL12" i="2"/>
  <c r="AG13" i="3" s="1"/>
  <c r="AJ12" i="2"/>
  <c r="AE13" i="3" s="1"/>
  <c r="AH12" i="2"/>
  <c r="AC12"/>
  <c r="X13" i="3" s="1"/>
  <c r="AA12" i="2"/>
  <c r="V13" i="3" s="1"/>
  <c r="Z12" i="2"/>
  <c r="U13" i="3" s="1"/>
  <c r="Y12" i="2"/>
  <c r="T13" i="3" s="1"/>
  <c r="Q12" i="2"/>
  <c r="L13" i="3" s="1"/>
  <c r="N12" i="2"/>
  <c r="I13" i="3" s="1"/>
  <c r="M12" i="2"/>
  <c r="H13" i="3" s="1"/>
  <c r="L12" i="2"/>
  <c r="G13" i="3" s="1"/>
  <c r="K12" i="2"/>
  <c r="F13" i="3" s="1"/>
  <c r="J12" i="2"/>
  <c r="E13" i="3" s="1"/>
  <c r="I12" i="2"/>
  <c r="D13" i="3" s="1"/>
  <c r="H12" i="2"/>
  <c r="C13" i="3" s="1"/>
  <c r="G12" i="2"/>
  <c r="T12" s="1"/>
  <c r="O13" i="3" s="1"/>
  <c r="F12" i="2"/>
  <c r="U12" s="1"/>
  <c r="P13" i="3" s="1"/>
  <c r="E12" i="2"/>
  <c r="D12"/>
  <c r="AR12" s="1"/>
  <c r="C12"/>
  <c r="AO12" s="1"/>
  <c r="AJ13" i="3" s="1"/>
  <c r="A12" i="2"/>
  <c r="BF11"/>
  <c r="BB11"/>
  <c r="BA11"/>
  <c r="AZ11"/>
  <c r="AX11"/>
  <c r="AU11"/>
  <c r="AS11"/>
  <c r="AN11"/>
  <c r="AQ12" l="1"/>
  <c r="AL13" i="3" s="1"/>
  <c r="AM13"/>
  <c r="AQ13" i="2"/>
  <c r="AL14" i="3" s="1"/>
  <c r="AM14"/>
  <c r="AP12" i="9"/>
  <c r="AP12" i="10"/>
  <c r="AP12" i="13"/>
  <c r="AP12" i="14"/>
  <c r="AP12" i="15"/>
  <c r="AP12" i="11"/>
  <c r="AP12" i="12"/>
  <c r="AP12" i="8"/>
  <c r="AP12" i="7"/>
  <c r="AP12" i="3"/>
  <c r="AU12" i="9"/>
  <c r="AU12" i="13"/>
  <c r="AU12" i="14"/>
  <c r="AU12" i="15"/>
  <c r="AU12" i="11"/>
  <c r="AU12" i="12"/>
  <c r="AU12" i="10"/>
  <c r="AU12" i="8"/>
  <c r="AU12" i="7"/>
  <c r="AU12" i="3"/>
  <c r="AY13"/>
  <c r="AI12" i="9"/>
  <c r="AI12" i="13"/>
  <c r="AI12" i="14"/>
  <c r="AI12" i="15"/>
  <c r="AI12" i="11"/>
  <c r="AI12" i="12"/>
  <c r="AI12" i="10"/>
  <c r="AI12" i="8"/>
  <c r="AI12" i="7"/>
  <c r="AI12" i="3"/>
  <c r="AN12" i="9"/>
  <c r="AN12" i="10"/>
  <c r="AN12" i="13"/>
  <c r="AN12" i="14"/>
  <c r="AN12" i="15"/>
  <c r="AN12" i="11"/>
  <c r="AN12" i="12"/>
  <c r="AN12" i="8"/>
  <c r="AN12" i="7"/>
  <c r="AN12" i="3"/>
  <c r="AS12" i="9"/>
  <c r="AS12" i="13"/>
  <c r="AS12" i="14"/>
  <c r="AS12" i="15"/>
  <c r="AS12" i="11"/>
  <c r="AS12" i="12"/>
  <c r="AS12" i="10"/>
  <c r="AS12" i="8"/>
  <c r="AS12" i="7"/>
  <c r="AS12" i="3"/>
  <c r="AY12" i="9"/>
  <c r="AY12" i="13"/>
  <c r="AY12" i="14"/>
  <c r="AY12" i="15"/>
  <c r="AY12" i="11"/>
  <c r="AY12" i="12"/>
  <c r="AY12" i="10"/>
  <c r="AY12" i="8"/>
  <c r="AY12" i="7"/>
  <c r="AY12" i="3"/>
  <c r="AC14"/>
  <c r="AE12" i="2"/>
  <c r="X13"/>
  <c r="S14" i="3" s="1"/>
  <c r="P12" i="2"/>
  <c r="V12"/>
  <c r="Q13" i="3" s="1"/>
  <c r="X12" i="2"/>
  <c r="S13" i="3" s="1"/>
  <c r="AB12" i="2"/>
  <c r="W13" i="3" s="1"/>
  <c r="AF12" i="2"/>
  <c r="AA13" i="3" s="1"/>
  <c r="AI12" i="2"/>
  <c r="AD13" i="3" s="1"/>
  <c r="AK12" i="2"/>
  <c r="AF13" i="3" s="1"/>
  <c r="AM12" i="2"/>
  <c r="AH13" i="3" s="1"/>
  <c r="P13" i="2"/>
  <c r="T13"/>
  <c r="O14" i="3" s="1"/>
  <c r="W13" i="2"/>
  <c r="R14" i="3" s="1"/>
  <c r="Y13" i="2"/>
  <c r="T14" i="3" s="1"/>
  <c r="AA13" i="2"/>
  <c r="V14" i="3" s="1"/>
  <c r="AE13" i="2"/>
  <c r="AJ13"/>
  <c r="AE14" i="3" s="1"/>
  <c r="W14" i="2"/>
  <c r="Y14"/>
  <c r="AB14"/>
  <c r="AF14"/>
  <c r="AI14"/>
  <c r="AK14"/>
  <c r="AM14"/>
  <c r="T15"/>
  <c r="BL15" s="1"/>
  <c r="V15"/>
  <c r="X15"/>
  <c r="AB15"/>
  <c r="AA15" s="1"/>
  <c r="AE15"/>
  <c r="AJ15"/>
  <c r="T16"/>
  <c r="V16"/>
  <c r="X16"/>
  <c r="AE16"/>
  <c r="AJ16"/>
  <c r="BL16"/>
  <c r="BM16" s="1"/>
  <c r="V17"/>
  <c r="U17" s="1"/>
  <c r="X17"/>
  <c r="AB17"/>
  <c r="AF17"/>
  <c r="AI17"/>
  <c r="AK17"/>
  <c r="AM17"/>
  <c r="AO17"/>
  <c r="V18"/>
  <c r="U18" s="1"/>
  <c r="AD18" s="1"/>
  <c r="X18"/>
  <c r="AA18"/>
  <c r="AJ18"/>
  <c r="AL18"/>
  <c r="AP18"/>
  <c r="T19"/>
  <c r="BL19" s="1"/>
  <c r="X19"/>
  <c r="W19" s="1"/>
  <c r="AB19"/>
  <c r="AE19"/>
  <c r="AJ19"/>
  <c r="T20"/>
  <c r="BL20" s="1"/>
  <c r="V20"/>
  <c r="AD20" s="1"/>
  <c r="X20"/>
  <c r="AB20"/>
  <c r="AF20"/>
  <c r="AI20"/>
  <c r="T21"/>
  <c r="BL21" s="1"/>
  <c r="W21"/>
  <c r="Y21"/>
  <c r="AA21"/>
  <c r="AE21"/>
  <c r="AJ21"/>
  <c r="AL21"/>
  <c r="T22"/>
  <c r="W22"/>
  <c r="Y22"/>
  <c r="AB22"/>
  <c r="AF22"/>
  <c r="AI22"/>
  <c r="AK22"/>
  <c r="AM22"/>
  <c r="AO22"/>
  <c r="T23"/>
  <c r="V23"/>
  <c r="X23"/>
  <c r="AB23"/>
  <c r="AA23" s="1"/>
  <c r="AE23"/>
  <c r="AJ23"/>
  <c r="AL23"/>
  <c r="U24"/>
  <c r="W24"/>
  <c r="Y24"/>
  <c r="AB24"/>
  <c r="AF24"/>
  <c r="AI24"/>
  <c r="AK24"/>
  <c r="AM24"/>
  <c r="AO24"/>
  <c r="T25"/>
  <c r="AD25" s="1"/>
  <c r="W25"/>
  <c r="AB25"/>
  <c r="AF25"/>
  <c r="AI25"/>
  <c r="AK25"/>
  <c r="AM25"/>
  <c r="AO25"/>
  <c r="AR25"/>
  <c r="AQ25" s="1"/>
  <c r="T26"/>
  <c r="W26"/>
  <c r="Y26"/>
  <c r="AB26"/>
  <c r="AF26"/>
  <c r="AI26"/>
  <c r="AK26"/>
  <c r="AM26"/>
  <c r="AO26"/>
  <c r="AR26"/>
  <c r="AQ26" s="1"/>
  <c r="U27"/>
  <c r="X27"/>
  <c r="W27" s="1"/>
  <c r="AA27"/>
  <c r="AF27"/>
  <c r="AI27"/>
  <c r="AK27"/>
  <c r="AM27"/>
  <c r="AO27"/>
  <c r="U28"/>
  <c r="BL28" s="1"/>
  <c r="W28"/>
  <c r="Y28"/>
  <c r="AE28"/>
  <c r="AJ28"/>
  <c r="AL28"/>
  <c r="AP28"/>
  <c r="T29"/>
  <c r="W29"/>
  <c r="Y29"/>
  <c r="AA29"/>
  <c r="AJ29"/>
  <c r="AL29"/>
  <c r="AC13" i="3"/>
  <c r="AY14"/>
  <c r="W12" i="2"/>
  <c r="R13" i="3" s="1"/>
  <c r="V13" i="2"/>
  <c r="AF13"/>
  <c r="AA14" i="3" s="1"/>
  <c r="AI13" i="2"/>
  <c r="AD14" i="3" s="1"/>
  <c r="AO13" i="2"/>
  <c r="AJ14" i="3" s="1"/>
  <c r="V14" i="2"/>
  <c r="U14" s="1"/>
  <c r="AD14" s="1"/>
  <c r="AD15"/>
  <c r="AF15"/>
  <c r="AI15"/>
  <c r="AM15"/>
  <c r="BO15"/>
  <c r="AG15" s="1"/>
  <c r="AD16"/>
  <c r="AF16"/>
  <c r="AI16"/>
  <c r="T17"/>
  <c r="AD17" s="1"/>
  <c r="W17"/>
  <c r="Y17"/>
  <c r="AA17"/>
  <c r="AJ17"/>
  <c r="W18"/>
  <c r="Y18"/>
  <c r="AB18"/>
  <c r="AK18"/>
  <c r="AM18"/>
  <c r="V19"/>
  <c r="U19" s="1"/>
  <c r="AD19" s="1"/>
  <c r="AF19"/>
  <c r="AI19"/>
  <c r="AM19"/>
  <c r="AE20"/>
  <c r="AM20"/>
  <c r="V21"/>
  <c r="U21" s="1"/>
  <c r="AD21" s="1"/>
  <c r="AF21"/>
  <c r="AI21"/>
  <c r="AK21"/>
  <c r="AM21"/>
  <c r="V22"/>
  <c r="U22" s="1"/>
  <c r="AD22" s="1"/>
  <c r="AJ22"/>
  <c r="U23"/>
  <c r="BL23" s="1"/>
  <c r="W23"/>
  <c r="Y23"/>
  <c r="AD23" s="1"/>
  <c r="AF23"/>
  <c r="AK23"/>
  <c r="AM23"/>
  <c r="AR23"/>
  <c r="AQ23" s="1"/>
  <c r="T24"/>
  <c r="BL24" s="1"/>
  <c r="X24"/>
  <c r="AJ24"/>
  <c r="V25"/>
  <c r="U25" s="1"/>
  <c r="Y25"/>
  <c r="X25" s="1"/>
  <c r="AE25"/>
  <c r="AJ25"/>
  <c r="V26"/>
  <c r="U26" s="1"/>
  <c r="AD26" s="1"/>
  <c r="X26"/>
  <c r="AA26"/>
  <c r="AJ26"/>
  <c r="T27"/>
  <c r="AD27" s="1"/>
  <c r="V27"/>
  <c r="Y27"/>
  <c r="AB27"/>
  <c r="AJ27"/>
  <c r="V28"/>
  <c r="X28"/>
  <c r="AB28"/>
  <c r="AA28" s="1"/>
  <c r="AD28"/>
  <c r="AF28"/>
  <c r="AI28"/>
  <c r="AK28"/>
  <c r="AM28"/>
  <c r="V29"/>
  <c r="U29" s="1"/>
  <c r="X29"/>
  <c r="BL29" s="1"/>
  <c r="AB29"/>
  <c r="AD29" s="1"/>
  <c r="AF29"/>
  <c r="AI29"/>
  <c r="AK29"/>
  <c r="AM29"/>
  <c r="V30"/>
  <c r="U30" s="1"/>
  <c r="Y30"/>
  <c r="X30" s="1"/>
  <c r="AA30"/>
  <c r="AF30"/>
  <c r="AI30"/>
  <c r="AK30"/>
  <c r="AM30"/>
  <c r="AO30"/>
  <c r="AR30"/>
  <c r="AQ30" s="1"/>
  <c r="V31"/>
  <c r="U31" s="1"/>
  <c r="Y31"/>
  <c r="X31" s="1"/>
  <c r="AA31"/>
  <c r="AE31"/>
  <c r="AJ31"/>
  <c r="AL31"/>
  <c r="AP31"/>
  <c r="T32"/>
  <c r="V32"/>
  <c r="X32"/>
  <c r="AB32"/>
  <c r="AA32" s="1"/>
  <c r="AE32"/>
  <c r="AJ32"/>
  <c r="AL32"/>
  <c r="V33"/>
  <c r="U33" s="1"/>
  <c r="X33"/>
  <c r="AB33"/>
  <c r="AF33"/>
  <c r="AI33"/>
  <c r="AK33"/>
  <c r="AM33"/>
  <c r="AO33"/>
  <c r="AR33"/>
  <c r="AQ33" s="1"/>
  <c r="T34"/>
  <c r="BL34" s="1"/>
  <c r="V34"/>
  <c r="X34"/>
  <c r="AE34"/>
  <c r="AJ34"/>
  <c r="AL34"/>
  <c r="AR34"/>
  <c r="AQ34" s="1"/>
  <c r="AP34" s="1"/>
  <c r="T35"/>
  <c r="W35"/>
  <c r="Y35"/>
  <c r="AA35"/>
  <c r="AE35"/>
  <c r="AJ35"/>
  <c r="AL35"/>
  <c r="V36"/>
  <c r="U36" s="1"/>
  <c r="Y36"/>
  <c r="AA36"/>
  <c r="AF36"/>
  <c r="AI36"/>
  <c r="AK36"/>
  <c r="AM36"/>
  <c r="AO36"/>
  <c r="AR36"/>
  <c r="AQ36" s="1"/>
  <c r="T37"/>
  <c r="W37"/>
  <c r="Y37"/>
  <c r="AA37"/>
  <c r="AJ37"/>
  <c r="AL37"/>
  <c r="U38"/>
  <c r="W38"/>
  <c r="Y38"/>
  <c r="AB38"/>
  <c r="AF38"/>
  <c r="AI38"/>
  <c r="AK38"/>
  <c r="AM38"/>
  <c r="AO38"/>
  <c r="V39"/>
  <c r="U39" s="1"/>
  <c r="X39"/>
  <c r="AB39"/>
  <c r="AF39"/>
  <c r="AI39"/>
  <c r="AK39"/>
  <c r="AM39"/>
  <c r="AO39"/>
  <c r="AR39"/>
  <c r="AQ39" s="1"/>
  <c r="T40"/>
  <c r="AD40" s="1"/>
  <c r="W40"/>
  <c r="AB40"/>
  <c r="AK40"/>
  <c r="AM40"/>
  <c r="AO40"/>
  <c r="AR40"/>
  <c r="AQ40" s="1"/>
  <c r="V41"/>
  <c r="U41" s="1"/>
  <c r="AF41"/>
  <c r="AI41"/>
  <c r="AM41"/>
  <c r="AO41"/>
  <c r="AR41"/>
  <c r="AQ41" s="1"/>
  <c r="T42"/>
  <c r="Y42"/>
  <c r="AB42"/>
  <c r="AJ42"/>
  <c r="AL42"/>
  <c r="AP42"/>
  <c r="V43"/>
  <c r="U43" s="1"/>
  <c r="AB43"/>
  <c r="AE43"/>
  <c r="AJ43"/>
  <c r="AL43"/>
  <c r="AR43"/>
  <c r="AQ43" s="1"/>
  <c r="T44"/>
  <c r="X44"/>
  <c r="AB44"/>
  <c r="AA44" s="1"/>
  <c r="AE44"/>
  <c r="AJ44"/>
  <c r="AL44"/>
  <c r="V45"/>
  <c r="U45" s="1"/>
  <c r="Y45"/>
  <c r="X45" s="1"/>
  <c r="AA45"/>
  <c r="AF45"/>
  <c r="AI45"/>
  <c r="AK45"/>
  <c r="AM45"/>
  <c r="AO45"/>
  <c r="AR45"/>
  <c r="AQ45" s="1"/>
  <c r="T46"/>
  <c r="X46"/>
  <c r="W46" s="1"/>
  <c r="AB46"/>
  <c r="AJ46"/>
  <c r="AL46"/>
  <c r="AP46"/>
  <c r="AR46"/>
  <c r="V47"/>
  <c r="U47" s="1"/>
  <c r="X47"/>
  <c r="AB47"/>
  <c r="AE47"/>
  <c r="AJ47"/>
  <c r="AL47"/>
  <c r="U48"/>
  <c r="W48"/>
  <c r="Y48"/>
  <c r="AF48"/>
  <c r="AI48"/>
  <c r="AK48"/>
  <c r="AM48"/>
  <c r="AO48"/>
  <c r="V49"/>
  <c r="U49" s="1"/>
  <c r="Y49"/>
  <c r="X49" s="1"/>
  <c r="AA49"/>
  <c r="AF49"/>
  <c r="AI49"/>
  <c r="AK49"/>
  <c r="AM49"/>
  <c r="AO49"/>
  <c r="AR49"/>
  <c r="AQ49" s="1"/>
  <c r="U50"/>
  <c r="X50"/>
  <c r="W50" s="1"/>
  <c r="AB50"/>
  <c r="AE50"/>
  <c r="AJ50"/>
  <c r="AL50"/>
  <c r="AP50"/>
  <c r="AR50"/>
  <c r="P51"/>
  <c r="O51" s="1"/>
  <c r="V51"/>
  <c r="Y51"/>
  <c r="X51" s="1"/>
  <c r="AA51"/>
  <c r="AF51"/>
  <c r="AI51"/>
  <c r="AK51"/>
  <c r="AM51"/>
  <c r="AO51"/>
  <c r="AR51"/>
  <c r="AQ51" s="1"/>
  <c r="P52"/>
  <c r="O52" s="1"/>
  <c r="V52"/>
  <c r="Y52"/>
  <c r="X52" s="1"/>
  <c r="AA52"/>
  <c r="AF52"/>
  <c r="AI52"/>
  <c r="AK52"/>
  <c r="AM52"/>
  <c r="AO52"/>
  <c r="AR52"/>
  <c r="AQ52" s="1"/>
  <c r="P53"/>
  <c r="O53" s="1"/>
  <c r="AD53" s="1"/>
  <c r="V53"/>
  <c r="Y53"/>
  <c r="X53" s="1"/>
  <c r="AA53"/>
  <c r="AF53"/>
  <c r="AI53"/>
  <c r="AK53"/>
  <c r="AM53"/>
  <c r="AO53"/>
  <c r="AR53"/>
  <c r="AQ53" s="1"/>
  <c r="U54"/>
  <c r="T54" s="1"/>
  <c r="W54"/>
  <c r="AB54"/>
  <c r="AE54"/>
  <c r="AJ54"/>
  <c r="AL54"/>
  <c r="AP54"/>
  <c r="AR54"/>
  <c r="U55"/>
  <c r="T55" s="1"/>
  <c r="W55"/>
  <c r="AB55"/>
  <c r="AE55"/>
  <c r="AJ55"/>
  <c r="AL55"/>
  <c r="AP55"/>
  <c r="U56"/>
  <c r="T56" s="1"/>
  <c r="W56"/>
  <c r="AB56"/>
  <c r="AE56"/>
  <c r="AJ56"/>
  <c r="AL56"/>
  <c r="AP56"/>
  <c r="P57"/>
  <c r="O57" s="1"/>
  <c r="AD57" s="1"/>
  <c r="V57"/>
  <c r="Y57"/>
  <c r="X57" s="1"/>
  <c r="AA57"/>
  <c r="AF57"/>
  <c r="AI57"/>
  <c r="AK57"/>
  <c r="AM57"/>
  <c r="AO57"/>
  <c r="U58"/>
  <c r="T58" s="1"/>
  <c r="W58"/>
  <c r="BL58" s="1"/>
  <c r="AB58"/>
  <c r="AE58"/>
  <c r="AJ58"/>
  <c r="AL58"/>
  <c r="AP58"/>
  <c r="U59"/>
  <c r="T59" s="1"/>
  <c r="W59"/>
  <c r="AB59"/>
  <c r="AE59"/>
  <c r="AJ59"/>
  <c r="AL59"/>
  <c r="AP59"/>
  <c r="P60"/>
  <c r="O60" s="1"/>
  <c r="AD60" s="1"/>
  <c r="V60"/>
  <c r="Y60"/>
  <c r="X60" s="1"/>
  <c r="AA60"/>
  <c r="AF60"/>
  <c r="AI60"/>
  <c r="AK60"/>
  <c r="AM60"/>
  <c r="AO60"/>
  <c r="AR60"/>
  <c r="AQ60" s="1"/>
  <c r="U61"/>
  <c r="T61" s="1"/>
  <c r="W61"/>
  <c r="AB61"/>
  <c r="AE61"/>
  <c r="AJ61"/>
  <c r="AL61"/>
  <c r="AP61"/>
  <c r="U62"/>
  <c r="T62" s="1"/>
  <c r="W62"/>
  <c r="AB62"/>
  <c r="AE62"/>
  <c r="AJ62"/>
  <c r="AL62"/>
  <c r="AP62"/>
  <c r="P63"/>
  <c r="O63" s="1"/>
  <c r="V63"/>
  <c r="Y63"/>
  <c r="X63" s="1"/>
  <c r="AA63"/>
  <c r="AF63"/>
  <c r="AI63"/>
  <c r="AK63"/>
  <c r="AM63"/>
  <c r="AO63"/>
  <c r="AR63"/>
  <c r="AQ63" s="1"/>
  <c r="P64"/>
  <c r="O64" s="1"/>
  <c r="AD64" s="1"/>
  <c r="V64"/>
  <c r="Y64"/>
  <c r="X64" s="1"/>
  <c r="AA64"/>
  <c r="AF64"/>
  <c r="AI64"/>
  <c r="AK64"/>
  <c r="AM64"/>
  <c r="AO64"/>
  <c r="AR64"/>
  <c r="AQ64" s="1"/>
  <c r="U65"/>
  <c r="T65" s="1"/>
  <c r="W65"/>
  <c r="AB65"/>
  <c r="AE65"/>
  <c r="AJ65"/>
  <c r="AL65"/>
  <c r="AP65"/>
  <c r="U66"/>
  <c r="T66" s="1"/>
  <c r="W66"/>
  <c r="AB66"/>
  <c r="AE66"/>
  <c r="AJ66"/>
  <c r="AL66"/>
  <c r="AP66"/>
  <c r="P67"/>
  <c r="O67" s="1"/>
  <c r="AD67" s="1"/>
  <c r="V67"/>
  <c r="Y67"/>
  <c r="X67" s="1"/>
  <c r="AA67"/>
  <c r="AF67"/>
  <c r="AI67"/>
  <c r="AK67"/>
  <c r="AM67"/>
  <c r="AO67"/>
  <c r="U68"/>
  <c r="T68" s="1"/>
  <c r="W68"/>
  <c r="AB68"/>
  <c r="AE68"/>
  <c r="AJ68"/>
  <c r="AL68"/>
  <c r="AP68"/>
  <c r="U69"/>
  <c r="T69" s="1"/>
  <c r="W69"/>
  <c r="AB69"/>
  <c r="AE69"/>
  <c r="AJ69"/>
  <c r="AL69"/>
  <c r="AP69"/>
  <c r="U70"/>
  <c r="T70" s="1"/>
  <c r="W70"/>
  <c r="AB70"/>
  <c r="AE70"/>
  <c r="AJ70"/>
  <c r="AL70"/>
  <c r="AP70"/>
  <c r="P71"/>
  <c r="O71" s="1"/>
  <c r="AD71" s="1"/>
  <c r="V71"/>
  <c r="Y71"/>
  <c r="X71" s="1"/>
  <c r="AA71"/>
  <c r="AF71"/>
  <c r="AI71"/>
  <c r="AK71"/>
  <c r="AM71"/>
  <c r="AO71"/>
  <c r="AR71"/>
  <c r="AQ71" s="1"/>
  <c r="U72"/>
  <c r="T72" s="1"/>
  <c r="W72"/>
  <c r="AB72"/>
  <c r="AE72"/>
  <c r="AJ72"/>
  <c r="AL72"/>
  <c r="AP72"/>
  <c r="P73"/>
  <c r="O73" s="1"/>
  <c r="AD73" s="1"/>
  <c r="V73"/>
  <c r="Y73"/>
  <c r="X73" s="1"/>
  <c r="AA73"/>
  <c r="AF73"/>
  <c r="AI73"/>
  <c r="AK73"/>
  <c r="AM73"/>
  <c r="AO73"/>
  <c r="AR73"/>
  <c r="AQ73" s="1"/>
  <c r="U74"/>
  <c r="T74" s="1"/>
  <c r="W74"/>
  <c r="AB74"/>
  <c r="AE74"/>
  <c r="AJ74"/>
  <c r="AL74"/>
  <c r="AP74"/>
  <c r="P75"/>
  <c r="O75" s="1"/>
  <c r="AD75" s="1"/>
  <c r="V75"/>
  <c r="Y75"/>
  <c r="X75" s="1"/>
  <c r="AA75"/>
  <c r="AF75"/>
  <c r="AI75"/>
  <c r="AK75"/>
  <c r="AM75"/>
  <c r="AO75"/>
  <c r="AR75"/>
  <c r="AQ75" s="1"/>
  <c r="U76"/>
  <c r="T76" s="1"/>
  <c r="W76"/>
  <c r="AB76"/>
  <c r="AE76"/>
  <c r="AJ76"/>
  <c r="AL76"/>
  <c r="AP76"/>
  <c r="P77"/>
  <c r="O77" s="1"/>
  <c r="AD77" s="1"/>
  <c r="V77"/>
  <c r="Y77"/>
  <c r="X77" s="1"/>
  <c r="AA77"/>
  <c r="AF77"/>
  <c r="AI77"/>
  <c r="AK77"/>
  <c r="AM77"/>
  <c r="AO77"/>
  <c r="AR77"/>
  <c r="AQ77" s="1"/>
  <c r="U78"/>
  <c r="T78" s="1"/>
  <c r="W78"/>
  <c r="AB78"/>
  <c r="AE78"/>
  <c r="AJ78"/>
  <c r="AL78"/>
  <c r="AP78"/>
  <c r="P79"/>
  <c r="O79" s="1"/>
  <c r="AD79" s="1"/>
  <c r="V79"/>
  <c r="Y79"/>
  <c r="X79" s="1"/>
  <c r="AA79"/>
  <c r="AF79"/>
  <c r="AI79"/>
  <c r="AK79"/>
  <c r="AM79"/>
  <c r="AO79"/>
  <c r="AR79"/>
  <c r="AQ79" s="1"/>
  <c r="U80"/>
  <c r="T80" s="1"/>
  <c r="W80"/>
  <c r="AB80"/>
  <c r="AE80"/>
  <c r="AJ80"/>
  <c r="AL80"/>
  <c r="AP80"/>
  <c r="P81"/>
  <c r="O81" s="1"/>
  <c r="AD81" s="1"/>
  <c r="V81"/>
  <c r="Y81"/>
  <c r="X81" s="1"/>
  <c r="AA81"/>
  <c r="AF81"/>
  <c r="AI81"/>
  <c r="AK81"/>
  <c r="AM81"/>
  <c r="AO81"/>
  <c r="AR81"/>
  <c r="AQ81" s="1"/>
  <c r="U82"/>
  <c r="T82" s="1"/>
  <c r="W82"/>
  <c r="AB82"/>
  <c r="AE82"/>
  <c r="AJ82"/>
  <c r="AL82"/>
  <c r="AP82"/>
  <c r="U83"/>
  <c r="T83" s="1"/>
  <c r="W83"/>
  <c r="Y83"/>
  <c r="AA83"/>
  <c r="AF83"/>
  <c r="AI83"/>
  <c r="AK83"/>
  <c r="AM83"/>
  <c r="AO83"/>
  <c r="AR83"/>
  <c r="AQ83" s="1"/>
  <c r="U84"/>
  <c r="T84" s="1"/>
  <c r="W84"/>
  <c r="Y84"/>
  <c r="AA84"/>
  <c r="AF84"/>
  <c r="AI84"/>
  <c r="AK84"/>
  <c r="AM84"/>
  <c r="AO84"/>
  <c r="AR84"/>
  <c r="AQ84" s="1"/>
  <c r="U85"/>
  <c r="T85" s="1"/>
  <c r="W85"/>
  <c r="AB85"/>
  <c r="AE85"/>
  <c r="AJ85"/>
  <c r="AL85"/>
  <c r="AP85"/>
  <c r="U86"/>
  <c r="T86" s="1"/>
  <c r="W86"/>
  <c r="Y86"/>
  <c r="AA86"/>
  <c r="AF86"/>
  <c r="AI86"/>
  <c r="AK86"/>
  <c r="AM86"/>
  <c r="AO86"/>
  <c r="AR86"/>
  <c r="AQ86" s="1"/>
  <c r="U87"/>
  <c r="T87" s="1"/>
  <c r="W87"/>
  <c r="AB87"/>
  <c r="AE87"/>
  <c r="AJ87"/>
  <c r="AL87"/>
  <c r="AP87"/>
  <c r="P88"/>
  <c r="O88" s="1"/>
  <c r="X88"/>
  <c r="AB88"/>
  <c r="AE88"/>
  <c r="AJ88"/>
  <c r="AL88"/>
  <c r="AP88"/>
  <c r="P89"/>
  <c r="O89" s="1"/>
  <c r="V89"/>
  <c r="Y89"/>
  <c r="X89" s="1"/>
  <c r="AA89"/>
  <c r="AF89"/>
  <c r="AI89"/>
  <c r="AK89"/>
  <c r="AM89"/>
  <c r="AO89"/>
  <c r="AR89"/>
  <c r="AQ89" s="1"/>
  <c r="P90"/>
  <c r="O90" s="1"/>
  <c r="V90"/>
  <c r="X90"/>
  <c r="AB90"/>
  <c r="AE90"/>
  <c r="AJ90"/>
  <c r="AL90"/>
  <c r="AP90"/>
  <c r="P91"/>
  <c r="O91" s="1"/>
  <c r="AD91" s="1"/>
  <c r="V91"/>
  <c r="Y91"/>
  <c r="X91" s="1"/>
  <c r="AA91"/>
  <c r="AF91"/>
  <c r="AI91"/>
  <c r="AK91"/>
  <c r="AM91"/>
  <c r="AO91"/>
  <c r="P92"/>
  <c r="O92" s="1"/>
  <c r="V92"/>
  <c r="X92"/>
  <c r="AB92"/>
  <c r="AE92"/>
  <c r="AJ92"/>
  <c r="AL92"/>
  <c r="AP92"/>
  <c r="P93"/>
  <c r="O93" s="1"/>
  <c r="AD93" s="1"/>
  <c r="V93"/>
  <c r="Y93"/>
  <c r="X93" s="1"/>
  <c r="AA93"/>
  <c r="AF93"/>
  <c r="AI93"/>
  <c r="AK93"/>
  <c r="AM93"/>
  <c r="AO93"/>
  <c r="U94"/>
  <c r="T94" s="1"/>
  <c r="BL94" s="1"/>
  <c r="W94"/>
  <c r="Y94"/>
  <c r="AA94"/>
  <c r="AF94"/>
  <c r="AI94"/>
  <c r="AK94"/>
  <c r="AM94"/>
  <c r="AO94"/>
  <c r="AR94"/>
  <c r="AQ94" s="1"/>
  <c r="P95"/>
  <c r="O95" s="1"/>
  <c r="V95"/>
  <c r="X95"/>
  <c r="AB95"/>
  <c r="AE95"/>
  <c r="AJ95"/>
  <c r="AL95"/>
  <c r="AP95"/>
  <c r="P96"/>
  <c r="O96" s="1"/>
  <c r="V96"/>
  <c r="X96"/>
  <c r="AB96"/>
  <c r="AF96"/>
  <c r="AI96"/>
  <c r="AK96"/>
  <c r="AM96"/>
  <c r="AO96"/>
  <c r="U97"/>
  <c r="T97" s="1"/>
  <c r="BL97" s="1"/>
  <c r="X97"/>
  <c r="W97" s="1"/>
  <c r="AB97"/>
  <c r="AF97"/>
  <c r="AI97"/>
  <c r="AK97"/>
  <c r="AM97"/>
  <c r="AO97"/>
  <c r="AR97"/>
  <c r="AQ97" s="1"/>
  <c r="P98"/>
  <c r="O98" s="1"/>
  <c r="V98"/>
  <c r="X98"/>
  <c r="AB98"/>
  <c r="AF98"/>
  <c r="AI98"/>
  <c r="AK98"/>
  <c r="AM98"/>
  <c r="AO98"/>
  <c r="AR98"/>
  <c r="AQ98" s="1"/>
  <c r="P99"/>
  <c r="O99" s="1"/>
  <c r="V99"/>
  <c r="X99"/>
  <c r="AB99"/>
  <c r="AF99"/>
  <c r="AI99"/>
  <c r="AK99"/>
  <c r="AM99"/>
  <c r="AO99"/>
  <c r="AR99"/>
  <c r="AQ99" s="1"/>
  <c r="P100"/>
  <c r="O100" s="1"/>
  <c r="AD100" s="1"/>
  <c r="X100"/>
  <c r="AB100"/>
  <c r="AF100"/>
  <c r="AI100"/>
  <c r="AL100"/>
  <c r="AK100" s="1"/>
  <c r="AP100"/>
  <c r="T101"/>
  <c r="BL101" s="1"/>
  <c r="V101"/>
  <c r="Y101"/>
  <c r="X101" s="1"/>
  <c r="AA101"/>
  <c r="AF101"/>
  <c r="AI101"/>
  <c r="AK101"/>
  <c r="AM101"/>
  <c r="AO101"/>
  <c r="AR101"/>
  <c r="AQ101" s="1"/>
  <c r="P102"/>
  <c r="O102" s="1"/>
  <c r="V102"/>
  <c r="X102"/>
  <c r="AB102"/>
  <c r="AE102"/>
  <c r="AJ102"/>
  <c r="AL102"/>
  <c r="AP102"/>
  <c r="P103"/>
  <c r="O103" s="1"/>
  <c r="V103"/>
  <c r="Y103"/>
  <c r="X103" s="1"/>
  <c r="AA103"/>
  <c r="AF103"/>
  <c r="AI103"/>
  <c r="AK103"/>
  <c r="AM103"/>
  <c r="AO103"/>
  <c r="AR103"/>
  <c r="AQ103" s="1"/>
  <c r="P104"/>
  <c r="O104" s="1"/>
  <c r="AD104" s="1"/>
  <c r="U104"/>
  <c r="W104"/>
  <c r="Y104"/>
  <c r="AA104"/>
  <c r="AF104"/>
  <c r="AI104"/>
  <c r="AK104"/>
  <c r="AM104"/>
  <c r="AO104"/>
  <c r="U105"/>
  <c r="T105" s="1"/>
  <c r="W105"/>
  <c r="Y105"/>
  <c r="AB105"/>
  <c r="AE105"/>
  <c r="AJ105"/>
  <c r="AL105"/>
  <c r="AP105"/>
  <c r="U106"/>
  <c r="T106" s="1"/>
  <c r="W106"/>
  <c r="AB106"/>
  <c r="AE106"/>
  <c r="AJ106"/>
  <c r="AL106"/>
  <c r="AP106"/>
  <c r="U107"/>
  <c r="T107" s="1"/>
  <c r="W107"/>
  <c r="AB107"/>
  <c r="AE107"/>
  <c r="AJ107"/>
  <c r="AL107"/>
  <c r="AP107"/>
  <c r="P108"/>
  <c r="O108" s="1"/>
  <c r="AD108" s="1"/>
  <c r="V108"/>
  <c r="Y108"/>
  <c r="X108" s="1"/>
  <c r="AA108"/>
  <c r="AF108"/>
  <c r="AI108"/>
  <c r="AK108"/>
  <c r="AM108"/>
  <c r="AO108"/>
  <c r="U109"/>
  <c r="T109" s="1"/>
  <c r="W109"/>
  <c r="AB109"/>
  <c r="AE109"/>
  <c r="AL109"/>
  <c r="AJ109"/>
  <c r="AI110"/>
  <c r="AF110"/>
  <c r="V110"/>
  <c r="AR29"/>
  <c r="AQ29" s="1"/>
  <c r="T30"/>
  <c r="AD30" s="1"/>
  <c r="W30"/>
  <c r="AB30"/>
  <c r="AJ30"/>
  <c r="W31"/>
  <c r="AB31"/>
  <c r="AD31" s="1"/>
  <c r="AF31"/>
  <c r="AK31"/>
  <c r="AM31"/>
  <c r="AR31"/>
  <c r="AQ31" s="1"/>
  <c r="U32"/>
  <c r="BL32" s="1"/>
  <c r="W32"/>
  <c r="Y32"/>
  <c r="AD32"/>
  <c r="AF32"/>
  <c r="AK32"/>
  <c r="AM32"/>
  <c r="AR32"/>
  <c r="AQ32" s="1"/>
  <c r="T33"/>
  <c r="BL33" s="1"/>
  <c r="W33"/>
  <c r="Y33"/>
  <c r="AA33"/>
  <c r="AE33"/>
  <c r="AJ33"/>
  <c r="U34"/>
  <c r="W34"/>
  <c r="AD34" s="1"/>
  <c r="Y34"/>
  <c r="AB34"/>
  <c r="AF34"/>
  <c r="AI34"/>
  <c r="AK34"/>
  <c r="AM34"/>
  <c r="V35"/>
  <c r="U35" s="1"/>
  <c r="BL35" s="1"/>
  <c r="X35"/>
  <c r="AB35"/>
  <c r="AD35"/>
  <c r="AF35"/>
  <c r="AK35"/>
  <c r="AM35"/>
  <c r="AR35"/>
  <c r="AQ35" s="1"/>
  <c r="T36"/>
  <c r="BL36" s="1"/>
  <c r="X36"/>
  <c r="W36" s="1"/>
  <c r="AB36"/>
  <c r="AE36"/>
  <c r="AJ36"/>
  <c r="V37"/>
  <c r="U37" s="1"/>
  <c r="AD37" s="1"/>
  <c r="X37"/>
  <c r="AB37"/>
  <c r="AF37"/>
  <c r="AK37"/>
  <c r="AM37"/>
  <c r="AR37"/>
  <c r="AQ37" s="1"/>
  <c r="T38"/>
  <c r="AD38" s="1"/>
  <c r="V38"/>
  <c r="X38"/>
  <c r="AJ38"/>
  <c r="AR38"/>
  <c r="AQ38" s="1"/>
  <c r="AP38" s="1"/>
  <c r="T39"/>
  <c r="BL39" s="1"/>
  <c r="W39"/>
  <c r="Y39"/>
  <c r="AA39"/>
  <c r="AE39"/>
  <c r="AJ39"/>
  <c r="V40"/>
  <c r="U40" s="1"/>
  <c r="Y40"/>
  <c r="X40" s="1"/>
  <c r="AA40"/>
  <c r="AJ40"/>
  <c r="T41"/>
  <c r="BL41" s="1"/>
  <c r="W41"/>
  <c r="Y41"/>
  <c r="AA41"/>
  <c r="AE41"/>
  <c r="AJ41"/>
  <c r="U42"/>
  <c r="BL42" s="1"/>
  <c r="X42"/>
  <c r="W42" s="1"/>
  <c r="AD42" s="1"/>
  <c r="AF42"/>
  <c r="AK42"/>
  <c r="AM42"/>
  <c r="AR42"/>
  <c r="AQ42" s="1"/>
  <c r="T43"/>
  <c r="BL43" s="1"/>
  <c r="W43"/>
  <c r="Y43"/>
  <c r="AA43"/>
  <c r="AD43"/>
  <c r="AF43"/>
  <c r="AI43"/>
  <c r="AK43"/>
  <c r="BO43"/>
  <c r="AG43" s="1"/>
  <c r="U44"/>
  <c r="BL44" s="1"/>
  <c r="W44"/>
  <c r="Y44"/>
  <c r="AD44"/>
  <c r="AF44"/>
  <c r="AK44"/>
  <c r="AM44"/>
  <c r="AR44"/>
  <c r="AQ44" s="1"/>
  <c r="T45"/>
  <c r="AD45" s="1"/>
  <c r="W45"/>
  <c r="AB45"/>
  <c r="AE45"/>
  <c r="AJ45"/>
  <c r="V46"/>
  <c r="U46" s="1"/>
  <c r="Y46"/>
  <c r="AD46"/>
  <c r="AF46"/>
  <c r="AK46"/>
  <c r="AM46"/>
  <c r="T47"/>
  <c r="BL47" s="1"/>
  <c r="W47"/>
  <c r="Y47"/>
  <c r="AA47"/>
  <c r="AD47"/>
  <c r="AF47"/>
  <c r="AK47"/>
  <c r="AR47"/>
  <c r="T48"/>
  <c r="AD48" s="1"/>
  <c r="V48"/>
  <c r="X48"/>
  <c r="AB48"/>
  <c r="AA48" s="1"/>
  <c r="AJ48"/>
  <c r="AR48"/>
  <c r="T49"/>
  <c r="AD49" s="1"/>
  <c r="W49"/>
  <c r="AB49"/>
  <c r="AJ49"/>
  <c r="T50"/>
  <c r="AD50" s="1"/>
  <c r="V50"/>
  <c r="Y50"/>
  <c r="AF50"/>
  <c r="AI50"/>
  <c r="AK50"/>
  <c r="AM50"/>
  <c r="U51"/>
  <c r="T51" s="1"/>
  <c r="BL51" s="1"/>
  <c r="W51"/>
  <c r="AB51"/>
  <c r="AE51"/>
  <c r="AJ51"/>
  <c r="U52"/>
  <c r="T52" s="1"/>
  <c r="BL52" s="1"/>
  <c r="W52"/>
  <c r="AB52"/>
  <c r="AE52"/>
  <c r="AJ52"/>
  <c r="U53"/>
  <c r="T53" s="1"/>
  <c r="W53"/>
  <c r="AB53"/>
  <c r="AJ53"/>
  <c r="P54"/>
  <c r="O54" s="1"/>
  <c r="V54"/>
  <c r="Y54"/>
  <c r="X54" s="1"/>
  <c r="AF54"/>
  <c r="AK54"/>
  <c r="AM54"/>
  <c r="P55"/>
  <c r="O55" s="1"/>
  <c r="V55"/>
  <c r="Y55"/>
  <c r="X55" s="1"/>
  <c r="BL55" s="1"/>
  <c r="AF55"/>
  <c r="AK55"/>
  <c r="AM55"/>
  <c r="AR55"/>
  <c r="AQ55" s="1"/>
  <c r="P56"/>
  <c r="O56" s="1"/>
  <c r="V56"/>
  <c r="Y56"/>
  <c r="X56" s="1"/>
  <c r="AF56"/>
  <c r="AK56"/>
  <c r="AM56"/>
  <c r="AR56"/>
  <c r="AQ56" s="1"/>
  <c r="U57"/>
  <c r="T57" s="1"/>
  <c r="BL57" s="1"/>
  <c r="W57"/>
  <c r="AB57"/>
  <c r="AJ57"/>
  <c r="P58"/>
  <c r="O58" s="1"/>
  <c r="V58"/>
  <c r="Y58"/>
  <c r="X58" s="1"/>
  <c r="AF58"/>
  <c r="AK58"/>
  <c r="AM58"/>
  <c r="AR58"/>
  <c r="AQ58" s="1"/>
  <c r="P59"/>
  <c r="O59" s="1"/>
  <c r="V59"/>
  <c r="Y59"/>
  <c r="X59" s="1"/>
  <c r="AF59"/>
  <c r="AK59"/>
  <c r="AM59"/>
  <c r="AR59"/>
  <c r="AQ59" s="1"/>
  <c r="U60"/>
  <c r="T60" s="1"/>
  <c r="W60"/>
  <c r="AB60"/>
  <c r="AJ60"/>
  <c r="P61"/>
  <c r="O61" s="1"/>
  <c r="V61"/>
  <c r="Y61"/>
  <c r="X61" s="1"/>
  <c r="AF61"/>
  <c r="AK61"/>
  <c r="AM61"/>
  <c r="P62"/>
  <c r="O62" s="1"/>
  <c r="V62"/>
  <c r="Y62"/>
  <c r="X62" s="1"/>
  <c r="AF62"/>
  <c r="AK62"/>
  <c r="AM62"/>
  <c r="U63"/>
  <c r="T63" s="1"/>
  <c r="BL63" s="1"/>
  <c r="W63"/>
  <c r="AB63"/>
  <c r="AE63"/>
  <c r="AJ63"/>
  <c r="U64"/>
  <c r="T64" s="1"/>
  <c r="W64"/>
  <c r="AB64"/>
  <c r="AJ64"/>
  <c r="P65"/>
  <c r="O65" s="1"/>
  <c r="V65"/>
  <c r="Y65"/>
  <c r="X65" s="1"/>
  <c r="BL65" s="1"/>
  <c r="AF65"/>
  <c r="AK65"/>
  <c r="AM65"/>
  <c r="AR65"/>
  <c r="AQ65" s="1"/>
  <c r="P66"/>
  <c r="O66" s="1"/>
  <c r="V66"/>
  <c r="Y66"/>
  <c r="X66" s="1"/>
  <c r="AF66"/>
  <c r="AK66"/>
  <c r="AM66"/>
  <c r="AR66"/>
  <c r="AQ66" s="1"/>
  <c r="U67"/>
  <c r="T67" s="1"/>
  <c r="BL67" s="1"/>
  <c r="W67"/>
  <c r="AB67"/>
  <c r="AJ67"/>
  <c r="P68"/>
  <c r="O68" s="1"/>
  <c r="V68"/>
  <c r="Y68"/>
  <c r="X68" s="1"/>
  <c r="AF68"/>
  <c r="AK68"/>
  <c r="AM68"/>
  <c r="P69"/>
  <c r="O69" s="1"/>
  <c r="V69"/>
  <c r="Y69"/>
  <c r="X69" s="1"/>
  <c r="BL69" s="1"/>
  <c r="AF69"/>
  <c r="AK69"/>
  <c r="AM69"/>
  <c r="AR69"/>
  <c r="AQ69" s="1"/>
  <c r="P70"/>
  <c r="O70" s="1"/>
  <c r="V70"/>
  <c r="Y70"/>
  <c r="X70" s="1"/>
  <c r="AF70"/>
  <c r="AK70"/>
  <c r="AM70"/>
  <c r="AR70"/>
  <c r="AQ70" s="1"/>
  <c r="U71"/>
  <c r="T71" s="1"/>
  <c r="W71"/>
  <c r="AB71"/>
  <c r="AJ71"/>
  <c r="P72"/>
  <c r="O72" s="1"/>
  <c r="V72"/>
  <c r="Y72"/>
  <c r="X72" s="1"/>
  <c r="AF72"/>
  <c r="AK72"/>
  <c r="AM72"/>
  <c r="AR72"/>
  <c r="AQ72" s="1"/>
  <c r="U73"/>
  <c r="T73" s="1"/>
  <c r="W73"/>
  <c r="AB73"/>
  <c r="AJ73"/>
  <c r="P74"/>
  <c r="O74" s="1"/>
  <c r="V74"/>
  <c r="Y74"/>
  <c r="X74" s="1"/>
  <c r="AF74"/>
  <c r="AK74"/>
  <c r="AM74"/>
  <c r="AR74"/>
  <c r="AQ74" s="1"/>
  <c r="U75"/>
  <c r="T75" s="1"/>
  <c r="W75"/>
  <c r="AB75"/>
  <c r="AJ75"/>
  <c r="P76"/>
  <c r="O76" s="1"/>
  <c r="V76"/>
  <c r="Y76"/>
  <c r="X76" s="1"/>
  <c r="AF76"/>
  <c r="AK76"/>
  <c r="AM76"/>
  <c r="AR76"/>
  <c r="AQ76" s="1"/>
  <c r="U77"/>
  <c r="T77" s="1"/>
  <c r="W77"/>
  <c r="AB77"/>
  <c r="AJ77"/>
  <c r="P78"/>
  <c r="O78" s="1"/>
  <c r="V78"/>
  <c r="Y78"/>
  <c r="X78" s="1"/>
  <c r="AF78"/>
  <c r="AK78"/>
  <c r="AM78"/>
  <c r="AR78"/>
  <c r="AQ78" s="1"/>
  <c r="U79"/>
  <c r="T79" s="1"/>
  <c r="W79"/>
  <c r="AB79"/>
  <c r="AJ79"/>
  <c r="P80"/>
  <c r="O80" s="1"/>
  <c r="V80"/>
  <c r="Y80"/>
  <c r="X80" s="1"/>
  <c r="AF80"/>
  <c r="AK80"/>
  <c r="AM80"/>
  <c r="AR80"/>
  <c r="AQ80" s="1"/>
  <c r="U81"/>
  <c r="T81" s="1"/>
  <c r="W81"/>
  <c r="AB81"/>
  <c r="AJ81"/>
  <c r="P82"/>
  <c r="O82" s="1"/>
  <c r="V82"/>
  <c r="Y82"/>
  <c r="X82" s="1"/>
  <c r="BL82" s="1"/>
  <c r="AF82"/>
  <c r="AK82"/>
  <c r="AM82"/>
  <c r="AR82"/>
  <c r="AQ82" s="1"/>
  <c r="P83"/>
  <c r="O83" s="1"/>
  <c r="AD83" s="1"/>
  <c r="V83"/>
  <c r="X83"/>
  <c r="AB83"/>
  <c r="AJ83"/>
  <c r="P84"/>
  <c r="O84" s="1"/>
  <c r="AD84" s="1"/>
  <c r="V84"/>
  <c r="X84"/>
  <c r="AB84"/>
  <c r="AJ84"/>
  <c r="P85"/>
  <c r="O85" s="1"/>
  <c r="V85"/>
  <c r="Y85"/>
  <c r="X85" s="1"/>
  <c r="BL85" s="1"/>
  <c r="AF85"/>
  <c r="AK85"/>
  <c r="AM85"/>
  <c r="AR85"/>
  <c r="AQ85" s="1"/>
  <c r="P86"/>
  <c r="O86" s="1"/>
  <c r="AD86" s="1"/>
  <c r="V86"/>
  <c r="X86"/>
  <c r="AB86"/>
  <c r="AJ86"/>
  <c r="P87"/>
  <c r="O87" s="1"/>
  <c r="V87"/>
  <c r="Y87"/>
  <c r="X87" s="1"/>
  <c r="AF87"/>
  <c r="AK87"/>
  <c r="AM87"/>
  <c r="AR87"/>
  <c r="AQ87" s="1"/>
  <c r="U88"/>
  <c r="T88" s="1"/>
  <c r="W88"/>
  <c r="Y88"/>
  <c r="AF88"/>
  <c r="AK88"/>
  <c r="AM88"/>
  <c r="AR88"/>
  <c r="AQ88" s="1"/>
  <c r="U89"/>
  <c r="T89" s="1"/>
  <c r="BL89" s="1"/>
  <c r="W89"/>
  <c r="AB89"/>
  <c r="AE89"/>
  <c r="AJ89"/>
  <c r="U90"/>
  <c r="T90" s="1"/>
  <c r="W90"/>
  <c r="Y90"/>
  <c r="AF90"/>
  <c r="AK90"/>
  <c r="AM90"/>
  <c r="AR90"/>
  <c r="AQ90" s="1"/>
  <c r="U91"/>
  <c r="T91" s="1"/>
  <c r="W91"/>
  <c r="AB91"/>
  <c r="AJ91"/>
  <c r="AR91"/>
  <c r="U92"/>
  <c r="T92" s="1"/>
  <c r="W92"/>
  <c r="Y92"/>
  <c r="AF92"/>
  <c r="AK92"/>
  <c r="AM92"/>
  <c r="AR92"/>
  <c r="AQ92" s="1"/>
  <c r="U93"/>
  <c r="T93" s="1"/>
  <c r="BL93" s="1"/>
  <c r="W93"/>
  <c r="AB93"/>
  <c r="AJ93"/>
  <c r="P94"/>
  <c r="O94" s="1"/>
  <c r="X94"/>
  <c r="AB94"/>
  <c r="AE94"/>
  <c r="AJ94"/>
  <c r="U95"/>
  <c r="T95" s="1"/>
  <c r="BL95" s="1"/>
  <c r="W95"/>
  <c r="Y95"/>
  <c r="AF95"/>
  <c r="AI95"/>
  <c r="AK95"/>
  <c r="AM95"/>
  <c r="U96"/>
  <c r="T96" s="1"/>
  <c r="AD96" s="1"/>
  <c r="W96"/>
  <c r="Y96"/>
  <c r="AA96"/>
  <c r="AJ96"/>
  <c r="AR96"/>
  <c r="P97"/>
  <c r="O97" s="1"/>
  <c r="AD97" s="1"/>
  <c r="V97"/>
  <c r="Y97"/>
  <c r="AA97"/>
  <c r="AE97"/>
  <c r="AJ97"/>
  <c r="U98"/>
  <c r="T98" s="1"/>
  <c r="BL98" s="1"/>
  <c r="W98"/>
  <c r="Y98"/>
  <c r="AA98"/>
  <c r="AE98"/>
  <c r="AJ98"/>
  <c r="U99"/>
  <c r="T99" s="1"/>
  <c r="BL99" s="1"/>
  <c r="W99"/>
  <c r="Y99"/>
  <c r="AA99"/>
  <c r="AE99"/>
  <c r="AJ99"/>
  <c r="U100"/>
  <c r="T100" s="1"/>
  <c r="BL100" s="1"/>
  <c r="W100"/>
  <c r="Y100"/>
  <c r="AJ100"/>
  <c r="AM100"/>
  <c r="AR100"/>
  <c r="AQ100" s="1"/>
  <c r="P101"/>
  <c r="O101" s="1"/>
  <c r="U101"/>
  <c r="W101"/>
  <c r="AB101"/>
  <c r="AE101"/>
  <c r="AJ101"/>
  <c r="U102"/>
  <c r="T102" s="1"/>
  <c r="W102"/>
  <c r="Y102"/>
  <c r="AF102"/>
  <c r="AK102"/>
  <c r="AM102"/>
  <c r="AR102"/>
  <c r="AQ102" s="1"/>
  <c r="U103"/>
  <c r="T103" s="1"/>
  <c r="BL103" s="1"/>
  <c r="W103"/>
  <c r="AB103"/>
  <c r="AE103"/>
  <c r="AJ103"/>
  <c r="T104"/>
  <c r="BL104" s="1"/>
  <c r="V104"/>
  <c r="X104"/>
  <c r="AB104"/>
  <c r="AJ104"/>
  <c r="P105"/>
  <c r="O105" s="1"/>
  <c r="V105"/>
  <c r="X105"/>
  <c r="BL105" s="1"/>
  <c r="AF105"/>
  <c r="AK105"/>
  <c r="AM105"/>
  <c r="AR105"/>
  <c r="AQ105" s="1"/>
  <c r="P106"/>
  <c r="O106" s="1"/>
  <c r="V106"/>
  <c r="Y106"/>
  <c r="X106" s="1"/>
  <c r="BL106" s="1"/>
  <c r="AF106"/>
  <c r="AK106"/>
  <c r="AM106"/>
  <c r="AR106"/>
  <c r="AQ106" s="1"/>
  <c r="P107"/>
  <c r="O107" s="1"/>
  <c r="V107"/>
  <c r="Y107"/>
  <c r="X107" s="1"/>
  <c r="AF107"/>
  <c r="AK107"/>
  <c r="AM107"/>
  <c r="AR107"/>
  <c r="AQ107" s="1"/>
  <c r="U108"/>
  <c r="T108" s="1"/>
  <c r="BL108" s="1"/>
  <c r="W108"/>
  <c r="AB108"/>
  <c r="AJ108"/>
  <c r="P109"/>
  <c r="O109" s="1"/>
  <c r="Y109"/>
  <c r="X109" s="1"/>
  <c r="BL109" s="1"/>
  <c r="AA109"/>
  <c r="AF109"/>
  <c r="AM109"/>
  <c r="AO109"/>
  <c r="AR109"/>
  <c r="P110"/>
  <c r="O110" s="1"/>
  <c r="AD110" s="1"/>
  <c r="Y110"/>
  <c r="X110" s="1"/>
  <c r="BL110" s="1"/>
  <c r="AK110"/>
  <c r="AM110"/>
  <c r="AR110"/>
  <c r="AQ110" s="1"/>
  <c r="P111"/>
  <c r="O111" s="1"/>
  <c r="V111"/>
  <c r="Y111"/>
  <c r="X111" s="1"/>
  <c r="BL111" s="1"/>
  <c r="AF111"/>
  <c r="AI111"/>
  <c r="AK111"/>
  <c r="AM111"/>
  <c r="AR111"/>
  <c r="AQ111" s="1"/>
  <c r="P112"/>
  <c r="O112" s="1"/>
  <c r="V112"/>
  <c r="Y112"/>
  <c r="X112" s="1"/>
  <c r="BL112" s="1"/>
  <c r="AA112"/>
  <c r="AF112"/>
  <c r="AI112"/>
  <c r="AK112"/>
  <c r="AM112"/>
  <c r="AO112"/>
  <c r="AR112"/>
  <c r="AQ112" s="1"/>
  <c r="P113"/>
  <c r="O113" s="1"/>
  <c r="V113"/>
  <c r="Y113"/>
  <c r="X113" s="1"/>
  <c r="AA113"/>
  <c r="AF113"/>
  <c r="AI113"/>
  <c r="AK113"/>
  <c r="AM113"/>
  <c r="AO113"/>
  <c r="AR113"/>
  <c r="AQ113" s="1"/>
  <c r="P114"/>
  <c r="O114" s="1"/>
  <c r="AD114" s="1"/>
  <c r="V114"/>
  <c r="Y114"/>
  <c r="X114" s="1"/>
  <c r="AA114"/>
  <c r="AF114"/>
  <c r="AI114"/>
  <c r="AK114"/>
  <c r="AM114"/>
  <c r="AO114"/>
  <c r="AR114"/>
  <c r="AQ114" s="1"/>
  <c r="U115"/>
  <c r="T115" s="1"/>
  <c r="BL115" s="1"/>
  <c r="W115"/>
  <c r="AB115"/>
  <c r="AF115"/>
  <c r="AI115"/>
  <c r="AK115"/>
  <c r="AM115"/>
  <c r="AO115"/>
  <c r="AR115"/>
  <c r="AQ115" s="1"/>
  <c r="P116"/>
  <c r="O116" s="1"/>
  <c r="V116"/>
  <c r="X116"/>
  <c r="AB116"/>
  <c r="AF116"/>
  <c r="AI116"/>
  <c r="AK116"/>
  <c r="AM116"/>
  <c r="AO116"/>
  <c r="U117"/>
  <c r="T117" s="1"/>
  <c r="BL117" s="1"/>
  <c r="W117"/>
  <c r="Y117"/>
  <c r="AA117"/>
  <c r="AE117"/>
  <c r="AJ117"/>
  <c r="AL117"/>
  <c r="P118"/>
  <c r="O118" s="1"/>
  <c r="V118"/>
  <c r="X118"/>
  <c r="AB118"/>
  <c r="AF118"/>
  <c r="AI118"/>
  <c r="AL118"/>
  <c r="AK118" s="1"/>
  <c r="AP118"/>
  <c r="U119"/>
  <c r="T119" s="1"/>
  <c r="W119"/>
  <c r="Y119"/>
  <c r="AA119"/>
  <c r="AE119"/>
  <c r="AJ119"/>
  <c r="AM119"/>
  <c r="AO119"/>
  <c r="U120"/>
  <c r="T120" s="1"/>
  <c r="W120"/>
  <c r="AB120"/>
  <c r="AE120"/>
  <c r="AJ120"/>
  <c r="AL120"/>
  <c r="AP120"/>
  <c r="P121"/>
  <c r="O121" s="1"/>
  <c r="V121"/>
  <c r="Y121"/>
  <c r="X121" s="1"/>
  <c r="AA121"/>
  <c r="AF121"/>
  <c r="AI121"/>
  <c r="AK121"/>
  <c r="AM121"/>
  <c r="AO121"/>
  <c r="AR121"/>
  <c r="AQ121" s="1"/>
  <c r="P122"/>
  <c r="O122" s="1"/>
  <c r="V122"/>
  <c r="Y122"/>
  <c r="X122" s="1"/>
  <c r="AA122"/>
  <c r="AF122"/>
  <c r="AI122"/>
  <c r="AK122"/>
  <c r="AM122"/>
  <c r="AO122"/>
  <c r="AR122"/>
  <c r="AQ122" s="1"/>
  <c r="P123"/>
  <c r="O123" s="1"/>
  <c r="V123"/>
  <c r="Y123"/>
  <c r="X123" s="1"/>
  <c r="AA123"/>
  <c r="AF123"/>
  <c r="AI123"/>
  <c r="AK123"/>
  <c r="AM123"/>
  <c r="AO123"/>
  <c r="AR123"/>
  <c r="AQ123" s="1"/>
  <c r="P124"/>
  <c r="O124" s="1"/>
  <c r="AD124" s="1"/>
  <c r="Y124"/>
  <c r="X124" s="1"/>
  <c r="AA124"/>
  <c r="AF124"/>
  <c r="AI124"/>
  <c r="AK124"/>
  <c r="AM124"/>
  <c r="AO124"/>
  <c r="U125"/>
  <c r="T125" s="1"/>
  <c r="W125"/>
  <c r="AB125"/>
  <c r="AE125"/>
  <c r="AJ125"/>
  <c r="AL125"/>
  <c r="AP125"/>
  <c r="U126"/>
  <c r="T126" s="1"/>
  <c r="W126"/>
  <c r="AB126"/>
  <c r="AE126"/>
  <c r="AJ126"/>
  <c r="AL126"/>
  <c r="AP126"/>
  <c r="U127"/>
  <c r="T127" s="1"/>
  <c r="W127"/>
  <c r="AB127"/>
  <c r="AE127"/>
  <c r="AJ127"/>
  <c r="AL127"/>
  <c r="AP127"/>
  <c r="U128"/>
  <c r="T128" s="1"/>
  <c r="W128"/>
  <c r="AB128"/>
  <c r="AE128"/>
  <c r="AJ128"/>
  <c r="AL128"/>
  <c r="AP128"/>
  <c r="P129"/>
  <c r="O129" s="1"/>
  <c r="V129"/>
  <c r="Y129"/>
  <c r="X129" s="1"/>
  <c r="AA129"/>
  <c r="AF129"/>
  <c r="AI129"/>
  <c r="AK129"/>
  <c r="AM129"/>
  <c r="AO129"/>
  <c r="AR129"/>
  <c r="AQ129" s="1"/>
  <c r="P130"/>
  <c r="O130" s="1"/>
  <c r="AD130" s="1"/>
  <c r="V130"/>
  <c r="Y130"/>
  <c r="X130" s="1"/>
  <c r="AA130"/>
  <c r="AF130"/>
  <c r="AI130"/>
  <c r="AK130"/>
  <c r="AM130"/>
  <c r="AO130"/>
  <c r="AR130"/>
  <c r="AQ130" s="1"/>
  <c r="U131"/>
  <c r="T131" s="1"/>
  <c r="W131"/>
  <c r="BL131" s="1"/>
  <c r="AB131"/>
  <c r="AE131"/>
  <c r="AJ131"/>
  <c r="AL131"/>
  <c r="AP131"/>
  <c r="U132"/>
  <c r="T132" s="1"/>
  <c r="W132"/>
  <c r="AB132"/>
  <c r="AE132"/>
  <c r="AJ132"/>
  <c r="AL132"/>
  <c r="AP132"/>
  <c r="P133"/>
  <c r="O133" s="1"/>
  <c r="V133"/>
  <c r="Y133"/>
  <c r="X133" s="1"/>
  <c r="AA133"/>
  <c r="AF133"/>
  <c r="AI133"/>
  <c r="AK133"/>
  <c r="AM133"/>
  <c r="AO133"/>
  <c r="AR133"/>
  <c r="AQ133" s="1"/>
  <c r="P134"/>
  <c r="O134" s="1"/>
  <c r="AD134" s="1"/>
  <c r="V134"/>
  <c r="Y134"/>
  <c r="X134" s="1"/>
  <c r="AA134"/>
  <c r="AF134"/>
  <c r="AI134"/>
  <c r="AK134"/>
  <c r="AM134"/>
  <c r="AO134"/>
  <c r="P135"/>
  <c r="O135" s="1"/>
  <c r="AD135" s="1"/>
  <c r="V135"/>
  <c r="Y135"/>
  <c r="X135" s="1"/>
  <c r="AA135"/>
  <c r="AF135"/>
  <c r="AI135"/>
  <c r="AK135"/>
  <c r="AM135"/>
  <c r="AO135"/>
  <c r="U136"/>
  <c r="T136" s="1"/>
  <c r="W136"/>
  <c r="AB136"/>
  <c r="AE136"/>
  <c r="AJ136"/>
  <c r="AL136"/>
  <c r="AP136"/>
  <c r="P137"/>
  <c r="O137" s="1"/>
  <c r="V137"/>
  <c r="Y137"/>
  <c r="X137" s="1"/>
  <c r="AA137"/>
  <c r="AF137"/>
  <c r="AI137"/>
  <c r="AK137"/>
  <c r="AM137"/>
  <c r="AO137"/>
  <c r="AR137"/>
  <c r="AQ137" s="1"/>
  <c r="P138"/>
  <c r="O138" s="1"/>
  <c r="AD138" s="1"/>
  <c r="V138"/>
  <c r="Y138"/>
  <c r="X138" s="1"/>
  <c r="AA138"/>
  <c r="AF138"/>
  <c r="AI138"/>
  <c r="AK138"/>
  <c r="AM138"/>
  <c r="AO138"/>
  <c r="AR138"/>
  <c r="AQ138" s="1"/>
  <c r="U139"/>
  <c r="T139" s="1"/>
  <c r="W139"/>
  <c r="AB139"/>
  <c r="AE139"/>
  <c r="AJ139"/>
  <c r="AL139"/>
  <c r="AP139"/>
  <c r="U140"/>
  <c r="T140" s="1"/>
  <c r="W140"/>
  <c r="AB140"/>
  <c r="AE140"/>
  <c r="AJ140"/>
  <c r="AL140"/>
  <c r="AP140"/>
  <c r="P141"/>
  <c r="O141" s="1"/>
  <c r="V141"/>
  <c r="Y141"/>
  <c r="X141" s="1"/>
  <c r="AA141"/>
  <c r="AF141"/>
  <c r="AI141"/>
  <c r="AK141"/>
  <c r="AM141"/>
  <c r="AO141"/>
  <c r="AR141"/>
  <c r="AQ141" s="1"/>
  <c r="P142"/>
  <c r="O142" s="1"/>
  <c r="AD142" s="1"/>
  <c r="V142"/>
  <c r="Y142"/>
  <c r="X142" s="1"/>
  <c r="AA142"/>
  <c r="AF142"/>
  <c r="AI142"/>
  <c r="AK142"/>
  <c r="AM142"/>
  <c r="AO142"/>
  <c r="P143"/>
  <c r="O143" s="1"/>
  <c r="AD143" s="1"/>
  <c r="V143"/>
  <c r="Y143"/>
  <c r="X143" s="1"/>
  <c r="AA143"/>
  <c r="AF143"/>
  <c r="AI143"/>
  <c r="AK143"/>
  <c r="AM143"/>
  <c r="AO143"/>
  <c r="U144"/>
  <c r="T144" s="1"/>
  <c r="W144"/>
  <c r="AB144"/>
  <c r="AE144"/>
  <c r="AJ144"/>
  <c r="AL144"/>
  <c r="AP144"/>
  <c r="P145"/>
  <c r="O145" s="1"/>
  <c r="V145"/>
  <c r="Y145"/>
  <c r="X145" s="1"/>
  <c r="AA145"/>
  <c r="AF145"/>
  <c r="AI145"/>
  <c r="AK145"/>
  <c r="AM145"/>
  <c r="AO145"/>
  <c r="AR145"/>
  <c r="AQ145" s="1"/>
  <c r="P146"/>
  <c r="O146" s="1"/>
  <c r="AD146" s="1"/>
  <c r="V146"/>
  <c r="Y146"/>
  <c r="X146" s="1"/>
  <c r="AA146"/>
  <c r="AF146"/>
  <c r="AI146"/>
  <c r="AK146"/>
  <c r="AM146"/>
  <c r="AO146"/>
  <c r="AR146"/>
  <c r="AQ146" s="1"/>
  <c r="U147"/>
  <c r="T147" s="1"/>
  <c r="W147"/>
  <c r="BL147" s="1"/>
  <c r="AB147"/>
  <c r="AE147"/>
  <c r="AJ147"/>
  <c r="AL147"/>
  <c r="AP147"/>
  <c r="U148"/>
  <c r="T148" s="1"/>
  <c r="W148"/>
  <c r="AB148"/>
  <c r="AE148"/>
  <c r="AR148"/>
  <c r="AQ148" s="1"/>
  <c r="AL148"/>
  <c r="AJ148"/>
  <c r="AE111"/>
  <c r="AE112"/>
  <c r="AJ112"/>
  <c r="U113"/>
  <c r="T113" s="1"/>
  <c r="BL113" s="1"/>
  <c r="W113"/>
  <c r="AB113"/>
  <c r="AE113"/>
  <c r="AJ113"/>
  <c r="U114"/>
  <c r="T114" s="1"/>
  <c r="W114"/>
  <c r="AB114"/>
  <c r="AJ114"/>
  <c r="P115"/>
  <c r="O115" s="1"/>
  <c r="AD115" s="1"/>
  <c r="V115"/>
  <c r="Y115"/>
  <c r="X115" s="1"/>
  <c r="AA115"/>
  <c r="AE115"/>
  <c r="AJ115"/>
  <c r="U116"/>
  <c r="T116" s="1"/>
  <c r="AD116" s="1"/>
  <c r="W116"/>
  <c r="Y116"/>
  <c r="AA116"/>
  <c r="AJ116"/>
  <c r="AR116"/>
  <c r="P117"/>
  <c r="O117" s="1"/>
  <c r="V117"/>
  <c r="AD117" s="1"/>
  <c r="X117"/>
  <c r="AB117"/>
  <c r="AF117"/>
  <c r="AI117"/>
  <c r="AK117"/>
  <c r="AM117"/>
  <c r="U118"/>
  <c r="T118" s="1"/>
  <c r="BL118" s="1"/>
  <c r="W118"/>
  <c r="Y118"/>
  <c r="AJ118"/>
  <c r="AM118"/>
  <c r="AR118"/>
  <c r="AQ118" s="1"/>
  <c r="P119"/>
  <c r="O119" s="1"/>
  <c r="V119"/>
  <c r="X119"/>
  <c r="BL119" s="1"/>
  <c r="AB119"/>
  <c r="AD119"/>
  <c r="AF119"/>
  <c r="AR119"/>
  <c r="P120"/>
  <c r="O120" s="1"/>
  <c r="V120"/>
  <c r="Y120"/>
  <c r="X120" s="1"/>
  <c r="AF120"/>
  <c r="AK120"/>
  <c r="AM120"/>
  <c r="AR120"/>
  <c r="AQ120" s="1"/>
  <c r="U121"/>
  <c r="T121" s="1"/>
  <c r="BL121" s="1"/>
  <c r="W121"/>
  <c r="AB121"/>
  <c r="AE121"/>
  <c r="AJ121"/>
  <c r="U122"/>
  <c r="T122" s="1"/>
  <c r="BL122" s="1"/>
  <c r="W122"/>
  <c r="AB122"/>
  <c r="AE122"/>
  <c r="AJ122"/>
  <c r="U123"/>
  <c r="T123" s="1"/>
  <c r="BL123" s="1"/>
  <c r="W123"/>
  <c r="AB123"/>
  <c r="AE123"/>
  <c r="AJ123"/>
  <c r="U124"/>
  <c r="T124" s="1"/>
  <c r="BL124" s="1"/>
  <c r="W124"/>
  <c r="AB124"/>
  <c r="AJ124"/>
  <c r="P125"/>
  <c r="O125" s="1"/>
  <c r="V125"/>
  <c r="Y125"/>
  <c r="X125" s="1"/>
  <c r="BL125" s="1"/>
  <c r="AF125"/>
  <c r="AK125"/>
  <c r="AM125"/>
  <c r="AR125"/>
  <c r="AQ125" s="1"/>
  <c r="P126"/>
  <c r="O126" s="1"/>
  <c r="V126"/>
  <c r="Y126"/>
  <c r="X126" s="1"/>
  <c r="BL126" s="1"/>
  <c r="AF126"/>
  <c r="AK126"/>
  <c r="AM126"/>
  <c r="AR126"/>
  <c r="AQ126" s="1"/>
  <c r="P127"/>
  <c r="O127" s="1"/>
  <c r="V127"/>
  <c r="Y127"/>
  <c r="X127" s="1"/>
  <c r="BL127" s="1"/>
  <c r="AF127"/>
  <c r="AK127"/>
  <c r="AM127"/>
  <c r="AR127"/>
  <c r="AQ127" s="1"/>
  <c r="P128"/>
  <c r="O128" s="1"/>
  <c r="V128"/>
  <c r="Y128"/>
  <c r="X128" s="1"/>
  <c r="AF128"/>
  <c r="AK128"/>
  <c r="AM128"/>
  <c r="AR128"/>
  <c r="AQ128" s="1"/>
  <c r="U129"/>
  <c r="T129" s="1"/>
  <c r="BL129" s="1"/>
  <c r="W129"/>
  <c r="AB129"/>
  <c r="AE129"/>
  <c r="AJ129"/>
  <c r="U130"/>
  <c r="T130" s="1"/>
  <c r="W130"/>
  <c r="AB130"/>
  <c r="AJ130"/>
  <c r="P131"/>
  <c r="O131" s="1"/>
  <c r="V131"/>
  <c r="Y131"/>
  <c r="X131" s="1"/>
  <c r="AF131"/>
  <c r="AK131"/>
  <c r="AM131"/>
  <c r="AR131"/>
  <c r="AQ131" s="1"/>
  <c r="P132"/>
  <c r="O132" s="1"/>
  <c r="V132"/>
  <c r="Y132"/>
  <c r="X132" s="1"/>
  <c r="AF132"/>
  <c r="AK132"/>
  <c r="AM132"/>
  <c r="AR132"/>
  <c r="AQ132" s="1"/>
  <c r="U133"/>
  <c r="T133" s="1"/>
  <c r="BL133" s="1"/>
  <c r="W133"/>
  <c r="AB133"/>
  <c r="AE133"/>
  <c r="AJ133"/>
  <c r="U134"/>
  <c r="T134" s="1"/>
  <c r="W134"/>
  <c r="AB134"/>
  <c r="AJ134"/>
  <c r="AR134"/>
  <c r="U135"/>
  <c r="T135" s="1"/>
  <c r="BL135" s="1"/>
  <c r="W135"/>
  <c r="AB135"/>
  <c r="AJ135"/>
  <c r="AR135"/>
  <c r="P136"/>
  <c r="O136" s="1"/>
  <c r="V136"/>
  <c r="Y136"/>
  <c r="X136" s="1"/>
  <c r="AF136"/>
  <c r="AK136"/>
  <c r="AM136"/>
  <c r="AR136"/>
  <c r="AQ136" s="1"/>
  <c r="U137"/>
  <c r="T137" s="1"/>
  <c r="BL137" s="1"/>
  <c r="W137"/>
  <c r="AB137"/>
  <c r="AE137"/>
  <c r="AJ137"/>
  <c r="U138"/>
  <c r="T138" s="1"/>
  <c r="W138"/>
  <c r="AB138"/>
  <c r="AJ138"/>
  <c r="P139"/>
  <c r="O139" s="1"/>
  <c r="V139"/>
  <c r="Y139"/>
  <c r="X139" s="1"/>
  <c r="BL139" s="1"/>
  <c r="AF139"/>
  <c r="AK139"/>
  <c r="AM139"/>
  <c r="AR139"/>
  <c r="AQ139" s="1"/>
  <c r="P140"/>
  <c r="O140" s="1"/>
  <c r="V140"/>
  <c r="Y140"/>
  <c r="X140" s="1"/>
  <c r="AF140"/>
  <c r="AK140"/>
  <c r="AM140"/>
  <c r="AR140"/>
  <c r="AQ140" s="1"/>
  <c r="U141"/>
  <c r="T141" s="1"/>
  <c r="BL141" s="1"/>
  <c r="W141"/>
  <c r="AB141"/>
  <c r="AE141"/>
  <c r="AJ141"/>
  <c r="U142"/>
  <c r="T142" s="1"/>
  <c r="W142"/>
  <c r="AB142"/>
  <c r="AJ142"/>
  <c r="AR142"/>
  <c r="U143"/>
  <c r="T143" s="1"/>
  <c r="BL143" s="1"/>
  <c r="W143"/>
  <c r="AB143"/>
  <c r="AJ143"/>
  <c r="AR143"/>
  <c r="P144"/>
  <c r="O144" s="1"/>
  <c r="V144"/>
  <c r="Y144"/>
  <c r="X144" s="1"/>
  <c r="AF144"/>
  <c r="AK144"/>
  <c r="AM144"/>
  <c r="AR144"/>
  <c r="AQ144" s="1"/>
  <c r="U145"/>
  <c r="T145" s="1"/>
  <c r="BL145" s="1"/>
  <c r="W145"/>
  <c r="AB145"/>
  <c r="AE145"/>
  <c r="AJ145"/>
  <c r="U146"/>
  <c r="T146" s="1"/>
  <c r="W146"/>
  <c r="AB146"/>
  <c r="AJ146"/>
  <c r="P147"/>
  <c r="O147" s="1"/>
  <c r="V147"/>
  <c r="Y147"/>
  <c r="X147" s="1"/>
  <c r="AF147"/>
  <c r="AK147"/>
  <c r="AM147"/>
  <c r="AR147"/>
  <c r="AQ147" s="1"/>
  <c r="P148"/>
  <c r="O148" s="1"/>
  <c r="V148"/>
  <c r="Y148"/>
  <c r="X148" s="1"/>
  <c r="AA148"/>
  <c r="AF148"/>
  <c r="AM148"/>
  <c r="AO148"/>
  <c r="AL188"/>
  <c r="AJ188"/>
  <c r="AO189"/>
  <c r="AM189"/>
  <c r="AK189"/>
  <c r="AJ189" s="1"/>
  <c r="Y189"/>
  <c r="W189"/>
  <c r="U189"/>
  <c r="T189" s="1"/>
  <c r="AL189"/>
  <c r="AB189"/>
  <c r="X189"/>
  <c r="BM209"/>
  <c r="AY209"/>
  <c r="BM208"/>
  <c r="AY208"/>
  <c r="AE149"/>
  <c r="AJ149"/>
  <c r="AL149"/>
  <c r="U150"/>
  <c r="T150" s="1"/>
  <c r="W150"/>
  <c r="AB150"/>
  <c r="AE150"/>
  <c r="AJ150"/>
  <c r="AL150"/>
  <c r="AP150"/>
  <c r="P151"/>
  <c r="O151" s="1"/>
  <c r="AD151" s="1"/>
  <c r="Y151"/>
  <c r="X151" s="1"/>
  <c r="AA151"/>
  <c r="AF151"/>
  <c r="AI151"/>
  <c r="AK151"/>
  <c r="AM151"/>
  <c r="AO151"/>
  <c r="U152"/>
  <c r="T152" s="1"/>
  <c r="W152"/>
  <c r="AB152"/>
  <c r="AE152"/>
  <c r="AJ152"/>
  <c r="AL152"/>
  <c r="AP152"/>
  <c r="P153"/>
  <c r="O153" s="1"/>
  <c r="V153"/>
  <c r="Y153"/>
  <c r="X153" s="1"/>
  <c r="AA153"/>
  <c r="AF153"/>
  <c r="AI153"/>
  <c r="AK153"/>
  <c r="AM153"/>
  <c r="AO153"/>
  <c r="AR153"/>
  <c r="AQ153" s="1"/>
  <c r="P154"/>
  <c r="O154" s="1"/>
  <c r="AD154" s="1"/>
  <c r="Y154"/>
  <c r="X154" s="1"/>
  <c r="AA154"/>
  <c r="AF154"/>
  <c r="AI154"/>
  <c r="AK154"/>
  <c r="AM154"/>
  <c r="AO154"/>
  <c r="AR154"/>
  <c r="AQ154" s="1"/>
  <c r="AB155"/>
  <c r="AE155"/>
  <c r="AJ155"/>
  <c r="AL155"/>
  <c r="AP155"/>
  <c r="U156"/>
  <c r="T156" s="1"/>
  <c r="W156"/>
  <c r="AB156"/>
  <c r="AE156"/>
  <c r="AJ156"/>
  <c r="AL156"/>
  <c r="AP156"/>
  <c r="P157"/>
  <c r="O157" s="1"/>
  <c r="V157"/>
  <c r="Y157"/>
  <c r="X157" s="1"/>
  <c r="AA157"/>
  <c r="AF157"/>
  <c r="AI157"/>
  <c r="AK157"/>
  <c r="AM157"/>
  <c r="AO157"/>
  <c r="AR157"/>
  <c r="AQ157" s="1"/>
  <c r="P158"/>
  <c r="O158" s="1"/>
  <c r="AD158" s="1"/>
  <c r="Y158"/>
  <c r="X158" s="1"/>
  <c r="AA158"/>
  <c r="AK158"/>
  <c r="AM158"/>
  <c r="AO158"/>
  <c r="AR158"/>
  <c r="AQ158" s="1"/>
  <c r="AB159"/>
  <c r="AE159"/>
  <c r="AJ159"/>
  <c r="AL159"/>
  <c r="AP159"/>
  <c r="U160"/>
  <c r="T160" s="1"/>
  <c r="W160"/>
  <c r="AB160"/>
  <c r="AE160"/>
  <c r="AJ160"/>
  <c r="AL160"/>
  <c r="AP160"/>
  <c r="P161"/>
  <c r="O161" s="1"/>
  <c r="V161"/>
  <c r="Y161"/>
  <c r="X161" s="1"/>
  <c r="AA161"/>
  <c r="AF161"/>
  <c r="AI161"/>
  <c r="AK161"/>
  <c r="AM161"/>
  <c r="AO161"/>
  <c r="AR161"/>
  <c r="AQ161" s="1"/>
  <c r="P162"/>
  <c r="O162" s="1"/>
  <c r="X162"/>
  <c r="AA162"/>
  <c r="AJ162"/>
  <c r="AL162"/>
  <c r="U163"/>
  <c r="T163" s="1"/>
  <c r="BL163" s="1"/>
  <c r="W163"/>
  <c r="Y163"/>
  <c r="AB163"/>
  <c r="AF163"/>
  <c r="AI163"/>
  <c r="AK163"/>
  <c r="AM163"/>
  <c r="AO163"/>
  <c r="AR163"/>
  <c r="AQ163" s="1"/>
  <c r="P164"/>
  <c r="O164" s="1"/>
  <c r="X164"/>
  <c r="AA164"/>
  <c r="AJ164"/>
  <c r="AL164"/>
  <c r="U165"/>
  <c r="T165" s="1"/>
  <c r="BL165" s="1"/>
  <c r="W165"/>
  <c r="Y165"/>
  <c r="AB165"/>
  <c r="AF165"/>
  <c r="AI165"/>
  <c r="AK165"/>
  <c r="AM165"/>
  <c r="AO165"/>
  <c r="AR165"/>
  <c r="AQ165" s="1"/>
  <c r="P166"/>
  <c r="O166" s="1"/>
  <c r="X166"/>
  <c r="AA166"/>
  <c r="AJ166"/>
  <c r="AL166"/>
  <c r="T167"/>
  <c r="V167"/>
  <c r="X167"/>
  <c r="AE167"/>
  <c r="AJ167"/>
  <c r="AM167"/>
  <c r="AL167" s="1"/>
  <c r="AO167"/>
  <c r="V168"/>
  <c r="X168"/>
  <c r="AB168"/>
  <c r="AF168"/>
  <c r="AI168"/>
  <c r="AL168"/>
  <c r="AP168"/>
  <c r="U169"/>
  <c r="T169" s="1"/>
  <c r="BL169" s="1"/>
  <c r="W169"/>
  <c r="Y169"/>
  <c r="AA169"/>
  <c r="AE169"/>
  <c r="AK169"/>
  <c r="AJ169" s="1"/>
  <c r="AM169"/>
  <c r="AO169"/>
  <c r="AR169"/>
  <c r="AQ169" s="1"/>
  <c r="V170"/>
  <c r="U170" s="1"/>
  <c r="T170" s="1"/>
  <c r="BL170" s="1"/>
  <c r="X170"/>
  <c r="AB170"/>
  <c r="AF170"/>
  <c r="AI170"/>
  <c r="AK170"/>
  <c r="AM170"/>
  <c r="AO170"/>
  <c r="AR170"/>
  <c r="AQ170" s="1"/>
  <c r="P171"/>
  <c r="O171" s="1"/>
  <c r="V171"/>
  <c r="X171"/>
  <c r="AB171"/>
  <c r="AE171"/>
  <c r="AK171"/>
  <c r="AJ171" s="1"/>
  <c r="AM171"/>
  <c r="AO171"/>
  <c r="AR171"/>
  <c r="AQ171" s="1"/>
  <c r="U172"/>
  <c r="T172" s="1"/>
  <c r="BL172" s="1"/>
  <c r="W172"/>
  <c r="AB172"/>
  <c r="AF172"/>
  <c r="AI172"/>
  <c r="AK172"/>
  <c r="AM172"/>
  <c r="AO172"/>
  <c r="AR172"/>
  <c r="AQ172" s="1"/>
  <c r="P173"/>
  <c r="O173" s="1"/>
  <c r="V173"/>
  <c r="X173"/>
  <c r="AB173"/>
  <c r="AF173"/>
  <c r="AI173"/>
  <c r="AL173"/>
  <c r="AP173"/>
  <c r="W174"/>
  <c r="Y174"/>
  <c r="AA174"/>
  <c r="AE174"/>
  <c r="AJ174"/>
  <c r="AL174"/>
  <c r="U175"/>
  <c r="T175" s="1"/>
  <c r="W175"/>
  <c r="Y175"/>
  <c r="AA175"/>
  <c r="AF175"/>
  <c r="AI175"/>
  <c r="AL175"/>
  <c r="V176"/>
  <c r="Y176"/>
  <c r="X176" s="1"/>
  <c r="AA176"/>
  <c r="AE176"/>
  <c r="AJ176"/>
  <c r="AL176"/>
  <c r="U177"/>
  <c r="T177" s="1"/>
  <c r="BL177" s="1"/>
  <c r="W177"/>
  <c r="Y177"/>
  <c r="AA177"/>
  <c r="AE177"/>
  <c r="AK177"/>
  <c r="AJ177" s="1"/>
  <c r="AM177"/>
  <c r="AO177"/>
  <c r="AR177"/>
  <c r="AQ177" s="1"/>
  <c r="V178"/>
  <c r="U178" s="1"/>
  <c r="T178" s="1"/>
  <c r="BL178" s="1"/>
  <c r="X178"/>
  <c r="AB178"/>
  <c r="AF178"/>
  <c r="AI178"/>
  <c r="AK178"/>
  <c r="AM178"/>
  <c r="AO178"/>
  <c r="AR178"/>
  <c r="AQ178" s="1"/>
  <c r="P179"/>
  <c r="O179" s="1"/>
  <c r="V179"/>
  <c r="X179"/>
  <c r="AB179"/>
  <c r="AE179"/>
  <c r="AK179"/>
  <c r="AJ179" s="1"/>
  <c r="AM179"/>
  <c r="AO179"/>
  <c r="AR179"/>
  <c r="AQ179" s="1"/>
  <c r="U180"/>
  <c r="T180" s="1"/>
  <c r="BL180" s="1"/>
  <c r="W180"/>
  <c r="AB180"/>
  <c r="AF180"/>
  <c r="AI180"/>
  <c r="AK180"/>
  <c r="AM180"/>
  <c r="AO180"/>
  <c r="AR180"/>
  <c r="AQ180" s="1"/>
  <c r="P181"/>
  <c r="O181" s="1"/>
  <c r="V181"/>
  <c r="X181"/>
  <c r="AB181"/>
  <c r="AF181"/>
  <c r="AI181"/>
  <c r="AL181"/>
  <c r="AP181"/>
  <c r="W182"/>
  <c r="Y182"/>
  <c r="AA182"/>
  <c r="AE182"/>
  <c r="AJ182"/>
  <c r="AL182"/>
  <c r="U183"/>
  <c r="T183" s="1"/>
  <c r="W183"/>
  <c r="Y183"/>
  <c r="AA183"/>
  <c r="AF183"/>
  <c r="AI183"/>
  <c r="AL183"/>
  <c r="V184"/>
  <c r="Y184"/>
  <c r="X184" s="1"/>
  <c r="AA184"/>
  <c r="AE184"/>
  <c r="AJ184"/>
  <c r="AL184"/>
  <c r="U185"/>
  <c r="T185" s="1"/>
  <c r="BL185" s="1"/>
  <c r="W185"/>
  <c r="Y185"/>
  <c r="AA185"/>
  <c r="AE185"/>
  <c r="AK185"/>
  <c r="AJ185" s="1"/>
  <c r="AM185"/>
  <c r="AO185"/>
  <c r="AR185"/>
  <c r="AQ185" s="1"/>
  <c r="V186"/>
  <c r="U186" s="1"/>
  <c r="T186" s="1"/>
  <c r="BL186" s="1"/>
  <c r="X186"/>
  <c r="AB186"/>
  <c r="AF186"/>
  <c r="AI186"/>
  <c r="AK186"/>
  <c r="AM186"/>
  <c r="AO186"/>
  <c r="AR186"/>
  <c r="AQ186" s="1"/>
  <c r="P187"/>
  <c r="O187" s="1"/>
  <c r="V187"/>
  <c r="X187"/>
  <c r="AB187"/>
  <c r="AE187"/>
  <c r="AK187"/>
  <c r="AJ187" s="1"/>
  <c r="AM187"/>
  <c r="AO187"/>
  <c r="AR187"/>
  <c r="AQ187" s="1"/>
  <c r="V188"/>
  <c r="U188" s="1"/>
  <c r="T188" s="1"/>
  <c r="X188"/>
  <c r="AB188"/>
  <c r="AF188"/>
  <c r="AM188"/>
  <c r="AO188"/>
  <c r="P149"/>
  <c r="O149" s="1"/>
  <c r="V149"/>
  <c r="Y149"/>
  <c r="X149" s="1"/>
  <c r="BL149" s="1"/>
  <c r="AF149"/>
  <c r="AK149"/>
  <c r="AM149"/>
  <c r="AR149"/>
  <c r="AQ149" s="1"/>
  <c r="P150"/>
  <c r="O150" s="1"/>
  <c r="V150"/>
  <c r="Y150"/>
  <c r="X150" s="1"/>
  <c r="AF150"/>
  <c r="AK150"/>
  <c r="AM150"/>
  <c r="AR150"/>
  <c r="AQ150" s="1"/>
  <c r="U151"/>
  <c r="T151" s="1"/>
  <c r="BL151" s="1"/>
  <c r="W151"/>
  <c r="AB151"/>
  <c r="AJ151"/>
  <c r="AR151"/>
  <c r="P152"/>
  <c r="O152" s="1"/>
  <c r="V152"/>
  <c r="Y152"/>
  <c r="X152" s="1"/>
  <c r="AF152"/>
  <c r="AK152"/>
  <c r="AM152"/>
  <c r="AR152"/>
  <c r="AQ152" s="1"/>
  <c r="U153"/>
  <c r="T153" s="1"/>
  <c r="BL153" s="1"/>
  <c r="W153"/>
  <c r="AB153"/>
  <c r="AE153"/>
  <c r="AJ153"/>
  <c r="U154"/>
  <c r="T154" s="1"/>
  <c r="W154"/>
  <c r="AB154"/>
  <c r="AJ154"/>
  <c r="P155"/>
  <c r="O155" s="1"/>
  <c r="V155"/>
  <c r="Y155"/>
  <c r="X155" s="1"/>
  <c r="BL155" s="1"/>
  <c r="AF155"/>
  <c r="AK155"/>
  <c r="AM155"/>
  <c r="AR155"/>
  <c r="AQ155" s="1"/>
  <c r="P156"/>
  <c r="O156" s="1"/>
  <c r="V156"/>
  <c r="Y156"/>
  <c r="X156" s="1"/>
  <c r="AF156"/>
  <c r="AK156"/>
  <c r="AM156"/>
  <c r="AR156"/>
  <c r="AQ156" s="1"/>
  <c r="U157"/>
  <c r="T157" s="1"/>
  <c r="BL157" s="1"/>
  <c r="W157"/>
  <c r="AB157"/>
  <c r="AE157"/>
  <c r="AJ157"/>
  <c r="U158"/>
  <c r="T158" s="1"/>
  <c r="W158"/>
  <c r="AB158"/>
  <c r="AJ158"/>
  <c r="P159"/>
  <c r="O159" s="1"/>
  <c r="V159"/>
  <c r="Y159"/>
  <c r="X159" s="1"/>
  <c r="BL159" s="1"/>
  <c r="AF159"/>
  <c r="AK159"/>
  <c r="AM159"/>
  <c r="AR159"/>
  <c r="AQ159" s="1"/>
  <c r="P160"/>
  <c r="O160" s="1"/>
  <c r="V160"/>
  <c r="Y160"/>
  <c r="X160" s="1"/>
  <c r="AF160"/>
  <c r="AK160"/>
  <c r="AM160"/>
  <c r="AR160"/>
  <c r="AQ160" s="1"/>
  <c r="U161"/>
  <c r="T161" s="1"/>
  <c r="BL161" s="1"/>
  <c r="W161"/>
  <c r="AB161"/>
  <c r="AE161"/>
  <c r="AJ161"/>
  <c r="U162"/>
  <c r="T162" s="1"/>
  <c r="BL162" s="1"/>
  <c r="W162"/>
  <c r="Y162"/>
  <c r="AB162"/>
  <c r="AD162"/>
  <c r="AF162"/>
  <c r="AK162"/>
  <c r="AM162"/>
  <c r="AR162"/>
  <c r="AQ162" s="1"/>
  <c r="P163"/>
  <c r="O163" s="1"/>
  <c r="AD163" s="1"/>
  <c r="V163"/>
  <c r="X163"/>
  <c r="AA163"/>
  <c r="AE163"/>
  <c r="AJ163"/>
  <c r="U164"/>
  <c r="T164" s="1"/>
  <c r="BL164" s="1"/>
  <c r="W164"/>
  <c r="AD164" s="1"/>
  <c r="Y164"/>
  <c r="AB164"/>
  <c r="AF164"/>
  <c r="AK164"/>
  <c r="AM164"/>
  <c r="AR164"/>
  <c r="AQ164" s="1"/>
  <c r="P165"/>
  <c r="O165" s="1"/>
  <c r="AD165" s="1"/>
  <c r="V165"/>
  <c r="X165"/>
  <c r="AA165"/>
  <c r="AE165"/>
  <c r="AJ165"/>
  <c r="U166"/>
  <c r="T166" s="1"/>
  <c r="BL166" s="1"/>
  <c r="W166"/>
  <c r="Y166"/>
  <c r="AB166"/>
  <c r="AD166"/>
  <c r="AF166"/>
  <c r="AK166"/>
  <c r="AM166"/>
  <c r="AR166"/>
  <c r="AQ166" s="1"/>
  <c r="P167"/>
  <c r="O167" s="1"/>
  <c r="U167"/>
  <c r="BL167" s="1"/>
  <c r="W167"/>
  <c r="Y167"/>
  <c r="AB167"/>
  <c r="AA167" s="1"/>
  <c r="AD167"/>
  <c r="AF167"/>
  <c r="U168"/>
  <c r="T168" s="1"/>
  <c r="BL168" s="1"/>
  <c r="W168"/>
  <c r="Y168"/>
  <c r="AK168"/>
  <c r="AJ168" s="1"/>
  <c r="AM168"/>
  <c r="AR168"/>
  <c r="AQ168" s="1"/>
  <c r="P169"/>
  <c r="O169" s="1"/>
  <c r="V169"/>
  <c r="AD169" s="1"/>
  <c r="X169"/>
  <c r="AB169"/>
  <c r="AF169"/>
  <c r="AI169"/>
  <c r="W170"/>
  <c r="Y170"/>
  <c r="AA170"/>
  <c r="AE170"/>
  <c r="AJ170"/>
  <c r="U171"/>
  <c r="T171" s="1"/>
  <c r="BL171" s="1"/>
  <c r="W171"/>
  <c r="Y171"/>
  <c r="AA171"/>
  <c r="AF171"/>
  <c r="AI171"/>
  <c r="V172"/>
  <c r="Y172"/>
  <c r="X172" s="1"/>
  <c r="AA172"/>
  <c r="AE172"/>
  <c r="AJ172"/>
  <c r="U173"/>
  <c r="T173" s="1"/>
  <c r="AD173" s="1"/>
  <c r="W173"/>
  <c r="Y173"/>
  <c r="AK173"/>
  <c r="AJ173" s="1"/>
  <c r="AM173"/>
  <c r="AR173"/>
  <c r="AQ173" s="1"/>
  <c r="V174"/>
  <c r="U174" s="1"/>
  <c r="T174" s="1"/>
  <c r="BL174" s="1"/>
  <c r="X174"/>
  <c r="AB174"/>
  <c r="AF174"/>
  <c r="AK174"/>
  <c r="AM174"/>
  <c r="AR174"/>
  <c r="AQ174" s="1"/>
  <c r="P175"/>
  <c r="O175" s="1"/>
  <c r="AD175" s="1"/>
  <c r="V175"/>
  <c r="X175"/>
  <c r="BL175" s="1"/>
  <c r="AB175"/>
  <c r="AK175"/>
  <c r="AJ175" s="1"/>
  <c r="AM175"/>
  <c r="AR175"/>
  <c r="AQ175" s="1"/>
  <c r="U176"/>
  <c r="T176" s="1"/>
  <c r="BL176" s="1"/>
  <c r="W176"/>
  <c r="AB176"/>
  <c r="AF176"/>
  <c r="AK176"/>
  <c r="AM176"/>
  <c r="AR176"/>
  <c r="AQ176" s="1"/>
  <c r="P177"/>
  <c r="O177" s="1"/>
  <c r="V177"/>
  <c r="AD177" s="1"/>
  <c r="X177"/>
  <c r="AB177"/>
  <c r="AF177"/>
  <c r="AI177"/>
  <c r="W178"/>
  <c r="Y178"/>
  <c r="AA178"/>
  <c r="AE178"/>
  <c r="AJ178"/>
  <c r="U179"/>
  <c r="T179" s="1"/>
  <c r="BL179" s="1"/>
  <c r="W179"/>
  <c r="Y179"/>
  <c r="AA179"/>
  <c r="AF179"/>
  <c r="AI179"/>
  <c r="V180"/>
  <c r="Y180"/>
  <c r="X180" s="1"/>
  <c r="AA180"/>
  <c r="AE180"/>
  <c r="AJ180"/>
  <c r="U181"/>
  <c r="T181" s="1"/>
  <c r="AD181" s="1"/>
  <c r="W181"/>
  <c r="Y181"/>
  <c r="AK181"/>
  <c r="AJ181" s="1"/>
  <c r="AM181"/>
  <c r="AR181"/>
  <c r="AQ181" s="1"/>
  <c r="V182"/>
  <c r="U182" s="1"/>
  <c r="T182" s="1"/>
  <c r="BL182" s="1"/>
  <c r="X182"/>
  <c r="AB182"/>
  <c r="AF182"/>
  <c r="AK182"/>
  <c r="AM182"/>
  <c r="AR182"/>
  <c r="AQ182" s="1"/>
  <c r="P183"/>
  <c r="O183" s="1"/>
  <c r="AD183" s="1"/>
  <c r="V183"/>
  <c r="X183"/>
  <c r="BL183" s="1"/>
  <c r="AB183"/>
  <c r="AK183"/>
  <c r="AJ183" s="1"/>
  <c r="AM183"/>
  <c r="AR183"/>
  <c r="AQ183" s="1"/>
  <c r="U184"/>
  <c r="T184" s="1"/>
  <c r="BL184" s="1"/>
  <c r="W184"/>
  <c r="AB184"/>
  <c r="AF184"/>
  <c r="AK184"/>
  <c r="AM184"/>
  <c r="AR184"/>
  <c r="AQ184" s="1"/>
  <c r="P185"/>
  <c r="O185" s="1"/>
  <c r="X185"/>
  <c r="AB185"/>
  <c r="AD185"/>
  <c r="AF185"/>
  <c r="AI185"/>
  <c r="W186"/>
  <c r="Y186"/>
  <c r="AA186"/>
  <c r="AE186"/>
  <c r="AJ186"/>
  <c r="U187"/>
  <c r="T187" s="1"/>
  <c r="BL187" s="1"/>
  <c r="W187"/>
  <c r="Y187"/>
  <c r="AA187"/>
  <c r="AF187"/>
  <c r="AI187"/>
  <c r="W188"/>
  <c r="Y188"/>
  <c r="BL188" s="1"/>
  <c r="AA188"/>
  <c r="AE188"/>
  <c r="AK188"/>
  <c r="AR188"/>
  <c r="AQ188" s="1"/>
  <c r="P189"/>
  <c r="O189" s="1"/>
  <c r="AD189" s="1"/>
  <c r="AP189"/>
  <c r="BL189"/>
  <c r="BM189" s="1"/>
  <c r="W190"/>
  <c r="Y190"/>
  <c r="AE190"/>
  <c r="AJ190"/>
  <c r="AL190"/>
  <c r="U191"/>
  <c r="T191" s="1"/>
  <c r="BL191" s="1"/>
  <c r="W191"/>
  <c r="Y191"/>
  <c r="AA191"/>
  <c r="AF191"/>
  <c r="AI191"/>
  <c r="AL191"/>
  <c r="W192"/>
  <c r="Y192"/>
  <c r="AA192"/>
  <c r="AE192"/>
  <c r="AJ192"/>
  <c r="AL192"/>
  <c r="U193"/>
  <c r="T193" s="1"/>
  <c r="BL193" s="1"/>
  <c r="W193"/>
  <c r="Y193"/>
  <c r="AA193"/>
  <c r="AE193"/>
  <c r="AK193"/>
  <c r="AJ193" s="1"/>
  <c r="AM193"/>
  <c r="AO193"/>
  <c r="AR193"/>
  <c r="AQ193" s="1"/>
  <c r="U194"/>
  <c r="T194" s="1"/>
  <c r="BL194" s="1"/>
  <c r="X194"/>
  <c r="AB194"/>
  <c r="AF194"/>
  <c r="AI194"/>
  <c r="AK194"/>
  <c r="AM194"/>
  <c r="AO194"/>
  <c r="AR194"/>
  <c r="AQ194" s="1"/>
  <c r="P195"/>
  <c r="O195" s="1"/>
  <c r="Y195"/>
  <c r="X195" s="1"/>
  <c r="AA195"/>
  <c r="AK195"/>
  <c r="AM195"/>
  <c r="AO195"/>
  <c r="AR195"/>
  <c r="AQ195" s="1"/>
  <c r="U196"/>
  <c r="T196" s="1"/>
  <c r="BL196" s="1"/>
  <c r="W196"/>
  <c r="AB196"/>
  <c r="AK196"/>
  <c r="AM196"/>
  <c r="AO196"/>
  <c r="P197"/>
  <c r="O197" s="1"/>
  <c r="Y197"/>
  <c r="X197" s="1"/>
  <c r="AA197"/>
  <c r="AJ197"/>
  <c r="AL197"/>
  <c r="V198"/>
  <c r="Y198"/>
  <c r="X198" s="1"/>
  <c r="AE198"/>
  <c r="AJ198"/>
  <c r="AL198"/>
  <c r="U199"/>
  <c r="T199" s="1"/>
  <c r="BL199" s="1"/>
  <c r="W199"/>
  <c r="Y199"/>
  <c r="AF199"/>
  <c r="AI199"/>
  <c r="AK199"/>
  <c r="AM199"/>
  <c r="AO199"/>
  <c r="AR199"/>
  <c r="AQ199" s="1"/>
  <c r="U200"/>
  <c r="T200" s="1"/>
  <c r="BL200" s="1"/>
  <c r="W200"/>
  <c r="AB200"/>
  <c r="AK200"/>
  <c r="AM200"/>
  <c r="AO200"/>
  <c r="P201"/>
  <c r="O201" s="1"/>
  <c r="Y201"/>
  <c r="X201" s="1"/>
  <c r="AA201"/>
  <c r="AJ201"/>
  <c r="AL201"/>
  <c r="V202"/>
  <c r="Y202"/>
  <c r="X202" s="1"/>
  <c r="AE202"/>
  <c r="AJ202"/>
  <c r="AL202"/>
  <c r="U203"/>
  <c r="T203" s="1"/>
  <c r="W203"/>
  <c r="BL203" s="1"/>
  <c r="AB203"/>
  <c r="AE203"/>
  <c r="AJ203"/>
  <c r="AL203"/>
  <c r="AP203"/>
  <c r="V204"/>
  <c r="Y204"/>
  <c r="X204" s="1"/>
  <c r="AA204"/>
  <c r="AE204"/>
  <c r="AJ204"/>
  <c r="AL204"/>
  <c r="U205"/>
  <c r="T205" s="1"/>
  <c r="W205"/>
  <c r="Y205"/>
  <c r="AA205"/>
  <c r="AE205"/>
  <c r="AJ205"/>
  <c r="AL205"/>
  <c r="V206"/>
  <c r="Y206"/>
  <c r="X206" s="1"/>
  <c r="AA206"/>
  <c r="AE206"/>
  <c r="AJ206"/>
  <c r="AL206"/>
  <c r="U207"/>
  <c r="T207" s="1"/>
  <c r="BL207" s="1"/>
  <c r="W207"/>
  <c r="AB207"/>
  <c r="AF207"/>
  <c r="AI207"/>
  <c r="AK207"/>
  <c r="AM207"/>
  <c r="AO207"/>
  <c r="AR207"/>
  <c r="AQ207" s="1"/>
  <c r="AD208"/>
  <c r="AR189"/>
  <c r="AQ189" s="1"/>
  <c r="V190"/>
  <c r="U190" s="1"/>
  <c r="T190" s="1"/>
  <c r="BL190" s="1"/>
  <c r="X190"/>
  <c r="AB190"/>
  <c r="AF190"/>
  <c r="AK190"/>
  <c r="AM190"/>
  <c r="AR190"/>
  <c r="AQ190" s="1"/>
  <c r="P191"/>
  <c r="O191" s="1"/>
  <c r="AD191" s="1"/>
  <c r="V191"/>
  <c r="X191"/>
  <c r="AB191"/>
  <c r="AK191"/>
  <c r="AJ191" s="1"/>
  <c r="AM191"/>
  <c r="AR191"/>
  <c r="AQ191" s="1"/>
  <c r="V192"/>
  <c r="U192" s="1"/>
  <c r="T192" s="1"/>
  <c r="BL192" s="1"/>
  <c r="X192"/>
  <c r="AB192"/>
  <c r="AF192"/>
  <c r="AK192"/>
  <c r="AM192"/>
  <c r="AR192"/>
  <c r="AQ192" s="1"/>
  <c r="P193"/>
  <c r="O193" s="1"/>
  <c r="V193"/>
  <c r="X193"/>
  <c r="AB193"/>
  <c r="AD193"/>
  <c r="AF193"/>
  <c r="AI193"/>
  <c r="W194"/>
  <c r="Y194"/>
  <c r="AA194"/>
  <c r="AE194"/>
  <c r="AJ194"/>
  <c r="U195"/>
  <c r="T195" s="1"/>
  <c r="BL195" s="1"/>
  <c r="W195"/>
  <c r="AB195"/>
  <c r="AE195"/>
  <c r="AJ195"/>
  <c r="V196"/>
  <c r="Y196"/>
  <c r="X196" s="1"/>
  <c r="AA196"/>
  <c r="AE196"/>
  <c r="AJ196"/>
  <c r="U197"/>
  <c r="T197" s="1"/>
  <c r="BL197" s="1"/>
  <c r="W197"/>
  <c r="AB197"/>
  <c r="AD197"/>
  <c r="AF197"/>
  <c r="AK197"/>
  <c r="AM197"/>
  <c r="AR197"/>
  <c r="AQ197" s="1"/>
  <c r="U198"/>
  <c r="T198" s="1"/>
  <c r="BL198" s="1"/>
  <c r="W198"/>
  <c r="AB198"/>
  <c r="AF198"/>
  <c r="AK198"/>
  <c r="AM198"/>
  <c r="AR198"/>
  <c r="AQ198" s="1"/>
  <c r="P199"/>
  <c r="O199" s="1"/>
  <c r="V199"/>
  <c r="X199"/>
  <c r="AB199"/>
  <c r="AE199"/>
  <c r="AJ199"/>
  <c r="V200"/>
  <c r="Y200"/>
  <c r="X200" s="1"/>
  <c r="AA200"/>
  <c r="AE200"/>
  <c r="AJ200"/>
  <c r="U201"/>
  <c r="T201" s="1"/>
  <c r="BL201" s="1"/>
  <c r="W201"/>
  <c r="AD201" s="1"/>
  <c r="AB201"/>
  <c r="AF201"/>
  <c r="AK201"/>
  <c r="AM201"/>
  <c r="AR201"/>
  <c r="AQ201" s="1"/>
  <c r="U202"/>
  <c r="T202" s="1"/>
  <c r="BL202" s="1"/>
  <c r="W202"/>
  <c r="AB202"/>
  <c r="AF202"/>
  <c r="AK202"/>
  <c r="AM202"/>
  <c r="AR202"/>
  <c r="AQ202" s="1"/>
  <c r="P203"/>
  <c r="O203" s="1"/>
  <c r="V203"/>
  <c r="Y203"/>
  <c r="X203" s="1"/>
  <c r="AF203"/>
  <c r="AK203"/>
  <c r="AM203"/>
  <c r="AR203"/>
  <c r="AQ203" s="1"/>
  <c r="U204"/>
  <c r="T204" s="1"/>
  <c r="BL204" s="1"/>
  <c r="W204"/>
  <c r="AB204"/>
  <c r="AF204"/>
  <c r="AK204"/>
  <c r="AM204"/>
  <c r="AR204"/>
  <c r="AQ204" s="1"/>
  <c r="P205"/>
  <c r="O205" s="1"/>
  <c r="V205"/>
  <c r="X205"/>
  <c r="BL205" s="1"/>
  <c r="AB205"/>
  <c r="AF205"/>
  <c r="AK205"/>
  <c r="AM205"/>
  <c r="AR205"/>
  <c r="AQ205" s="1"/>
  <c r="U206"/>
  <c r="T206" s="1"/>
  <c r="BL206" s="1"/>
  <c r="W206"/>
  <c r="AB206"/>
  <c r="AF206"/>
  <c r="AK206"/>
  <c r="AM206"/>
  <c r="AR206"/>
  <c r="AQ206" s="1"/>
  <c r="P207"/>
  <c r="O207" s="1"/>
  <c r="AD207" s="1"/>
  <c r="V207"/>
  <c r="Y207"/>
  <c r="X207" s="1"/>
  <c r="AA207"/>
  <c r="AE207"/>
  <c r="AJ207"/>
  <c r="BO209"/>
  <c r="AG209" s="1"/>
  <c r="BD209" s="1"/>
  <c r="AH11"/>
  <c r="AE11"/>
  <c r="AC11"/>
  <c r="Z11"/>
  <c r="V11"/>
  <c r="Q11"/>
  <c r="N11"/>
  <c r="M11"/>
  <c r="L11"/>
  <c r="K11"/>
  <c r="J11"/>
  <c r="I11"/>
  <c r="P11" s="1"/>
  <c r="H11"/>
  <c r="G11"/>
  <c r="AP11" s="1"/>
  <c r="F11"/>
  <c r="E11"/>
  <c r="D11"/>
  <c r="AR11" s="1"/>
  <c r="BM206" l="1"/>
  <c r="AY206"/>
  <c r="BM198"/>
  <c r="AY198"/>
  <c r="BM197"/>
  <c r="AY197"/>
  <c r="BM207"/>
  <c r="AY207"/>
  <c r="BM200"/>
  <c r="AY200"/>
  <c r="BM193"/>
  <c r="AY193"/>
  <c r="BM188"/>
  <c r="AY188"/>
  <c r="BM183"/>
  <c r="AY183"/>
  <c r="BO183"/>
  <c r="AG183" s="1"/>
  <c r="BM179"/>
  <c r="AY179"/>
  <c r="BO177"/>
  <c r="AG177" s="1"/>
  <c r="BM176"/>
  <c r="AY176"/>
  <c r="BM174"/>
  <c r="AY174"/>
  <c r="BO173"/>
  <c r="AG173" s="1"/>
  <c r="BM168"/>
  <c r="AY168"/>
  <c r="BM167"/>
  <c r="AY167"/>
  <c r="BM166"/>
  <c r="AY166"/>
  <c r="BO165"/>
  <c r="AG165" s="1"/>
  <c r="BM164"/>
  <c r="AY164"/>
  <c r="BO163"/>
  <c r="AG163" s="1"/>
  <c r="BM161"/>
  <c r="AY161"/>
  <c r="BM159"/>
  <c r="AY159"/>
  <c r="BM153"/>
  <c r="AY153"/>
  <c r="BM151"/>
  <c r="AY151"/>
  <c r="BM149"/>
  <c r="AY149"/>
  <c r="BM186"/>
  <c r="AY186"/>
  <c r="BM177"/>
  <c r="AY177"/>
  <c r="BM172"/>
  <c r="AY172"/>
  <c r="BM170"/>
  <c r="AY170"/>
  <c r="BM165"/>
  <c r="AY165"/>
  <c r="BO154"/>
  <c r="AG154" s="1"/>
  <c r="BM137"/>
  <c r="AY137"/>
  <c r="BM135"/>
  <c r="AY135"/>
  <c r="BM133"/>
  <c r="AY133"/>
  <c r="BM126"/>
  <c r="AY126"/>
  <c r="BM123"/>
  <c r="AY123"/>
  <c r="BM121"/>
  <c r="AY121"/>
  <c r="BM119"/>
  <c r="AY119"/>
  <c r="BM118"/>
  <c r="AY118"/>
  <c r="BO116"/>
  <c r="AG116" s="1"/>
  <c r="BO115"/>
  <c r="AG115" s="1"/>
  <c r="BO146"/>
  <c r="AG146" s="1"/>
  <c r="BO143"/>
  <c r="AG143" s="1"/>
  <c r="BO134"/>
  <c r="AG134" s="1"/>
  <c r="BO130"/>
  <c r="AG130" s="1"/>
  <c r="BO124"/>
  <c r="AG124" s="1"/>
  <c r="BM117"/>
  <c r="AY117"/>
  <c r="BM115"/>
  <c r="AY115"/>
  <c r="BO114"/>
  <c r="AG114" s="1"/>
  <c r="BM112"/>
  <c r="AY112"/>
  <c r="BM111"/>
  <c r="AY111"/>
  <c r="BM110"/>
  <c r="AY110"/>
  <c r="BM108"/>
  <c r="AY108"/>
  <c r="BM106"/>
  <c r="AY106"/>
  <c r="BM104"/>
  <c r="AY104"/>
  <c r="BM100"/>
  <c r="AY100"/>
  <c r="BM99"/>
  <c r="AY99"/>
  <c r="BM98"/>
  <c r="AY98"/>
  <c r="BO97"/>
  <c r="AG97" s="1"/>
  <c r="BO96"/>
  <c r="AG96" s="1"/>
  <c r="BM93"/>
  <c r="AY93"/>
  <c r="BM89"/>
  <c r="AY89"/>
  <c r="BM85"/>
  <c r="AY85"/>
  <c r="BO83"/>
  <c r="AG83" s="1"/>
  <c r="BM69"/>
  <c r="AY69"/>
  <c r="BM67"/>
  <c r="AY67"/>
  <c r="BM65"/>
  <c r="AY65"/>
  <c r="BM52"/>
  <c r="AY52"/>
  <c r="BO50"/>
  <c r="AG50" s="1"/>
  <c r="BO49"/>
  <c r="AG49" s="1"/>
  <c r="BO48"/>
  <c r="AG48" s="1"/>
  <c r="BM47"/>
  <c r="AY47"/>
  <c r="BM43"/>
  <c r="AY43"/>
  <c r="BM42"/>
  <c r="AY42"/>
  <c r="BM41"/>
  <c r="AY41"/>
  <c r="BM39"/>
  <c r="AY39"/>
  <c r="BO37"/>
  <c r="AG37" s="1"/>
  <c r="BO34"/>
  <c r="AG34" s="1"/>
  <c r="BO31"/>
  <c r="AG31" s="1"/>
  <c r="BO108"/>
  <c r="AG108" s="1"/>
  <c r="BD108" s="1"/>
  <c r="BO104"/>
  <c r="AG104" s="1"/>
  <c r="BM101"/>
  <c r="AY101"/>
  <c r="BM97"/>
  <c r="AY97"/>
  <c r="BO93"/>
  <c r="AG93" s="1"/>
  <c r="BD93" s="1"/>
  <c r="BO79"/>
  <c r="AG79" s="1"/>
  <c r="BO75"/>
  <c r="AG75" s="1"/>
  <c r="BO71"/>
  <c r="AG71" s="1"/>
  <c r="BO67"/>
  <c r="AG67" s="1"/>
  <c r="BD67" s="1"/>
  <c r="BO64"/>
  <c r="AG64" s="1"/>
  <c r="BO60"/>
  <c r="AG60" s="1"/>
  <c r="BM34"/>
  <c r="AY34"/>
  <c r="BM29"/>
  <c r="AY29"/>
  <c r="BO27"/>
  <c r="AG27" s="1"/>
  <c r="BO26"/>
  <c r="AG26" s="1"/>
  <c r="BO23"/>
  <c r="AG23" s="1"/>
  <c r="BM23"/>
  <c r="AY23"/>
  <c r="BO22"/>
  <c r="AG22" s="1"/>
  <c r="BO14"/>
  <c r="AG14" s="1"/>
  <c r="BM28"/>
  <c r="AY28"/>
  <c r="BO20"/>
  <c r="AG20" s="1"/>
  <c r="BM19"/>
  <c r="AY19"/>
  <c r="BO18"/>
  <c r="AG18" s="1"/>
  <c r="BM15"/>
  <c r="AY15"/>
  <c r="BD183"/>
  <c r="AM12" i="9"/>
  <c r="AM12" i="13"/>
  <c r="AM12" i="14"/>
  <c r="AM12" i="15"/>
  <c r="AM12" i="11"/>
  <c r="AM12" i="12"/>
  <c r="AM12" i="10"/>
  <c r="AM12" i="8"/>
  <c r="AM12" i="7"/>
  <c r="AM12" i="3"/>
  <c r="BM205" i="2"/>
  <c r="AY205"/>
  <c r="BM201"/>
  <c r="AY201"/>
  <c r="BM195"/>
  <c r="AY195"/>
  <c r="BO191"/>
  <c r="AG191" s="1"/>
  <c r="O11"/>
  <c r="K12" i="9"/>
  <c r="K12" i="13"/>
  <c r="K12" i="14"/>
  <c r="K12" i="15"/>
  <c r="K12" i="11"/>
  <c r="K12" i="12"/>
  <c r="K12" i="10"/>
  <c r="K12" i="8"/>
  <c r="K12" i="7"/>
  <c r="K12" i="3"/>
  <c r="BC209" i="2"/>
  <c r="BJ209"/>
  <c r="BE209" s="1"/>
  <c r="BO207"/>
  <c r="AG207" s="1"/>
  <c r="BM204"/>
  <c r="AY204"/>
  <c r="BM202"/>
  <c r="AY202"/>
  <c r="BO201"/>
  <c r="AG201" s="1"/>
  <c r="BM192"/>
  <c r="AY192"/>
  <c r="BM190"/>
  <c r="AY190"/>
  <c r="BM203"/>
  <c r="AY203"/>
  <c r="BM199"/>
  <c r="AY199"/>
  <c r="BM196"/>
  <c r="AY196"/>
  <c r="BM194"/>
  <c r="AY194"/>
  <c r="BM191"/>
  <c r="AY191"/>
  <c r="BO189"/>
  <c r="AG189" s="1"/>
  <c r="BM187"/>
  <c r="AY187"/>
  <c r="BM184"/>
  <c r="AY184"/>
  <c r="BM182"/>
  <c r="AY182"/>
  <c r="BO181"/>
  <c r="AG181" s="1"/>
  <c r="BM175"/>
  <c r="AY175"/>
  <c r="BO175"/>
  <c r="AG175" s="1"/>
  <c r="BM171"/>
  <c r="AY171"/>
  <c r="BO169"/>
  <c r="AG169" s="1"/>
  <c r="BO164"/>
  <c r="AG164" s="1"/>
  <c r="BD164" s="1"/>
  <c r="BM162"/>
  <c r="AY162"/>
  <c r="BM157"/>
  <c r="AY157"/>
  <c r="BM155"/>
  <c r="AY155"/>
  <c r="BM185"/>
  <c r="AY185"/>
  <c r="BM180"/>
  <c r="AY180"/>
  <c r="BM178"/>
  <c r="AY178"/>
  <c r="BM169"/>
  <c r="AY169"/>
  <c r="BM163"/>
  <c r="AY163"/>
  <c r="BO158"/>
  <c r="AG158" s="1"/>
  <c r="BO151"/>
  <c r="AG151" s="1"/>
  <c r="BD151" s="1"/>
  <c r="BM145"/>
  <c r="AY145"/>
  <c r="BM143"/>
  <c r="AY143"/>
  <c r="BD143" s="1"/>
  <c r="BM141"/>
  <c r="AY141"/>
  <c r="BM139"/>
  <c r="AY139"/>
  <c r="BM129"/>
  <c r="AY129"/>
  <c r="BM127"/>
  <c r="AY127"/>
  <c r="BM125"/>
  <c r="AY125"/>
  <c r="BM124"/>
  <c r="AY124"/>
  <c r="BM122"/>
  <c r="AY122"/>
  <c r="BO117"/>
  <c r="AG117" s="1"/>
  <c r="BM113"/>
  <c r="AY113"/>
  <c r="BM147"/>
  <c r="AY147"/>
  <c r="BO142"/>
  <c r="AG142" s="1"/>
  <c r="BO138"/>
  <c r="AG138" s="1"/>
  <c r="BO135"/>
  <c r="AG135" s="1"/>
  <c r="BM131"/>
  <c r="AY131"/>
  <c r="BO110"/>
  <c r="AG110" s="1"/>
  <c r="BD110" s="1"/>
  <c r="BM109"/>
  <c r="AY109"/>
  <c r="BM105"/>
  <c r="AY105"/>
  <c r="BM103"/>
  <c r="AY103"/>
  <c r="BM95"/>
  <c r="AY95"/>
  <c r="BO86"/>
  <c r="AG86" s="1"/>
  <c r="BO84"/>
  <c r="AG84" s="1"/>
  <c r="BM82"/>
  <c r="AY82"/>
  <c r="BM63"/>
  <c r="AY63"/>
  <c r="BM57"/>
  <c r="AY57"/>
  <c r="BM55"/>
  <c r="AY55"/>
  <c r="BM51"/>
  <c r="AY51"/>
  <c r="BO45"/>
  <c r="AG45" s="1"/>
  <c r="BM44"/>
  <c r="AY44"/>
  <c r="BO42"/>
  <c r="AG42" s="1"/>
  <c r="BD42" s="1"/>
  <c r="BO38"/>
  <c r="AG38" s="1"/>
  <c r="BM36"/>
  <c r="AY36"/>
  <c r="BM35"/>
  <c r="AY35"/>
  <c r="BM33"/>
  <c r="AY33"/>
  <c r="BM32"/>
  <c r="AY32"/>
  <c r="BO30"/>
  <c r="AG30" s="1"/>
  <c r="BO100"/>
  <c r="AG100" s="1"/>
  <c r="BD100" s="1"/>
  <c r="BM94"/>
  <c r="AY94"/>
  <c r="BO91"/>
  <c r="AG91" s="1"/>
  <c r="BO81"/>
  <c r="AG81" s="1"/>
  <c r="BO77"/>
  <c r="AG77" s="1"/>
  <c r="BO73"/>
  <c r="AG73" s="1"/>
  <c r="BM58"/>
  <c r="AY58"/>
  <c r="BO57"/>
  <c r="AG57" s="1"/>
  <c r="BO53"/>
  <c r="AG53" s="1"/>
  <c r="BO40"/>
  <c r="AG40" s="1"/>
  <c r="BO29"/>
  <c r="AG29" s="1"/>
  <c r="BD29" s="1"/>
  <c r="BM24"/>
  <c r="AY24"/>
  <c r="BO21"/>
  <c r="AG21" s="1"/>
  <c r="BO19"/>
  <c r="AG19" s="1"/>
  <c r="BO17"/>
  <c r="AG17" s="1"/>
  <c r="BO25"/>
  <c r="AG25" s="1"/>
  <c r="BM21"/>
  <c r="AY21"/>
  <c r="BM20"/>
  <c r="AY20"/>
  <c r="BD201"/>
  <c r="BD191"/>
  <c r="BJ191" s="1"/>
  <c r="BE191" s="1"/>
  <c r="BD175"/>
  <c r="BD135"/>
  <c r="BD124"/>
  <c r="BD104"/>
  <c r="BJ104" s="1"/>
  <c r="BE104" s="1"/>
  <c r="BD57"/>
  <c r="AK12" i="9"/>
  <c r="AK12" i="13"/>
  <c r="AK12" i="14"/>
  <c r="AK12" i="15"/>
  <c r="AK12" i="11"/>
  <c r="AK12" i="12"/>
  <c r="AK12" i="10"/>
  <c r="AK12" i="8"/>
  <c r="AK12" i="7"/>
  <c r="AK12" i="3"/>
  <c r="F12" i="9"/>
  <c r="F12" i="10"/>
  <c r="F12" i="13"/>
  <c r="F12" i="14"/>
  <c r="F12" i="15"/>
  <c r="F12" i="11"/>
  <c r="F12" i="12"/>
  <c r="F12" i="8"/>
  <c r="F12" i="7"/>
  <c r="F12" i="3"/>
  <c r="Q12" i="9"/>
  <c r="Q12" i="13"/>
  <c r="Q12" i="14"/>
  <c r="Q12" i="15"/>
  <c r="Q12" i="11"/>
  <c r="Q12" i="12"/>
  <c r="Q12" i="10"/>
  <c r="Q12" i="8"/>
  <c r="Q12" i="7"/>
  <c r="Q12" i="3"/>
  <c r="AC12" i="9"/>
  <c r="AC12" i="13"/>
  <c r="AC12" i="14"/>
  <c r="AC12" i="15"/>
  <c r="AC12" i="11"/>
  <c r="AC12" i="12"/>
  <c r="AC12" i="10"/>
  <c r="AC12" i="8"/>
  <c r="AC12" i="7"/>
  <c r="AC12" i="3"/>
  <c r="AD195" i="2"/>
  <c r="AD204"/>
  <c r="AD203"/>
  <c r="AD198"/>
  <c r="AD192"/>
  <c r="AD190"/>
  <c r="AD188"/>
  <c r="AD180"/>
  <c r="AD178"/>
  <c r="AD172"/>
  <c r="AD170"/>
  <c r="AD161"/>
  <c r="AD153"/>
  <c r="AD187"/>
  <c r="AD179"/>
  <c r="AD171"/>
  <c r="AD149"/>
  <c r="AD137"/>
  <c r="AD133"/>
  <c r="AD123"/>
  <c r="AD121"/>
  <c r="AD112"/>
  <c r="AD148"/>
  <c r="AD147"/>
  <c r="AD136"/>
  <c r="AD132"/>
  <c r="AD131"/>
  <c r="AD101"/>
  <c r="AD94"/>
  <c r="AD63"/>
  <c r="AD51"/>
  <c r="AD109"/>
  <c r="AD102"/>
  <c r="AD88"/>
  <c r="AD87"/>
  <c r="AD80"/>
  <c r="AD76"/>
  <c r="AD72"/>
  <c r="AD68"/>
  <c r="AD62"/>
  <c r="AD59"/>
  <c r="AD58"/>
  <c r="O13"/>
  <c r="K14" i="3"/>
  <c r="O12" i="2"/>
  <c r="K13" i="3"/>
  <c r="AA11" i="2"/>
  <c r="BD207"/>
  <c r="AD205"/>
  <c r="AY189"/>
  <c r="BD165"/>
  <c r="BL181"/>
  <c r="BL173"/>
  <c r="BD115"/>
  <c r="BJ115" s="1"/>
  <c r="BE115" s="1"/>
  <c r="AD168"/>
  <c r="AD118"/>
  <c r="BD117"/>
  <c r="BL116"/>
  <c r="AD98"/>
  <c r="BL96"/>
  <c r="BO46"/>
  <c r="AG46" s="1"/>
  <c r="BD43"/>
  <c r="BL38"/>
  <c r="BL37"/>
  <c r="AD36"/>
  <c r="BO35"/>
  <c r="AG35" s="1"/>
  <c r="BD34"/>
  <c r="BJ34" s="1"/>
  <c r="BE34" s="1"/>
  <c r="AD33"/>
  <c r="BO32"/>
  <c r="AG32" s="1"/>
  <c r="BD20"/>
  <c r="BJ20" s="1"/>
  <c r="BE20" s="1"/>
  <c r="BL50"/>
  <c r="BL45"/>
  <c r="AD24"/>
  <c r="BD23"/>
  <c r="BJ23" s="1"/>
  <c r="BE23" s="1"/>
  <c r="BD21"/>
  <c r="BD19"/>
  <c r="AY16"/>
  <c r="BL12"/>
  <c r="BL25"/>
  <c r="BL17"/>
  <c r="D12" i="9"/>
  <c r="D12" i="10"/>
  <c r="D12" i="13"/>
  <c r="D12" i="14"/>
  <c r="D12" i="15"/>
  <c r="D12" i="11"/>
  <c r="D12" i="12"/>
  <c r="D12" i="8"/>
  <c r="D12" i="7"/>
  <c r="D12" i="3"/>
  <c r="H12" i="9"/>
  <c r="H12" i="10"/>
  <c r="H12" i="13"/>
  <c r="H12" i="14"/>
  <c r="H12" i="15"/>
  <c r="H12" i="11"/>
  <c r="H12" i="12"/>
  <c r="H12" i="8"/>
  <c r="H12" i="7"/>
  <c r="H12" i="3"/>
  <c r="X12" i="9"/>
  <c r="X12" i="10"/>
  <c r="X12" i="13"/>
  <c r="X12" i="14"/>
  <c r="X12" i="15"/>
  <c r="X12" i="11"/>
  <c r="X12" i="12"/>
  <c r="X12" i="8"/>
  <c r="X12" i="7"/>
  <c r="X12" i="3"/>
  <c r="Z12" i="9"/>
  <c r="Z12" i="10"/>
  <c r="Z12" i="13"/>
  <c r="Z12" i="14"/>
  <c r="Z12" i="15"/>
  <c r="Z12" i="11"/>
  <c r="Z12" i="12"/>
  <c r="Z12" i="8"/>
  <c r="Z12" i="7"/>
  <c r="Z12" i="3"/>
  <c r="AD199" i="2"/>
  <c r="C12" i="9"/>
  <c r="C12" i="13"/>
  <c r="C12" i="14"/>
  <c r="C12" i="15"/>
  <c r="C12" i="11"/>
  <c r="C12" i="12"/>
  <c r="C12" i="10"/>
  <c r="C12" i="8"/>
  <c r="C12" i="7"/>
  <c r="C12" i="3"/>
  <c r="AQ11" i="2"/>
  <c r="E12" i="9"/>
  <c r="E12" i="13"/>
  <c r="E12" i="14"/>
  <c r="E12" i="15"/>
  <c r="E12" i="11"/>
  <c r="E12" i="12"/>
  <c r="E12" i="10"/>
  <c r="E12" i="8"/>
  <c r="E12" i="7"/>
  <c r="E12" i="3"/>
  <c r="AI11" i="2"/>
  <c r="G12" i="9"/>
  <c r="G12" i="13"/>
  <c r="G12" i="14"/>
  <c r="G12" i="15"/>
  <c r="G12" i="11"/>
  <c r="G12" i="12"/>
  <c r="G12" i="10"/>
  <c r="G12" i="8"/>
  <c r="G12" i="7"/>
  <c r="G12" i="3"/>
  <c r="I12" i="9"/>
  <c r="I12" i="13"/>
  <c r="I12" i="14"/>
  <c r="I12" i="15"/>
  <c r="I12" i="11"/>
  <c r="I12" i="12"/>
  <c r="I12" i="10"/>
  <c r="I12" i="8"/>
  <c r="I12" i="7"/>
  <c r="I12" i="3"/>
  <c r="L12" i="9"/>
  <c r="L12" i="10"/>
  <c r="L12" i="13"/>
  <c r="L12" i="14"/>
  <c r="L12" i="15"/>
  <c r="L12" i="11"/>
  <c r="L12" i="12"/>
  <c r="L12" i="8"/>
  <c r="L12" i="7"/>
  <c r="L12" i="3"/>
  <c r="U12" i="9"/>
  <c r="U12" i="13"/>
  <c r="U12" i="14"/>
  <c r="U12" i="15"/>
  <c r="U12" i="11"/>
  <c r="U12" i="12"/>
  <c r="U12" i="10"/>
  <c r="U12" i="8"/>
  <c r="U12" i="7"/>
  <c r="U12" i="3"/>
  <c r="AD200" i="2"/>
  <c r="AD196"/>
  <c r="AD194"/>
  <c r="BJ208"/>
  <c r="BE208" s="1"/>
  <c r="BO208"/>
  <c r="AG208" s="1"/>
  <c r="BD208" s="1"/>
  <c r="AD206"/>
  <c r="AD202"/>
  <c r="AD186"/>
  <c r="AD157"/>
  <c r="AD184"/>
  <c r="AD182"/>
  <c r="AD176"/>
  <c r="AD174"/>
  <c r="AD160"/>
  <c r="AD159"/>
  <c r="AD156"/>
  <c r="AD155"/>
  <c r="AD152"/>
  <c r="AD150"/>
  <c r="AD145"/>
  <c r="AD141"/>
  <c r="AD129"/>
  <c r="AD122"/>
  <c r="AD113"/>
  <c r="AD111"/>
  <c r="AD144"/>
  <c r="AD140"/>
  <c r="AD139"/>
  <c r="AD128"/>
  <c r="AD127"/>
  <c r="AD126"/>
  <c r="AD125"/>
  <c r="AD120"/>
  <c r="AD103"/>
  <c r="AD89"/>
  <c r="AD52"/>
  <c r="AD107"/>
  <c r="AD106"/>
  <c r="AD105"/>
  <c r="AD95"/>
  <c r="AD92"/>
  <c r="AD90"/>
  <c r="AD85"/>
  <c r="AD82"/>
  <c r="AD78"/>
  <c r="AD74"/>
  <c r="AD70"/>
  <c r="AD69"/>
  <c r="AD66"/>
  <c r="AD65"/>
  <c r="AD61"/>
  <c r="AD56"/>
  <c r="AD55"/>
  <c r="AD54"/>
  <c r="U13"/>
  <c r="Q14" i="3"/>
  <c r="Z14"/>
  <c r="Z13"/>
  <c r="T11" i="2"/>
  <c r="AF11"/>
  <c r="BO193"/>
  <c r="AG193" s="1"/>
  <c r="BD193" s="1"/>
  <c r="BO197"/>
  <c r="AG197" s="1"/>
  <c r="BD197" s="1"/>
  <c r="BO185"/>
  <c r="AG185" s="1"/>
  <c r="BD163"/>
  <c r="BJ163" s="1"/>
  <c r="BE163" s="1"/>
  <c r="BD185"/>
  <c r="BD177"/>
  <c r="BJ177" s="1"/>
  <c r="BE177" s="1"/>
  <c r="BD169"/>
  <c r="BO167"/>
  <c r="AG167" s="1"/>
  <c r="BD167" s="1"/>
  <c r="BO166"/>
  <c r="AG166" s="1"/>
  <c r="BD166" s="1"/>
  <c r="BO162"/>
  <c r="AG162" s="1"/>
  <c r="BD162" s="1"/>
  <c r="BO119"/>
  <c r="AG119" s="1"/>
  <c r="BD119" s="1"/>
  <c r="BD97"/>
  <c r="AD99"/>
  <c r="BL48"/>
  <c r="BO47"/>
  <c r="AG47" s="1"/>
  <c r="BD47" s="1"/>
  <c r="BO44"/>
  <c r="AG44" s="1"/>
  <c r="BD44" s="1"/>
  <c r="AD41"/>
  <c r="AD39"/>
  <c r="BD35"/>
  <c r="BD32"/>
  <c r="BO28"/>
  <c r="AG28" s="1"/>
  <c r="BD28" s="1"/>
  <c r="BL27"/>
  <c r="BO16"/>
  <c r="AG16" s="1"/>
  <c r="BD16"/>
  <c r="BJ16" s="1"/>
  <c r="BE16" s="1"/>
  <c r="BD15"/>
  <c r="C11"/>
  <c r="Y11" s="1"/>
  <c r="A11"/>
  <c r="BF10"/>
  <c r="BB10"/>
  <c r="BA10"/>
  <c r="AZ10"/>
  <c r="AX10"/>
  <c r="AU10"/>
  <c r="AS10"/>
  <c r="AP10"/>
  <c r="AN10"/>
  <c r="AL10"/>
  <c r="AJ10"/>
  <c r="AH10"/>
  <c r="AC10"/>
  <c r="AA10"/>
  <c r="Z10"/>
  <c r="Y10"/>
  <c r="Q10"/>
  <c r="N10"/>
  <c r="M10"/>
  <c r="L10"/>
  <c r="K10"/>
  <c r="J10"/>
  <c r="I10"/>
  <c r="H10"/>
  <c r="AQ10" s="1"/>
  <c r="G10"/>
  <c r="T10" s="1"/>
  <c r="F10"/>
  <c r="U10" s="1"/>
  <c r="E10"/>
  <c r="D10"/>
  <c r="C10"/>
  <c r="AO10" s="1"/>
  <c r="A10"/>
  <c r="AJ11" i="9" l="1"/>
  <c r="AJ11" i="10"/>
  <c r="AJ11" i="13"/>
  <c r="AJ11" i="14"/>
  <c r="AJ11" i="15"/>
  <c r="AJ11" i="11"/>
  <c r="AJ11" i="12"/>
  <c r="AJ11" i="8"/>
  <c r="AJ11" i="7"/>
  <c r="AJ11" i="3"/>
  <c r="T12" i="9"/>
  <c r="T12" i="10"/>
  <c r="T12" i="13"/>
  <c r="T12" i="14"/>
  <c r="T12" i="15"/>
  <c r="T12" i="11"/>
  <c r="T12" i="12"/>
  <c r="T12" i="8"/>
  <c r="T12" i="7"/>
  <c r="T12" i="3"/>
  <c r="BJ44" i="2"/>
  <c r="BE44" s="1"/>
  <c r="BC44" s="1"/>
  <c r="BJ162"/>
  <c r="BE162" s="1"/>
  <c r="BC162" s="1"/>
  <c r="BJ167"/>
  <c r="BE167" s="1"/>
  <c r="BC167" s="1"/>
  <c r="BJ197"/>
  <c r="BE197" s="1"/>
  <c r="BC197" s="1"/>
  <c r="BJ29"/>
  <c r="BE29" s="1"/>
  <c r="BC29" s="1"/>
  <c r="BJ100"/>
  <c r="BE100" s="1"/>
  <c r="BC100" s="1"/>
  <c r="BJ143"/>
  <c r="BE143" s="1"/>
  <c r="BC143" s="1"/>
  <c r="BJ151"/>
  <c r="BE151" s="1"/>
  <c r="BC151" s="1"/>
  <c r="BJ164"/>
  <c r="BE164" s="1"/>
  <c r="BC164" s="1"/>
  <c r="O11" i="9"/>
  <c r="O11" i="10"/>
  <c r="O11" i="13"/>
  <c r="O11" i="14"/>
  <c r="O11" i="15"/>
  <c r="O11" i="11"/>
  <c r="O11" i="12"/>
  <c r="O11" i="8"/>
  <c r="O11" i="7"/>
  <c r="O11" i="3"/>
  <c r="P11" i="9"/>
  <c r="P11" i="10"/>
  <c r="P11" i="13"/>
  <c r="P11" i="14"/>
  <c r="P11" i="15"/>
  <c r="P11" i="11"/>
  <c r="P11" i="12"/>
  <c r="P11" i="8"/>
  <c r="P11" i="7"/>
  <c r="P11" i="3"/>
  <c r="AL11" i="9"/>
  <c r="AL11" i="10"/>
  <c r="AL11" i="13"/>
  <c r="AL11" i="14"/>
  <c r="AL11" i="15"/>
  <c r="AL11" i="11"/>
  <c r="AL11" i="12"/>
  <c r="AL11" i="8"/>
  <c r="AL11" i="7"/>
  <c r="AL11" i="3"/>
  <c r="BC28" i="2"/>
  <c r="BJ28"/>
  <c r="BE28" s="1"/>
  <c r="BC47"/>
  <c r="BJ47"/>
  <c r="BE47" s="1"/>
  <c r="BC119"/>
  <c r="BJ119"/>
  <c r="BE119" s="1"/>
  <c r="BC166"/>
  <c r="BJ166"/>
  <c r="BE166" s="1"/>
  <c r="BJ193"/>
  <c r="BE193" s="1"/>
  <c r="BC193" s="1"/>
  <c r="BJ42"/>
  <c r="BE42" s="1"/>
  <c r="BC42" s="1"/>
  <c r="BJ110"/>
  <c r="BE110" s="1"/>
  <c r="BC110" s="1"/>
  <c r="BJ67"/>
  <c r="BE67" s="1"/>
  <c r="BC67" s="1"/>
  <c r="BJ93"/>
  <c r="BE93" s="1"/>
  <c r="BC93" s="1"/>
  <c r="BJ108"/>
  <c r="BE108" s="1"/>
  <c r="BC108" s="1"/>
  <c r="E11" i="9"/>
  <c r="E31" s="1"/>
  <c r="E11" i="10"/>
  <c r="E11" i="13"/>
  <c r="E11" i="14"/>
  <c r="E11" i="15"/>
  <c r="E11" i="11"/>
  <c r="E11" i="12"/>
  <c r="E11" i="8"/>
  <c r="E11" i="7"/>
  <c r="E11" i="3"/>
  <c r="I11" i="9"/>
  <c r="I31" s="1"/>
  <c r="I11" i="10"/>
  <c r="I11" i="13"/>
  <c r="I11" i="14"/>
  <c r="I11" i="15"/>
  <c r="I11" i="11"/>
  <c r="I11" i="12"/>
  <c r="I11" i="8"/>
  <c r="I11" i="7"/>
  <c r="I11" i="3"/>
  <c r="T11" i="9"/>
  <c r="T31" s="1"/>
  <c r="T11" i="10"/>
  <c r="T11" i="13"/>
  <c r="T11" i="14"/>
  <c r="T11" i="15"/>
  <c r="T11" i="11"/>
  <c r="T11" i="12"/>
  <c r="T11" i="8"/>
  <c r="T11" i="7"/>
  <c r="T11" i="3"/>
  <c r="T31" s="1"/>
  <c r="X11" i="9"/>
  <c r="X31" s="1"/>
  <c r="X11" i="10"/>
  <c r="X11" i="13"/>
  <c r="X11" i="14"/>
  <c r="X11" i="15"/>
  <c r="X11" i="11"/>
  <c r="X11" i="12"/>
  <c r="X11" i="8"/>
  <c r="X11" i="7"/>
  <c r="X11" i="3"/>
  <c r="X31" s="1"/>
  <c r="AE11" i="9"/>
  <c r="AE11" i="10"/>
  <c r="AE11" i="13"/>
  <c r="AE11" i="14"/>
  <c r="AE11" i="15"/>
  <c r="AE11" i="11"/>
  <c r="AE11" i="12"/>
  <c r="AE11" i="8"/>
  <c r="AE11" i="7"/>
  <c r="AE11" i="3"/>
  <c r="AK11" i="9"/>
  <c r="AK31" s="1"/>
  <c r="AK11" i="10"/>
  <c r="AK11" i="13"/>
  <c r="AK11" i="14"/>
  <c r="AK11" i="15"/>
  <c r="AK11" i="11"/>
  <c r="AK11" i="12"/>
  <c r="AK11" i="8"/>
  <c r="AK11" i="7"/>
  <c r="AK11" i="3"/>
  <c r="AK31" s="1"/>
  <c r="AS11" i="9"/>
  <c r="AS31" s="1"/>
  <c r="AS11" i="10"/>
  <c r="AS11" i="13"/>
  <c r="AS11" i="14"/>
  <c r="AS11" i="15"/>
  <c r="AS11" i="11"/>
  <c r="AS11" i="12"/>
  <c r="AS11" i="8"/>
  <c r="AS11" i="7"/>
  <c r="AS11" i="3"/>
  <c r="AS31" s="1"/>
  <c r="AY11" i="9"/>
  <c r="AY11" i="10"/>
  <c r="AY11" i="13"/>
  <c r="AY11" i="14"/>
  <c r="AY11" i="15"/>
  <c r="AY11" i="11"/>
  <c r="AY11" i="12"/>
  <c r="AY11" i="8"/>
  <c r="AY11" i="7"/>
  <c r="AY11" i="3"/>
  <c r="BM27" i="2"/>
  <c r="AY27"/>
  <c r="BD27" s="1"/>
  <c r="BO41"/>
  <c r="AG41" s="1"/>
  <c r="BD41" s="1"/>
  <c r="O12" i="9"/>
  <c r="O12" i="13"/>
  <c r="O12" i="14"/>
  <c r="O12" i="15"/>
  <c r="O12" i="11"/>
  <c r="O12" i="12"/>
  <c r="O12" i="10"/>
  <c r="O12" i="8"/>
  <c r="O12" i="7"/>
  <c r="O12" i="3"/>
  <c r="P14"/>
  <c r="BL13" i="2"/>
  <c r="BO55"/>
  <c r="AG55" s="1"/>
  <c r="BD55" s="1"/>
  <c r="BO61"/>
  <c r="AG61" s="1"/>
  <c r="BO66"/>
  <c r="AG66" s="1"/>
  <c r="BO74"/>
  <c r="AG74" s="1"/>
  <c r="D11" i="9"/>
  <c r="D11" i="10"/>
  <c r="D11" i="13"/>
  <c r="D11" i="14"/>
  <c r="D11" i="15"/>
  <c r="D11" i="11"/>
  <c r="D11" i="12"/>
  <c r="D11" i="8"/>
  <c r="D11" i="7"/>
  <c r="D11" i="3"/>
  <c r="F11" i="9"/>
  <c r="F31" s="1"/>
  <c r="F11" i="10"/>
  <c r="F11" i="13"/>
  <c r="F11" i="14"/>
  <c r="F11" i="15"/>
  <c r="F11" i="11"/>
  <c r="F11" i="12"/>
  <c r="F11" i="8"/>
  <c r="F11" i="7"/>
  <c r="F11" i="3"/>
  <c r="H11" i="9"/>
  <c r="H31" s="1"/>
  <c r="H11" i="10"/>
  <c r="H11" i="13"/>
  <c r="H11" i="14"/>
  <c r="H11" i="15"/>
  <c r="H11" i="11"/>
  <c r="H11" i="12"/>
  <c r="H11" i="8"/>
  <c r="H11" i="7"/>
  <c r="H11" i="3"/>
  <c r="U11" i="9"/>
  <c r="U31" s="1"/>
  <c r="U11" i="10"/>
  <c r="U11" i="13"/>
  <c r="U11" i="14"/>
  <c r="U11" i="15"/>
  <c r="U11" i="11"/>
  <c r="U11" i="12"/>
  <c r="U11" i="8"/>
  <c r="U11" i="7"/>
  <c r="U11" i="3"/>
  <c r="U31" s="1"/>
  <c r="AP11" i="9"/>
  <c r="AP31" s="1"/>
  <c r="AP11" i="10"/>
  <c r="AP11" i="13"/>
  <c r="AP11" i="14"/>
  <c r="AP11" i="15"/>
  <c r="AP11" i="11"/>
  <c r="AP11" i="12"/>
  <c r="AP11" i="8"/>
  <c r="AP11" i="7"/>
  <c r="AP11" i="3"/>
  <c r="AP31" s="1"/>
  <c r="AU11" i="9"/>
  <c r="AU31" s="1"/>
  <c r="AR20" i="16" s="1"/>
  <c r="AU11" i="10"/>
  <c r="AU11" i="13"/>
  <c r="AU11" i="14"/>
  <c r="AU11" i="15"/>
  <c r="AU11" i="11"/>
  <c r="AU11" i="12"/>
  <c r="AU11" i="8"/>
  <c r="AU11" i="7"/>
  <c r="AU11" i="3"/>
  <c r="AU31" s="1"/>
  <c r="BO39" i="2"/>
  <c r="AG39" s="1"/>
  <c r="BD39" s="1"/>
  <c r="BM48"/>
  <c r="AY48"/>
  <c r="BD48" s="1"/>
  <c r="BO99"/>
  <c r="AG99" s="1"/>
  <c r="BD99" s="1"/>
  <c r="AD12" i="9"/>
  <c r="AD12" i="10"/>
  <c r="AD12" i="13"/>
  <c r="AD12" i="14"/>
  <c r="AD12" i="15"/>
  <c r="AD12" i="11"/>
  <c r="AD12" i="12"/>
  <c r="AD12" i="8"/>
  <c r="AD12" i="7"/>
  <c r="AD12" i="3"/>
  <c r="BM25" i="2"/>
  <c r="AY25"/>
  <c r="BD25" s="1"/>
  <c r="BO24"/>
  <c r="AG24" s="1"/>
  <c r="BD24" s="1"/>
  <c r="BM45"/>
  <c r="AY45"/>
  <c r="BD45" s="1"/>
  <c r="BO33"/>
  <c r="AG33" s="1"/>
  <c r="BD33" s="1"/>
  <c r="BM37"/>
  <c r="AY37"/>
  <c r="BD37" s="1"/>
  <c r="BM96"/>
  <c r="AY96"/>
  <c r="BD96" s="1"/>
  <c r="BO168"/>
  <c r="AG168" s="1"/>
  <c r="BD168" s="1"/>
  <c r="BM181"/>
  <c r="AY181"/>
  <c r="BD181" s="1"/>
  <c r="J12" i="9"/>
  <c r="J12" i="10"/>
  <c r="J12" i="13"/>
  <c r="J12" i="14"/>
  <c r="J12" i="15"/>
  <c r="J12" i="11"/>
  <c r="J12" i="12"/>
  <c r="J12" i="8"/>
  <c r="J12" i="7"/>
  <c r="J12" i="3"/>
  <c r="AE10" i="2"/>
  <c r="P10"/>
  <c r="V10"/>
  <c r="X10"/>
  <c r="AB10"/>
  <c r="AF10"/>
  <c r="AI10"/>
  <c r="AK10"/>
  <c r="AM10"/>
  <c r="BC208"/>
  <c r="BJ15"/>
  <c r="BE15" s="1"/>
  <c r="BC15" s="1"/>
  <c r="BJ32"/>
  <c r="BE32" s="1"/>
  <c r="BC32" s="1"/>
  <c r="BJ43"/>
  <c r="BE43" s="1"/>
  <c r="BC43" s="1"/>
  <c r="BC124"/>
  <c r="BD189"/>
  <c r="BJ97"/>
  <c r="BE97" s="1"/>
  <c r="BC97" s="1"/>
  <c r="BJ124"/>
  <c r="BE124" s="1"/>
  <c r="BJ165"/>
  <c r="BE165" s="1"/>
  <c r="BC165" s="1"/>
  <c r="BJ183"/>
  <c r="BE183" s="1"/>
  <c r="BC183" s="1"/>
  <c r="C43" i="4"/>
  <c r="A32"/>
  <c r="C30"/>
  <c r="A26"/>
  <c r="A25"/>
  <c r="A23"/>
  <c r="A22"/>
  <c r="A21"/>
  <c r="A20"/>
  <c r="A19"/>
  <c r="A18"/>
  <c r="A17"/>
  <c r="A15"/>
  <c r="A14"/>
  <c r="A13"/>
  <c r="A12"/>
  <c r="C11" s="1"/>
  <c r="B9"/>
  <c r="B8"/>
  <c r="B7"/>
  <c r="D8"/>
  <c r="A35"/>
  <c r="A33"/>
  <c r="C31"/>
  <c r="C28"/>
  <c r="C26"/>
  <c r="C25"/>
  <c r="C24"/>
  <c r="C23"/>
  <c r="C22"/>
  <c r="C21"/>
  <c r="C20"/>
  <c r="C19"/>
  <c r="C18"/>
  <c r="C17"/>
  <c r="C16"/>
  <c r="C14"/>
  <c r="C12"/>
  <c r="A11"/>
  <c r="D7"/>
  <c r="C11" i="9"/>
  <c r="C11" i="10"/>
  <c r="C11" i="13"/>
  <c r="C11" i="14"/>
  <c r="C11" i="15"/>
  <c r="C11" i="11"/>
  <c r="C11" i="12"/>
  <c r="C11" i="8"/>
  <c r="C11" i="7"/>
  <c r="C11" i="3"/>
  <c r="G11" i="9"/>
  <c r="G31" s="1"/>
  <c r="G11" i="10"/>
  <c r="G11" i="13"/>
  <c r="G11" i="14"/>
  <c r="G11" i="15"/>
  <c r="G11" i="11"/>
  <c r="G11" i="12"/>
  <c r="G11" i="8"/>
  <c r="G11" i="7"/>
  <c r="G11" i="3"/>
  <c r="L11" i="9"/>
  <c r="L31" s="1"/>
  <c r="L11" i="10"/>
  <c r="L11" i="13"/>
  <c r="L11" i="14"/>
  <c r="L11" i="15"/>
  <c r="L11" i="11"/>
  <c r="L11" i="12"/>
  <c r="L11" i="8"/>
  <c r="L11" i="7"/>
  <c r="L11" i="3"/>
  <c r="L31" s="1"/>
  <c r="V11" i="9"/>
  <c r="V11" i="10"/>
  <c r="V11" i="13"/>
  <c r="V11" i="14"/>
  <c r="V11" i="15"/>
  <c r="V11" i="11"/>
  <c r="V11" i="12"/>
  <c r="V11" i="8"/>
  <c r="V11" i="7"/>
  <c r="V11" i="3"/>
  <c r="AC11" i="9"/>
  <c r="AC31" s="1"/>
  <c r="AC11" i="10"/>
  <c r="AC11" i="13"/>
  <c r="AC11" i="14"/>
  <c r="AC11" i="15"/>
  <c r="AC11" i="11"/>
  <c r="AC11" i="12"/>
  <c r="AC11" i="8"/>
  <c r="AC11" i="7"/>
  <c r="AC11" i="3"/>
  <c r="AC31" s="1"/>
  <c r="AG11" i="9"/>
  <c r="AG11" i="10"/>
  <c r="AG11" i="13"/>
  <c r="AG11" i="14"/>
  <c r="AG11" i="15"/>
  <c r="AG11" i="11"/>
  <c r="AG11" i="12"/>
  <c r="AG11" i="8"/>
  <c r="AG11" i="7"/>
  <c r="AG11" i="3"/>
  <c r="AI11" i="9"/>
  <c r="AI31" s="1"/>
  <c r="AF20" i="16" s="1"/>
  <c r="AI11" i="10"/>
  <c r="AI11" i="13"/>
  <c r="AI11" i="14"/>
  <c r="AI11" i="15"/>
  <c r="AI11" i="11"/>
  <c r="AI11" i="12"/>
  <c r="AI11" i="8"/>
  <c r="AI11" i="7"/>
  <c r="AI11" i="3"/>
  <c r="AI31" s="1"/>
  <c r="AR10" i="2"/>
  <c r="AN11" i="9"/>
  <c r="AN31" s="1"/>
  <c r="AN11" i="10"/>
  <c r="AN11" i="13"/>
  <c r="AN11" i="14"/>
  <c r="AN11" i="15"/>
  <c r="AN11" i="11"/>
  <c r="AN11" i="12"/>
  <c r="AN11" i="8"/>
  <c r="AN11" i="7"/>
  <c r="AN11" i="3"/>
  <c r="AN31" s="1"/>
  <c r="AO11" i="2"/>
  <c r="AM11"/>
  <c r="AL11"/>
  <c r="AJ11"/>
  <c r="AK11"/>
  <c r="AB11"/>
  <c r="W11"/>
  <c r="U11"/>
  <c r="X11"/>
  <c r="AA12" i="9"/>
  <c r="AA12" i="13"/>
  <c r="AA12" i="14"/>
  <c r="AA12" i="15"/>
  <c r="AA12" i="11"/>
  <c r="AA12" i="12"/>
  <c r="AA12" i="10"/>
  <c r="AA12" i="8"/>
  <c r="AA12" i="7"/>
  <c r="AA12" i="3"/>
  <c r="BO54" i="2"/>
  <c r="AG54" s="1"/>
  <c r="BO56"/>
  <c r="AG56" s="1"/>
  <c r="BJ65"/>
  <c r="BE65" s="1"/>
  <c r="BO65"/>
  <c r="AG65" s="1"/>
  <c r="BD65" s="1"/>
  <c r="BJ69"/>
  <c r="BE69" s="1"/>
  <c r="BO69"/>
  <c r="AG69" s="1"/>
  <c r="BD69" s="1"/>
  <c r="BO70"/>
  <c r="AG70" s="1"/>
  <c r="BO78"/>
  <c r="AG78" s="1"/>
  <c r="BJ82"/>
  <c r="BE82" s="1"/>
  <c r="BO82"/>
  <c r="AG82" s="1"/>
  <c r="BD82" s="1"/>
  <c r="BJ85"/>
  <c r="BE85" s="1"/>
  <c r="BO85"/>
  <c r="AG85" s="1"/>
  <c r="BD85" s="1"/>
  <c r="BO90"/>
  <c r="AG90" s="1"/>
  <c r="BO92"/>
  <c r="AG92" s="1"/>
  <c r="BJ95"/>
  <c r="BE95" s="1"/>
  <c r="BO95"/>
  <c r="AG95" s="1"/>
  <c r="BD95" s="1"/>
  <c r="BJ105"/>
  <c r="BE105" s="1"/>
  <c r="BO105"/>
  <c r="AG105" s="1"/>
  <c r="BD105" s="1"/>
  <c r="BJ106"/>
  <c r="BE106" s="1"/>
  <c r="BO106"/>
  <c r="AG106" s="1"/>
  <c r="BD106" s="1"/>
  <c r="BO107"/>
  <c r="AG107" s="1"/>
  <c r="BJ52"/>
  <c r="BE52" s="1"/>
  <c r="BO52"/>
  <c r="AG52" s="1"/>
  <c r="BD52" s="1"/>
  <c r="BJ89"/>
  <c r="BE89" s="1"/>
  <c r="BO89"/>
  <c r="AG89" s="1"/>
  <c r="BD89" s="1"/>
  <c r="BJ103"/>
  <c r="BE103" s="1"/>
  <c r="BO103"/>
  <c r="AG103" s="1"/>
  <c r="BD103" s="1"/>
  <c r="BO120"/>
  <c r="AG120" s="1"/>
  <c r="BJ125"/>
  <c r="BE125" s="1"/>
  <c r="BO125"/>
  <c r="AG125" s="1"/>
  <c r="BD125" s="1"/>
  <c r="BJ126"/>
  <c r="BE126" s="1"/>
  <c r="BO126"/>
  <c r="AG126" s="1"/>
  <c r="BD126" s="1"/>
  <c r="BJ127"/>
  <c r="BE127" s="1"/>
  <c r="BO127"/>
  <c r="AG127" s="1"/>
  <c r="BD127" s="1"/>
  <c r="BO128"/>
  <c r="AG128" s="1"/>
  <c r="BJ139"/>
  <c r="BE139" s="1"/>
  <c r="BO139"/>
  <c r="AG139" s="1"/>
  <c r="BD139" s="1"/>
  <c r="BO140"/>
  <c r="AG140" s="1"/>
  <c r="BO144"/>
  <c r="AG144" s="1"/>
  <c r="BJ111"/>
  <c r="BE111" s="1"/>
  <c r="BO111"/>
  <c r="AG111" s="1"/>
  <c r="BD111" s="1"/>
  <c r="BJ113"/>
  <c r="BE113" s="1"/>
  <c r="BO113"/>
  <c r="AG113" s="1"/>
  <c r="BD113" s="1"/>
  <c r="BJ122"/>
  <c r="BE122" s="1"/>
  <c r="BO122"/>
  <c r="AG122" s="1"/>
  <c r="BD122" s="1"/>
  <c r="BJ129"/>
  <c r="BE129" s="1"/>
  <c r="BO129"/>
  <c r="AG129" s="1"/>
  <c r="BD129" s="1"/>
  <c r="BJ141"/>
  <c r="BE141" s="1"/>
  <c r="BO141"/>
  <c r="AG141" s="1"/>
  <c r="BD141" s="1"/>
  <c r="BJ145"/>
  <c r="BE145" s="1"/>
  <c r="BO145"/>
  <c r="AG145" s="1"/>
  <c r="BD145" s="1"/>
  <c r="BO150"/>
  <c r="AG150" s="1"/>
  <c r="BO152"/>
  <c r="AG152" s="1"/>
  <c r="BJ155"/>
  <c r="BE155" s="1"/>
  <c r="BO155"/>
  <c r="AG155" s="1"/>
  <c r="BD155" s="1"/>
  <c r="BO156"/>
  <c r="AG156" s="1"/>
  <c r="BJ159"/>
  <c r="BE159" s="1"/>
  <c r="BO159"/>
  <c r="AG159" s="1"/>
  <c r="BD159" s="1"/>
  <c r="BO160"/>
  <c r="AG160" s="1"/>
  <c r="BJ174"/>
  <c r="BE174" s="1"/>
  <c r="BO174"/>
  <c r="AG174" s="1"/>
  <c r="BD174" s="1"/>
  <c r="BJ176"/>
  <c r="BE176" s="1"/>
  <c r="BO176"/>
  <c r="AG176" s="1"/>
  <c r="BD176" s="1"/>
  <c r="BO182"/>
  <c r="AG182" s="1"/>
  <c r="BD182" s="1"/>
  <c r="BJ182" s="1"/>
  <c r="BE182" s="1"/>
  <c r="BO184"/>
  <c r="AG184" s="1"/>
  <c r="BD184" s="1"/>
  <c r="BJ184" s="1"/>
  <c r="BE184" s="1"/>
  <c r="BO157"/>
  <c r="AG157" s="1"/>
  <c r="BD157" s="1"/>
  <c r="BJ157" s="1"/>
  <c r="BE157" s="1"/>
  <c r="BO186"/>
  <c r="AG186" s="1"/>
  <c r="BD186" s="1"/>
  <c r="BJ186" s="1"/>
  <c r="BE186" s="1"/>
  <c r="BO202"/>
  <c r="AG202" s="1"/>
  <c r="BD202" s="1"/>
  <c r="BJ202" s="1"/>
  <c r="BE202" s="1"/>
  <c r="BO206"/>
  <c r="AG206" s="1"/>
  <c r="BD206" s="1"/>
  <c r="BJ206" s="1"/>
  <c r="BE206" s="1"/>
  <c r="BO194"/>
  <c r="AG194" s="1"/>
  <c r="BD194" s="1"/>
  <c r="BJ194" s="1"/>
  <c r="BE194" s="1"/>
  <c r="BO196"/>
  <c r="AG196" s="1"/>
  <c r="BD196" s="1"/>
  <c r="BJ196" s="1"/>
  <c r="BE196" s="1"/>
  <c r="BO200"/>
  <c r="AG200" s="1"/>
  <c r="BD200" s="1"/>
  <c r="BJ200" s="1"/>
  <c r="BE200" s="1"/>
  <c r="AL12" i="9"/>
  <c r="AL12" i="10"/>
  <c r="AL12" i="13"/>
  <c r="AL12" i="14"/>
  <c r="AL12" i="15"/>
  <c r="AL12" i="11"/>
  <c r="AL12" i="12"/>
  <c r="AL12" i="8"/>
  <c r="AL12" i="7"/>
  <c r="AL12" i="3"/>
  <c r="BO199" i="2"/>
  <c r="AG199" s="1"/>
  <c r="BD199" s="1"/>
  <c r="BJ199" s="1"/>
  <c r="BE199" s="1"/>
  <c r="BM17"/>
  <c r="AY17"/>
  <c r="BD17" s="1"/>
  <c r="BM12"/>
  <c r="AY12"/>
  <c r="AT13" i="3" s="1"/>
  <c r="BM50" i="2"/>
  <c r="AY50"/>
  <c r="BD50" s="1"/>
  <c r="BO36"/>
  <c r="AG36" s="1"/>
  <c r="BD36" s="1"/>
  <c r="BJ36" s="1"/>
  <c r="BE36" s="1"/>
  <c r="BM38"/>
  <c r="AY38"/>
  <c r="BD38" s="1"/>
  <c r="BO98"/>
  <c r="AG98" s="1"/>
  <c r="BD98" s="1"/>
  <c r="BJ98" s="1"/>
  <c r="BE98" s="1"/>
  <c r="BM116"/>
  <c r="AY116"/>
  <c r="BD116" s="1"/>
  <c r="BO118"/>
  <c r="AG118" s="1"/>
  <c r="BD118" s="1"/>
  <c r="BJ118" s="1"/>
  <c r="BE118" s="1"/>
  <c r="BM173"/>
  <c r="AY173"/>
  <c r="BD173" s="1"/>
  <c r="BO205"/>
  <c r="AG205" s="1"/>
  <c r="BD205" s="1"/>
  <c r="BJ205" s="1"/>
  <c r="BE205" s="1"/>
  <c r="V12" i="9"/>
  <c r="V12" i="10"/>
  <c r="V12" i="13"/>
  <c r="V12" i="14"/>
  <c r="V12" i="15"/>
  <c r="V12" i="11"/>
  <c r="V12" i="12"/>
  <c r="V12" i="8"/>
  <c r="V12" i="7"/>
  <c r="V12" i="3"/>
  <c r="J13"/>
  <c r="AD12" i="2"/>
  <c r="J14" i="3"/>
  <c r="AD13" i="2"/>
  <c r="BO58"/>
  <c r="AG58" s="1"/>
  <c r="BD58" s="1"/>
  <c r="BO59"/>
  <c r="AG59" s="1"/>
  <c r="BO62"/>
  <c r="AG62" s="1"/>
  <c r="BO68"/>
  <c r="AG68" s="1"/>
  <c r="BO72"/>
  <c r="AG72" s="1"/>
  <c r="BO76"/>
  <c r="AG76" s="1"/>
  <c r="BO80"/>
  <c r="AG80" s="1"/>
  <c r="BO87"/>
  <c r="AG87" s="1"/>
  <c r="BO88"/>
  <c r="AG88" s="1"/>
  <c r="BO102"/>
  <c r="AG102" s="1"/>
  <c r="BO109"/>
  <c r="AG109" s="1"/>
  <c r="BD109" s="1"/>
  <c r="BJ109" s="1"/>
  <c r="BE109" s="1"/>
  <c r="BO51"/>
  <c r="AG51" s="1"/>
  <c r="BD51" s="1"/>
  <c r="BO63"/>
  <c r="AG63" s="1"/>
  <c r="BD63" s="1"/>
  <c r="BJ63" s="1"/>
  <c r="BE63" s="1"/>
  <c r="BO94"/>
  <c r="AG94" s="1"/>
  <c r="BD94" s="1"/>
  <c r="BO101"/>
  <c r="AG101" s="1"/>
  <c r="BD101" s="1"/>
  <c r="BJ101" s="1"/>
  <c r="BE101" s="1"/>
  <c r="BO131"/>
  <c r="AG131" s="1"/>
  <c r="BD131" s="1"/>
  <c r="BO132"/>
  <c r="AG132" s="1"/>
  <c r="BO136"/>
  <c r="AG136" s="1"/>
  <c r="BO147"/>
  <c r="AG147" s="1"/>
  <c r="BD147" s="1"/>
  <c r="BJ147" s="1"/>
  <c r="BE147" s="1"/>
  <c r="BO148"/>
  <c r="AG148" s="1"/>
  <c r="BO112"/>
  <c r="AG112" s="1"/>
  <c r="BD112" s="1"/>
  <c r="BO121"/>
  <c r="AG121" s="1"/>
  <c r="BD121" s="1"/>
  <c r="BJ121" s="1"/>
  <c r="BE121" s="1"/>
  <c r="BO123"/>
  <c r="AG123" s="1"/>
  <c r="BD123" s="1"/>
  <c r="BO133"/>
  <c r="AG133" s="1"/>
  <c r="BD133" s="1"/>
  <c r="BJ133" s="1"/>
  <c r="BE133" s="1"/>
  <c r="BO137"/>
  <c r="AG137" s="1"/>
  <c r="BD137" s="1"/>
  <c r="BO149"/>
  <c r="AG149" s="1"/>
  <c r="BD149" s="1"/>
  <c r="BJ149" s="1"/>
  <c r="BE149" s="1"/>
  <c r="BO171"/>
  <c r="AG171" s="1"/>
  <c r="BD171" s="1"/>
  <c r="BO179"/>
  <c r="AG179" s="1"/>
  <c r="BD179" s="1"/>
  <c r="BJ179" s="1"/>
  <c r="BE179" s="1"/>
  <c r="BO187"/>
  <c r="AG187" s="1"/>
  <c r="BD187" s="1"/>
  <c r="BO153"/>
  <c r="AG153" s="1"/>
  <c r="BD153" s="1"/>
  <c r="BJ153" s="1"/>
  <c r="BE153" s="1"/>
  <c r="BO161"/>
  <c r="AG161" s="1"/>
  <c r="BD161" s="1"/>
  <c r="BO170"/>
  <c r="AG170" s="1"/>
  <c r="BD170" s="1"/>
  <c r="BJ170" s="1"/>
  <c r="BE170" s="1"/>
  <c r="BO172"/>
  <c r="AG172" s="1"/>
  <c r="BD172" s="1"/>
  <c r="BO178"/>
  <c r="AG178" s="1"/>
  <c r="BD178" s="1"/>
  <c r="BJ178" s="1"/>
  <c r="BE178" s="1"/>
  <c r="BO180"/>
  <c r="AG180" s="1"/>
  <c r="BD180" s="1"/>
  <c r="BO188"/>
  <c r="AG188" s="1"/>
  <c r="BD188" s="1"/>
  <c r="BJ188" s="1"/>
  <c r="BE188" s="1"/>
  <c r="BO190"/>
  <c r="AG190" s="1"/>
  <c r="BD190" s="1"/>
  <c r="BO192"/>
  <c r="AG192" s="1"/>
  <c r="BD192" s="1"/>
  <c r="BJ192" s="1"/>
  <c r="BE192" s="1"/>
  <c r="BO198"/>
  <c r="AG198" s="1"/>
  <c r="BD198" s="1"/>
  <c r="BO203"/>
  <c r="AG203" s="1"/>
  <c r="BD203" s="1"/>
  <c r="BJ203" s="1"/>
  <c r="BE203" s="1"/>
  <c r="BO204"/>
  <c r="AG204" s="1"/>
  <c r="BD204" s="1"/>
  <c r="BO195"/>
  <c r="AG195" s="1"/>
  <c r="BD195" s="1"/>
  <c r="BJ195" s="1"/>
  <c r="BE195" s="1"/>
  <c r="W10"/>
  <c r="BC16"/>
  <c r="BC177"/>
  <c r="BC163"/>
  <c r="BL11"/>
  <c r="BC19"/>
  <c r="BC23"/>
  <c r="BC20"/>
  <c r="BC34"/>
  <c r="BJ35"/>
  <c r="BE35" s="1"/>
  <c r="BC35" s="1"/>
  <c r="BC115"/>
  <c r="BJ185"/>
  <c r="BE185" s="1"/>
  <c r="BC185" s="1"/>
  <c r="BC104"/>
  <c r="BC191"/>
  <c r="BJ19"/>
  <c r="BE19" s="1"/>
  <c r="BJ21"/>
  <c r="BE21" s="1"/>
  <c r="BC21" s="1"/>
  <c r="BJ57"/>
  <c r="BE57" s="1"/>
  <c r="BC57" s="1"/>
  <c r="BJ135"/>
  <c r="BE135" s="1"/>
  <c r="BC135" s="1"/>
  <c r="BJ117"/>
  <c r="BE117" s="1"/>
  <c r="BC117" s="1"/>
  <c r="BJ169"/>
  <c r="BE169" s="1"/>
  <c r="BC169" s="1"/>
  <c r="BJ175"/>
  <c r="BE175" s="1"/>
  <c r="BC175" s="1"/>
  <c r="BJ201"/>
  <c r="BE201" s="1"/>
  <c r="BC201" s="1"/>
  <c r="BJ207"/>
  <c r="BE207" s="1"/>
  <c r="BC207" s="1"/>
  <c r="Y13" i="3" l="1"/>
  <c r="BO12" i="2"/>
  <c r="AG12" s="1"/>
  <c r="BM11"/>
  <c r="AY11"/>
  <c r="R11" i="9"/>
  <c r="R11" i="10"/>
  <c r="R11" i="13"/>
  <c r="R11" i="14"/>
  <c r="R11" i="15"/>
  <c r="R11" i="11"/>
  <c r="R11" i="12"/>
  <c r="R11" i="8"/>
  <c r="R11" i="7"/>
  <c r="R11" i="3"/>
  <c r="P12" i="9"/>
  <c r="P12" i="10"/>
  <c r="P12" i="13"/>
  <c r="P12" i="14"/>
  <c r="P12" i="15"/>
  <c r="P12" i="11"/>
  <c r="P12" i="12"/>
  <c r="P12" i="8"/>
  <c r="P12" i="7"/>
  <c r="P12" i="3"/>
  <c r="W12" i="9"/>
  <c r="W12" i="13"/>
  <c r="W12" i="14"/>
  <c r="W12" i="15"/>
  <c r="W12" i="11"/>
  <c r="W12" i="12"/>
  <c r="W12" i="10"/>
  <c r="W12" i="8"/>
  <c r="W12" i="7"/>
  <c r="W12" i="3"/>
  <c r="AE12" i="9"/>
  <c r="AE12" i="13"/>
  <c r="AE12" i="14"/>
  <c r="AE12" i="15"/>
  <c r="AE12" i="11"/>
  <c r="AE12" i="12"/>
  <c r="AE12" i="10"/>
  <c r="AE12" i="8"/>
  <c r="AE12" i="7"/>
  <c r="AE12" i="3"/>
  <c r="AH12" i="9"/>
  <c r="AH12" i="10"/>
  <c r="AH12" i="13"/>
  <c r="AH12" i="14"/>
  <c r="AH12" i="15"/>
  <c r="AH12" i="11"/>
  <c r="AH12" i="12"/>
  <c r="AH12" i="8"/>
  <c r="AH12" i="7"/>
  <c r="AH12" i="3"/>
  <c r="AM11" i="9"/>
  <c r="AM31" s="1"/>
  <c r="AM11" i="10"/>
  <c r="AM11" i="13"/>
  <c r="AM11" i="14"/>
  <c r="AM11" i="15"/>
  <c r="AM11" i="11"/>
  <c r="AM11" i="12"/>
  <c r="AM11" i="8"/>
  <c r="AM11" i="7"/>
  <c r="AM11" i="3"/>
  <c r="BJ189" i="2"/>
  <c r="BE189" s="1"/>
  <c r="BC189" s="1"/>
  <c r="AF11" i="9"/>
  <c r="AF11" i="10"/>
  <c r="AF11" i="13"/>
  <c r="AF11" i="14"/>
  <c r="AF11" i="15"/>
  <c r="AF11" i="11"/>
  <c r="AF11" i="12"/>
  <c r="AF11" i="8"/>
  <c r="AF11" i="7"/>
  <c r="AF11" i="3"/>
  <c r="AA11" i="9"/>
  <c r="AA31" s="1"/>
  <c r="AA11" i="10"/>
  <c r="AA11" i="13"/>
  <c r="AA11" i="14"/>
  <c r="AA11" i="15"/>
  <c r="AA11" i="11"/>
  <c r="AA11" i="12"/>
  <c r="AA11" i="8"/>
  <c r="AA11" i="7"/>
  <c r="AA11" i="3"/>
  <c r="W11" i="9"/>
  <c r="W31" s="1"/>
  <c r="W11" i="10"/>
  <c r="W11" i="13"/>
  <c r="W11" i="14"/>
  <c r="W11" i="15"/>
  <c r="W11" i="11"/>
  <c r="W11" i="12"/>
  <c r="W11" i="8"/>
  <c r="W11" i="7"/>
  <c r="W11" i="3"/>
  <c r="Q11" i="9"/>
  <c r="Q31" s="1"/>
  <c r="Q11" i="10"/>
  <c r="Q11" i="13"/>
  <c r="Q11" i="14"/>
  <c r="Q11" i="15"/>
  <c r="Q11" i="11"/>
  <c r="Q11" i="12"/>
  <c r="Q11" i="8"/>
  <c r="Q11" i="7"/>
  <c r="Q11" i="3"/>
  <c r="BC181" i="2"/>
  <c r="BJ181"/>
  <c r="BE181" s="1"/>
  <c r="BC96"/>
  <c r="BJ96"/>
  <c r="BE96" s="1"/>
  <c r="BC37"/>
  <c r="BJ37"/>
  <c r="BE37" s="1"/>
  <c r="BC45"/>
  <c r="BJ45"/>
  <c r="BE45" s="1"/>
  <c r="BJ25"/>
  <c r="BE25" s="1"/>
  <c r="BC25" s="1"/>
  <c r="BJ48"/>
  <c r="BE48" s="1"/>
  <c r="BC48" s="1"/>
  <c r="BM13"/>
  <c r="AY13"/>
  <c r="AT14" i="3" s="1"/>
  <c r="BJ27" i="2"/>
  <c r="BE27" s="1"/>
  <c r="BC27" s="1"/>
  <c r="BC198"/>
  <c r="BJ204"/>
  <c r="BE204" s="1"/>
  <c r="BC204" s="1"/>
  <c r="BJ198"/>
  <c r="BE198" s="1"/>
  <c r="BJ190"/>
  <c r="BE190" s="1"/>
  <c r="BC190" s="1"/>
  <c r="BJ180"/>
  <c r="BE180" s="1"/>
  <c r="BC180" s="1"/>
  <c r="BJ172"/>
  <c r="BE172" s="1"/>
  <c r="BC172" s="1"/>
  <c r="BJ161"/>
  <c r="BE161" s="1"/>
  <c r="BC161" s="1"/>
  <c r="BJ187"/>
  <c r="BE187" s="1"/>
  <c r="BC187" s="1"/>
  <c r="BJ171"/>
  <c r="BE171" s="1"/>
  <c r="BC171" s="1"/>
  <c r="BJ137"/>
  <c r="BE137" s="1"/>
  <c r="BC137" s="1"/>
  <c r="BJ123"/>
  <c r="BE123" s="1"/>
  <c r="BC123" s="1"/>
  <c r="BJ112"/>
  <c r="BE112" s="1"/>
  <c r="BC112" s="1"/>
  <c r="BJ131"/>
  <c r="BE131" s="1"/>
  <c r="BC131" s="1"/>
  <c r="BJ94"/>
  <c r="BE94" s="1"/>
  <c r="BC94" s="1"/>
  <c r="BJ51"/>
  <c r="BE51" s="1"/>
  <c r="BC51" s="1"/>
  <c r="BJ58"/>
  <c r="BE58" s="1"/>
  <c r="BC58" s="1"/>
  <c r="AM31" i="3"/>
  <c r="AL31" s="1"/>
  <c r="V31"/>
  <c r="C27" i="4"/>
  <c r="BL10" i="2"/>
  <c r="AE31" i="9"/>
  <c r="Y14" i="3"/>
  <c r="BO13" i="2"/>
  <c r="AG13" s="1"/>
  <c r="BC173"/>
  <c r="BJ173"/>
  <c r="BE173" s="1"/>
  <c r="BC116"/>
  <c r="BJ116"/>
  <c r="BE116" s="1"/>
  <c r="BC38"/>
  <c r="BJ38"/>
  <c r="BE38" s="1"/>
  <c r="BC50"/>
  <c r="BJ50"/>
  <c r="BE50" s="1"/>
  <c r="BC17"/>
  <c r="BJ17"/>
  <c r="BE17" s="1"/>
  <c r="S12" i="9"/>
  <c r="S12" i="13"/>
  <c r="S12" i="14"/>
  <c r="S12" i="15"/>
  <c r="S12" i="11"/>
  <c r="S12" i="12"/>
  <c r="S12" i="10"/>
  <c r="S12" i="8"/>
  <c r="S12" i="7"/>
  <c r="S12" i="3"/>
  <c r="R12" i="9"/>
  <c r="R12" i="10"/>
  <c r="R12" i="13"/>
  <c r="R12" i="14"/>
  <c r="R12" i="15"/>
  <c r="R12" i="11"/>
  <c r="R12" i="12"/>
  <c r="R12" i="8"/>
  <c r="R12" i="7"/>
  <c r="R12" i="3"/>
  <c r="AF12" i="9"/>
  <c r="AF12" i="10"/>
  <c r="AF12" i="13"/>
  <c r="AF12" i="14"/>
  <c r="AF12" i="15"/>
  <c r="AF12" i="11"/>
  <c r="AF12" i="12"/>
  <c r="AF12" i="8"/>
  <c r="AF12" i="7"/>
  <c r="AF12" i="3"/>
  <c r="AG12" i="9"/>
  <c r="AG31" s="1"/>
  <c r="AG12" i="13"/>
  <c r="AG12" i="14"/>
  <c r="AG12" i="15"/>
  <c r="AG12" i="11"/>
  <c r="AG12" i="12"/>
  <c r="AG12" i="10"/>
  <c r="AG12" i="8"/>
  <c r="AG12" i="7"/>
  <c r="AG12" i="3"/>
  <c r="AJ12" i="9"/>
  <c r="AJ31" s="1"/>
  <c r="AJ12" i="10"/>
  <c r="AJ12" i="13"/>
  <c r="AJ12" i="14"/>
  <c r="AJ12" i="15"/>
  <c r="AJ12" i="11"/>
  <c r="AJ12" i="12"/>
  <c r="AJ12" i="8"/>
  <c r="AJ12" i="7"/>
  <c r="AJ12" i="3"/>
  <c r="AH11" i="9"/>
  <c r="AH31" s="1"/>
  <c r="AE20" i="16" s="1"/>
  <c r="AD20" s="1"/>
  <c r="AH11" i="10"/>
  <c r="AH11" i="13"/>
  <c r="AH11" i="14"/>
  <c r="AH11" i="15"/>
  <c r="AH11" i="11"/>
  <c r="AH11" i="12"/>
  <c r="AH11" i="8"/>
  <c r="AH11" i="7"/>
  <c r="AH11" i="3"/>
  <c r="AD11" i="9"/>
  <c r="AD31" s="1"/>
  <c r="AA20" i="16" s="1"/>
  <c r="Z20" s="1"/>
  <c r="AD11" i="10"/>
  <c r="AD11" i="13"/>
  <c r="AD11" i="14"/>
  <c r="AD11" i="15"/>
  <c r="AD11" i="11"/>
  <c r="AD11" i="12"/>
  <c r="AD11" i="8"/>
  <c r="AD11" i="7"/>
  <c r="AD11" i="3"/>
  <c r="S11" i="9"/>
  <c r="S31" s="1"/>
  <c r="S11" i="10"/>
  <c r="S11" i="13"/>
  <c r="S11" i="14"/>
  <c r="S11" i="15"/>
  <c r="S11" i="11"/>
  <c r="S11" i="12"/>
  <c r="S11" i="8"/>
  <c r="S11" i="7"/>
  <c r="S11" i="3"/>
  <c r="S31" s="1"/>
  <c r="R31" s="1"/>
  <c r="Q31" s="1"/>
  <c r="P31" s="1"/>
  <c r="O31" s="1"/>
  <c r="O10" i="2"/>
  <c r="K11" i="9"/>
  <c r="K31" s="1"/>
  <c r="K11" i="10"/>
  <c r="K11" i="13"/>
  <c r="K11" i="14"/>
  <c r="K11" i="15"/>
  <c r="K11" i="11"/>
  <c r="K11" i="12"/>
  <c r="K11" i="8"/>
  <c r="K11" i="7"/>
  <c r="K11" i="3"/>
  <c r="K31" s="1"/>
  <c r="Z11" i="9"/>
  <c r="Z31" s="1"/>
  <c r="Z11" i="10"/>
  <c r="Z11" i="13"/>
  <c r="Z11" i="14"/>
  <c r="Z11" i="15"/>
  <c r="Z11" i="11"/>
  <c r="Z11" i="12"/>
  <c r="Z11" i="8"/>
  <c r="Z11" i="7"/>
  <c r="Z11" i="3"/>
  <c r="BC195" i="2"/>
  <c r="BC203"/>
  <c r="BC192"/>
  <c r="BC188"/>
  <c r="BC178"/>
  <c r="BC170"/>
  <c r="BC153"/>
  <c r="BC179"/>
  <c r="BC149"/>
  <c r="BC133"/>
  <c r="BC121"/>
  <c r="BC147"/>
  <c r="BC101"/>
  <c r="BC63"/>
  <c r="BC109"/>
  <c r="BC205"/>
  <c r="BC118"/>
  <c r="BC98"/>
  <c r="BC36"/>
  <c r="BC199"/>
  <c r="BC200"/>
  <c r="BC196"/>
  <c r="BC194"/>
  <c r="BC206"/>
  <c r="BC202"/>
  <c r="BC186"/>
  <c r="BC157"/>
  <c r="BC184"/>
  <c r="BC182"/>
  <c r="BC176"/>
  <c r="BC174"/>
  <c r="BC159"/>
  <c r="BC155"/>
  <c r="BC145"/>
  <c r="BC141"/>
  <c r="BC129"/>
  <c r="BC122"/>
  <c r="BC113"/>
  <c r="BC111"/>
  <c r="BC139"/>
  <c r="BC127"/>
  <c r="BC126"/>
  <c r="BC125"/>
  <c r="BC103"/>
  <c r="BC89"/>
  <c r="BC52"/>
  <c r="BC106"/>
  <c r="BC105"/>
  <c r="BC95"/>
  <c r="BC85"/>
  <c r="BC82"/>
  <c r="BC69"/>
  <c r="BC65"/>
  <c r="AH31" i="3"/>
  <c r="AG31"/>
  <c r="V31" i="9"/>
  <c r="A24" i="4"/>
  <c r="A34"/>
  <c r="AD11" i="2"/>
  <c r="BJ168"/>
  <c r="BE168" s="1"/>
  <c r="BC168" s="1"/>
  <c r="BJ33"/>
  <c r="BE33" s="1"/>
  <c r="BC33" s="1"/>
  <c r="BJ24"/>
  <c r="BE24" s="1"/>
  <c r="BC24" s="1"/>
  <c r="BJ99"/>
  <c r="BE99" s="1"/>
  <c r="BC99" s="1"/>
  <c r="BJ39"/>
  <c r="BE39" s="1"/>
  <c r="BC39" s="1"/>
  <c r="BJ55"/>
  <c r="BE55" s="1"/>
  <c r="BC55" s="1"/>
  <c r="BJ41"/>
  <c r="BE41" s="1"/>
  <c r="BC41" s="1"/>
  <c r="AE31" i="3"/>
  <c r="AD31" s="1"/>
  <c r="W31"/>
  <c r="AL31" i="9"/>
  <c r="P31"/>
  <c r="O31"/>
  <c r="AJ31" i="3"/>
  <c r="X20" i="16"/>
  <c r="W20" s="1"/>
  <c r="Y12" i="9" l="1"/>
  <c r="Y12" i="13"/>
  <c r="Y12" i="14"/>
  <c r="Y12" i="15"/>
  <c r="Y12" i="11"/>
  <c r="Y12" i="12"/>
  <c r="Y12" i="10"/>
  <c r="Y12" i="8"/>
  <c r="Y12" i="7"/>
  <c r="Y12" i="3"/>
  <c r="AG11" i="2"/>
  <c r="J11" i="9"/>
  <c r="J31" s="1"/>
  <c r="J11" i="10"/>
  <c r="J11" i="13"/>
  <c r="J11" i="14"/>
  <c r="J11" i="15"/>
  <c r="J11" i="11"/>
  <c r="J11" i="12"/>
  <c r="J11" i="8"/>
  <c r="J11" i="7"/>
  <c r="J11" i="3"/>
  <c r="J31" s="1"/>
  <c r="I31" s="1"/>
  <c r="H31" s="1"/>
  <c r="G31" s="1"/>
  <c r="F31" s="1"/>
  <c r="E31" s="1"/>
  <c r="AD10" i="2"/>
  <c r="A16" i="4"/>
  <c r="AT12" i="9"/>
  <c r="AT12" i="10"/>
  <c r="AT12" i="13"/>
  <c r="AT12" i="14"/>
  <c r="AT12" i="15"/>
  <c r="AT12" i="11"/>
  <c r="AT12" i="12"/>
  <c r="AT12" i="8"/>
  <c r="AT12" i="7"/>
  <c r="AT12" i="3"/>
  <c r="AB13"/>
  <c r="BD12" i="2"/>
  <c r="BJ12" s="1"/>
  <c r="BE12" s="1"/>
  <c r="AF31" i="3"/>
  <c r="AB14"/>
  <c r="BD13" i="2"/>
  <c r="BM10"/>
  <c r="AY10"/>
  <c r="AF31" i="9"/>
  <c r="AC20" i="16" s="1"/>
  <c r="AB20" s="1"/>
  <c r="R31" i="9"/>
  <c r="U20" i="16"/>
  <c r="T20" s="1"/>
  <c r="S20" s="1"/>
  <c r="R20" s="1"/>
  <c r="Q20" s="1"/>
  <c r="P20" s="1"/>
  <c r="AT11" i="9" l="1"/>
  <c r="AT31" s="1"/>
  <c r="AQ20" i="16" s="1"/>
  <c r="AP20" s="1"/>
  <c r="AO20" s="1"/>
  <c r="AN20" s="1"/>
  <c r="AM20" s="1"/>
  <c r="AL20" s="1"/>
  <c r="AK20" s="1"/>
  <c r="AJ20" s="1"/>
  <c r="AI20" s="1"/>
  <c r="AH20" s="1"/>
  <c r="AG20" s="1"/>
  <c r="AT11" i="10"/>
  <c r="AT11" i="13"/>
  <c r="AT11" i="14"/>
  <c r="AT11" i="15"/>
  <c r="AT11" i="11"/>
  <c r="AT11" i="12"/>
  <c r="AT11" i="8"/>
  <c r="AT11" i="7"/>
  <c r="AT11" i="3"/>
  <c r="AT31" s="1"/>
  <c r="C15" i="4"/>
  <c r="AX13" i="3"/>
  <c r="AW13" s="1"/>
  <c r="BC12" i="2"/>
  <c r="AW14" i="3"/>
  <c r="BJ13" i="2"/>
  <c r="BE13" s="1"/>
  <c r="AX14" i="3" s="1"/>
  <c r="Y11" i="9"/>
  <c r="Y31" s="1"/>
  <c r="V20" i="16" s="1"/>
  <c r="Y11" i="10"/>
  <c r="Y11" i="13"/>
  <c r="Y11" i="14"/>
  <c r="Y11" i="15"/>
  <c r="Y11" i="11"/>
  <c r="Y11" i="12"/>
  <c r="Y11" i="8"/>
  <c r="Y11" i="7"/>
  <c r="Y11" i="3"/>
  <c r="BO10" i="2"/>
  <c r="AG10" s="1"/>
  <c r="A36" i="4"/>
  <c r="AB12" i="9"/>
  <c r="AB12" i="10"/>
  <c r="AB12" i="13"/>
  <c r="AB12" i="14"/>
  <c r="AB12" i="15"/>
  <c r="AB12" i="11"/>
  <c r="AB12" i="12"/>
  <c r="AB12" i="8"/>
  <c r="AB12" i="7"/>
  <c r="AB12" i="3"/>
  <c r="BD11" i="2"/>
  <c r="O20" i="16"/>
  <c r="N20" s="1"/>
  <c r="M20" s="1"/>
  <c r="AW12" i="9" l="1"/>
  <c r="AW12" i="13"/>
  <c r="AW12" i="14"/>
  <c r="AW12" i="15"/>
  <c r="AW12" i="11"/>
  <c r="AW12" i="12"/>
  <c r="AW12" i="10"/>
  <c r="AW12" i="8"/>
  <c r="AW12" i="7"/>
  <c r="AW12" i="3"/>
  <c r="BJ11" i="2"/>
  <c r="BE11" s="1"/>
  <c r="AB11" i="9"/>
  <c r="AB31" s="1"/>
  <c r="Y20" i="16" s="1"/>
  <c r="AB11" i="10"/>
  <c r="AB11" i="13"/>
  <c r="AB11" i="14"/>
  <c r="AB11" i="15"/>
  <c r="AB11" i="11"/>
  <c r="AB11" i="12"/>
  <c r="AB11" i="8"/>
  <c r="AB11" i="7"/>
  <c r="AB11" i="3"/>
  <c r="AB31" s="1"/>
  <c r="AA31" s="1"/>
  <c r="Z31" s="1"/>
  <c r="Y31" s="1"/>
  <c r="C13" i="4"/>
  <c r="BD10" i="2"/>
  <c r="BC13"/>
  <c r="AV14" i="3" s="1"/>
  <c r="AV13"/>
  <c r="L20" i="16"/>
  <c r="K20" s="1"/>
  <c r="J20" s="1"/>
  <c r="I20" s="1"/>
  <c r="H20" s="1"/>
  <c r="G20" s="1"/>
  <c r="F20" s="1"/>
  <c r="E20" s="1"/>
  <c r="D20" s="1"/>
  <c r="C20" s="1"/>
  <c r="B20" s="1"/>
  <c r="AW11" i="9" l="1"/>
  <c r="AW31" s="1"/>
  <c r="AT20" i="16" s="1"/>
  <c r="AW11" i="10"/>
  <c r="AW11" i="13"/>
  <c r="AW11" i="14"/>
  <c r="AW11" i="15"/>
  <c r="AW11" i="11"/>
  <c r="AW11" i="12"/>
  <c r="AW11" i="8"/>
  <c r="AW11" i="7"/>
  <c r="AW11" i="3"/>
  <c r="C36" i="4"/>
  <c r="BJ10" i="2"/>
  <c r="BE10" s="1"/>
  <c r="AX12" i="9"/>
  <c r="AX12" i="10"/>
  <c r="AX12" i="13"/>
  <c r="AX12" i="14"/>
  <c r="AX12" i="15"/>
  <c r="AX12" i="11"/>
  <c r="AX12" i="12"/>
  <c r="AX12" i="8"/>
  <c r="AX12" i="7"/>
  <c r="AX12" i="3"/>
  <c r="BC11" i="2"/>
  <c r="AV12" i="9" l="1"/>
  <c r="AV12" i="10"/>
  <c r="AV12" i="13"/>
  <c r="AV12" i="14"/>
  <c r="AV12" i="15"/>
  <c r="AV12" i="11"/>
  <c r="AV12" i="12"/>
  <c r="AV12" i="8"/>
  <c r="AV12" i="7"/>
  <c r="AV12" i="3"/>
  <c r="AX11" i="9"/>
  <c r="AX31" s="1"/>
  <c r="AU20" i="16" s="1"/>
  <c r="AX11" i="10"/>
  <c r="AX31" s="1"/>
  <c r="AX11" i="13"/>
  <c r="AX31" s="1"/>
  <c r="AX11" i="14"/>
  <c r="AX31" s="1"/>
  <c r="AX11" i="15"/>
  <c r="AX31" s="1"/>
  <c r="AX11" i="11"/>
  <c r="AX31" s="1"/>
  <c r="AX11" i="12"/>
  <c r="AX31" s="1"/>
  <c r="AX11" i="8"/>
  <c r="AX31" s="1"/>
  <c r="AX11" i="7"/>
  <c r="AX31" s="1"/>
  <c r="AX11" i="3"/>
  <c r="AX31" s="1"/>
  <c r="BC10" i="2"/>
  <c r="A37" i="4"/>
  <c r="AV11" i="9" l="1"/>
  <c r="AV31" s="1"/>
  <c r="AS20" i="16" s="1"/>
  <c r="AV11" i="10"/>
  <c r="AV11" i="13"/>
  <c r="AV11" i="14"/>
  <c r="AV11" i="15"/>
  <c r="AV11" i="11"/>
  <c r="AV11" i="12"/>
  <c r="AV11" i="8"/>
  <c r="AV11" i="7"/>
  <c r="AV11" i="3"/>
  <c r="C35" i="4"/>
  <c r="AW31" i="7"/>
  <c r="AU12" i="16"/>
  <c r="AT12" s="1"/>
  <c r="AW31" i="12"/>
  <c r="AV31" s="1"/>
  <c r="AU31" s="1"/>
  <c r="AT31" s="1"/>
  <c r="AS31" s="1"/>
  <c r="AR31" s="1"/>
  <c r="AQ31" s="1"/>
  <c r="AP31" s="1"/>
  <c r="AO31" s="1"/>
  <c r="AN31" s="1"/>
  <c r="AM31" s="1"/>
  <c r="AL31" s="1"/>
  <c r="AK31" s="1"/>
  <c r="AJ31" s="1"/>
  <c r="AI31" s="1"/>
  <c r="AH31" s="1"/>
  <c r="AG31" s="1"/>
  <c r="AF31" s="1"/>
  <c r="AE31" s="1"/>
  <c r="AD31" s="1"/>
  <c r="AC31" s="1"/>
  <c r="AB31" s="1"/>
  <c r="AA31" s="1"/>
  <c r="Z31" s="1"/>
  <c r="Y31" s="1"/>
  <c r="X31" s="1"/>
  <c r="W31" s="1"/>
  <c r="V31" s="1"/>
  <c r="U31" s="1"/>
  <c r="T31" s="1"/>
  <c r="S31" s="1"/>
  <c r="R31" s="1"/>
  <c r="Q31" s="1"/>
  <c r="P31" s="1"/>
  <c r="O31" s="1"/>
  <c r="N31" s="1"/>
  <c r="M31" s="1"/>
  <c r="L31" s="1"/>
  <c r="K31" s="1"/>
  <c r="J31" s="1"/>
  <c r="I31" s="1"/>
  <c r="H31" s="1"/>
  <c r="G31" s="1"/>
  <c r="F31" s="1"/>
  <c r="E31" s="1"/>
  <c r="AU14" i="16"/>
  <c r="AW31" i="15"/>
  <c r="AV31" s="1"/>
  <c r="AU31" s="1"/>
  <c r="AT31" s="1"/>
  <c r="AS31" s="1"/>
  <c r="AR31" s="1"/>
  <c r="AQ31" s="1"/>
  <c r="AP31" s="1"/>
  <c r="AO31" s="1"/>
  <c r="AN31" s="1"/>
  <c r="AM31" s="1"/>
  <c r="AL31" s="1"/>
  <c r="AK31" s="1"/>
  <c r="AJ31" s="1"/>
  <c r="AI31" s="1"/>
  <c r="AH31" s="1"/>
  <c r="AG31" s="1"/>
  <c r="AF31" s="1"/>
  <c r="AE31" s="1"/>
  <c r="AD31" s="1"/>
  <c r="AC31" s="1"/>
  <c r="AB31" s="1"/>
  <c r="AA31" s="1"/>
  <c r="Z31" s="1"/>
  <c r="Y31" s="1"/>
  <c r="X31" s="1"/>
  <c r="W31" s="1"/>
  <c r="V31" s="1"/>
  <c r="U31" s="1"/>
  <c r="T31" s="1"/>
  <c r="S31" s="1"/>
  <c r="R31" s="1"/>
  <c r="Q31" s="1"/>
  <c r="P31" s="1"/>
  <c r="O31" s="1"/>
  <c r="N31" s="1"/>
  <c r="M31" s="1"/>
  <c r="L31" s="1"/>
  <c r="K31" s="1"/>
  <c r="J31" s="1"/>
  <c r="I31" s="1"/>
  <c r="H31" s="1"/>
  <c r="G31" s="1"/>
  <c r="F31" s="1"/>
  <c r="E31" s="1"/>
  <c r="AU16" i="16"/>
  <c r="AW31" i="13"/>
  <c r="AV31" s="1"/>
  <c r="AU31" s="1"/>
  <c r="AT31" s="1"/>
  <c r="AS31" s="1"/>
  <c r="AR31" s="1"/>
  <c r="AQ31" s="1"/>
  <c r="AP31" s="1"/>
  <c r="AO31" s="1"/>
  <c r="AN31" s="1"/>
  <c r="AM31" s="1"/>
  <c r="AL31" s="1"/>
  <c r="AK31" s="1"/>
  <c r="AJ31" s="1"/>
  <c r="AI31" s="1"/>
  <c r="AH31" s="1"/>
  <c r="AG31" s="1"/>
  <c r="AF31" s="1"/>
  <c r="AE31" s="1"/>
  <c r="AD31" s="1"/>
  <c r="AC31" s="1"/>
  <c r="AB31" s="1"/>
  <c r="AA31" s="1"/>
  <c r="Z31" s="1"/>
  <c r="Y31" s="1"/>
  <c r="X31" s="1"/>
  <c r="W31" s="1"/>
  <c r="V31" s="1"/>
  <c r="U31" s="1"/>
  <c r="T31" s="1"/>
  <c r="S31" s="1"/>
  <c r="R31" s="1"/>
  <c r="Q31" s="1"/>
  <c r="P31" s="1"/>
  <c r="O31" s="1"/>
  <c r="N31" s="1"/>
  <c r="M31" s="1"/>
  <c r="L31" s="1"/>
  <c r="K31" s="1"/>
  <c r="J31" s="1"/>
  <c r="I31" s="1"/>
  <c r="H31" s="1"/>
  <c r="G31" s="1"/>
  <c r="F31" s="1"/>
  <c r="E31" s="1"/>
  <c r="AU18" i="16"/>
  <c r="AW31" i="3"/>
  <c r="AV31" s="1"/>
  <c r="AU11" i="16"/>
  <c r="AW31" i="8"/>
  <c r="AV31" s="1"/>
  <c r="AU31" s="1"/>
  <c r="AT31" s="1"/>
  <c r="AS31" s="1"/>
  <c r="AR31" s="1"/>
  <c r="AQ31" s="1"/>
  <c r="AP31" s="1"/>
  <c r="AO31" s="1"/>
  <c r="AN31" s="1"/>
  <c r="AM31" s="1"/>
  <c r="AL31" s="1"/>
  <c r="AK31" s="1"/>
  <c r="AJ31" s="1"/>
  <c r="AI31" s="1"/>
  <c r="AH31" s="1"/>
  <c r="AG31" s="1"/>
  <c r="AF31" s="1"/>
  <c r="AE31" s="1"/>
  <c r="AD31" s="1"/>
  <c r="AC31" s="1"/>
  <c r="AB31" s="1"/>
  <c r="AA31" s="1"/>
  <c r="Z31" s="1"/>
  <c r="Y31" s="1"/>
  <c r="X31" s="1"/>
  <c r="W31" s="1"/>
  <c r="V31" s="1"/>
  <c r="U31" s="1"/>
  <c r="T31" s="1"/>
  <c r="S31" s="1"/>
  <c r="R31" s="1"/>
  <c r="Q31" s="1"/>
  <c r="P31" s="1"/>
  <c r="O31" s="1"/>
  <c r="N31" s="1"/>
  <c r="M31" s="1"/>
  <c r="L31" s="1"/>
  <c r="K31" s="1"/>
  <c r="J31" s="1"/>
  <c r="I31" s="1"/>
  <c r="H31" s="1"/>
  <c r="G31" s="1"/>
  <c r="F31" s="1"/>
  <c r="E31" s="1"/>
  <c r="AU13" i="16"/>
  <c r="AW31" i="11"/>
  <c r="AV31" s="1"/>
  <c r="AU31" s="1"/>
  <c r="AT31" s="1"/>
  <c r="AS31" s="1"/>
  <c r="AR31" s="1"/>
  <c r="AQ31" s="1"/>
  <c r="AP31" s="1"/>
  <c r="AO31" s="1"/>
  <c r="AN31" s="1"/>
  <c r="AM31" s="1"/>
  <c r="AL31" s="1"/>
  <c r="AK31" s="1"/>
  <c r="AJ31" s="1"/>
  <c r="AI31" s="1"/>
  <c r="AH31" s="1"/>
  <c r="AG31" s="1"/>
  <c r="AF31" s="1"/>
  <c r="AE31" s="1"/>
  <c r="AD31" s="1"/>
  <c r="AC31" s="1"/>
  <c r="AB31" s="1"/>
  <c r="AA31" s="1"/>
  <c r="Z31" s="1"/>
  <c r="Y31" s="1"/>
  <c r="X31" s="1"/>
  <c r="W31" s="1"/>
  <c r="V31" s="1"/>
  <c r="U31" s="1"/>
  <c r="T31" s="1"/>
  <c r="S31" s="1"/>
  <c r="R31" s="1"/>
  <c r="Q31" s="1"/>
  <c r="P31" s="1"/>
  <c r="O31" s="1"/>
  <c r="N31" s="1"/>
  <c r="M31" s="1"/>
  <c r="L31" s="1"/>
  <c r="K31" s="1"/>
  <c r="J31" s="1"/>
  <c r="I31" s="1"/>
  <c r="H31" s="1"/>
  <c r="G31" s="1"/>
  <c r="F31" s="1"/>
  <c r="E31" s="1"/>
  <c r="AU15" i="16"/>
  <c r="AW31" i="14"/>
  <c r="AV31" s="1"/>
  <c r="AU31" s="1"/>
  <c r="AT31" s="1"/>
  <c r="AS31" s="1"/>
  <c r="AR31" s="1"/>
  <c r="AQ31" s="1"/>
  <c r="AP31" s="1"/>
  <c r="AO31" s="1"/>
  <c r="AN31" s="1"/>
  <c r="AM31" s="1"/>
  <c r="AL31" s="1"/>
  <c r="AK31" s="1"/>
  <c r="AJ31" s="1"/>
  <c r="AI31" s="1"/>
  <c r="AH31" s="1"/>
  <c r="AG31" s="1"/>
  <c r="AF31" s="1"/>
  <c r="AE31" s="1"/>
  <c r="AD31" s="1"/>
  <c r="AC31" s="1"/>
  <c r="AB31" s="1"/>
  <c r="AA31" s="1"/>
  <c r="Z31" s="1"/>
  <c r="Y31" s="1"/>
  <c r="X31" s="1"/>
  <c r="W31" s="1"/>
  <c r="V31" s="1"/>
  <c r="U31" s="1"/>
  <c r="T31" s="1"/>
  <c r="S31" s="1"/>
  <c r="R31" s="1"/>
  <c r="Q31" s="1"/>
  <c r="P31" s="1"/>
  <c r="O31" s="1"/>
  <c r="N31" s="1"/>
  <c r="M31" s="1"/>
  <c r="L31" s="1"/>
  <c r="K31" s="1"/>
  <c r="J31" s="1"/>
  <c r="I31" s="1"/>
  <c r="H31" s="1"/>
  <c r="G31" s="1"/>
  <c r="F31" s="1"/>
  <c r="E31" s="1"/>
  <c r="AU17" i="16"/>
  <c r="AW31" i="10"/>
  <c r="AV31" s="1"/>
  <c r="AU31" s="1"/>
  <c r="AT31" s="1"/>
  <c r="AS31" s="1"/>
  <c r="AR31" s="1"/>
  <c r="AQ31" s="1"/>
  <c r="AP31" s="1"/>
  <c r="AO31" s="1"/>
  <c r="AN31" s="1"/>
  <c r="AM31" s="1"/>
  <c r="AL31" s="1"/>
  <c r="AK31" s="1"/>
  <c r="AJ31" s="1"/>
  <c r="AI31" s="1"/>
  <c r="AH31" s="1"/>
  <c r="AG31" s="1"/>
  <c r="AF31" s="1"/>
  <c r="AE31" s="1"/>
  <c r="AD31" s="1"/>
  <c r="AC31" s="1"/>
  <c r="AB31" s="1"/>
  <c r="AA31" s="1"/>
  <c r="Z31" s="1"/>
  <c r="Y31" s="1"/>
  <c r="X31" s="1"/>
  <c r="W31" s="1"/>
  <c r="V31" s="1"/>
  <c r="U31" s="1"/>
  <c r="T31" s="1"/>
  <c r="S31" s="1"/>
  <c r="R31" s="1"/>
  <c r="Q31" s="1"/>
  <c r="P31" s="1"/>
  <c r="O31" s="1"/>
  <c r="N31" s="1"/>
  <c r="M31" s="1"/>
  <c r="L31" s="1"/>
  <c r="K31" s="1"/>
  <c r="J31" s="1"/>
  <c r="I31" s="1"/>
  <c r="H31" s="1"/>
  <c r="G31" s="1"/>
  <c r="F31" s="1"/>
  <c r="E31" s="1"/>
  <c r="AU19" i="16"/>
  <c r="AV31" i="7" l="1"/>
  <c r="AU31" s="1"/>
  <c r="AT31" s="1"/>
  <c r="AS31" s="1"/>
  <c r="AR31" s="1"/>
  <c r="AQ31" s="1"/>
  <c r="AP31" s="1"/>
  <c r="AO31" s="1"/>
  <c r="AN31" s="1"/>
  <c r="AM31" s="1"/>
  <c r="AL31" s="1"/>
  <c r="AK31" s="1"/>
  <c r="AJ31" s="1"/>
  <c r="AI31" s="1"/>
  <c r="AH31" s="1"/>
  <c r="AG31" s="1"/>
  <c r="AF31" s="1"/>
  <c r="AE31" s="1"/>
  <c r="AD31" s="1"/>
  <c r="AC31" s="1"/>
  <c r="AB31" s="1"/>
  <c r="AA31" s="1"/>
  <c r="Z31" s="1"/>
  <c r="Y31" s="1"/>
  <c r="X31" s="1"/>
  <c r="W31" s="1"/>
  <c r="V31" s="1"/>
  <c r="U31" s="1"/>
  <c r="T31" s="1"/>
  <c r="S31" s="1"/>
  <c r="R31" s="1"/>
  <c r="Q31" s="1"/>
  <c r="P31" s="1"/>
  <c r="O31" s="1"/>
  <c r="N31" s="1"/>
  <c r="M31" s="1"/>
  <c r="L31" s="1"/>
  <c r="K31" s="1"/>
  <c r="J31" s="1"/>
  <c r="I31" s="1"/>
  <c r="H31" s="1"/>
  <c r="G31" s="1"/>
  <c r="F31" s="1"/>
  <c r="E31" s="1"/>
  <c r="AT11" i="16"/>
  <c r="AU31"/>
  <c r="AT19"/>
  <c r="AS19" s="1"/>
  <c r="AR19" s="1"/>
  <c r="AQ19" s="1"/>
  <c r="AP19" s="1"/>
  <c r="AO19" s="1"/>
  <c r="AN19" s="1"/>
  <c r="AM19" s="1"/>
  <c r="AL19" s="1"/>
  <c r="AK19" s="1"/>
  <c r="AJ19" s="1"/>
  <c r="AI19" s="1"/>
  <c r="AH19" s="1"/>
  <c r="AG19" s="1"/>
  <c r="AF19" s="1"/>
  <c r="AE19" s="1"/>
  <c r="AD19" s="1"/>
  <c r="AC19" s="1"/>
  <c r="AB19" s="1"/>
  <c r="AA19" s="1"/>
  <c r="Z19" s="1"/>
  <c r="Y19" s="1"/>
  <c r="X19" s="1"/>
  <c r="W19" s="1"/>
  <c r="V19" s="1"/>
  <c r="U19" s="1"/>
  <c r="T19" s="1"/>
  <c r="S19" s="1"/>
  <c r="R19" s="1"/>
  <c r="Q19" s="1"/>
  <c r="P19" s="1"/>
  <c r="O19" s="1"/>
  <c r="N19" s="1"/>
  <c r="M19" s="1"/>
  <c r="L19" s="1"/>
  <c r="K19" s="1"/>
  <c r="J19" s="1"/>
  <c r="I19" s="1"/>
  <c r="H19" s="1"/>
  <c r="G19" s="1"/>
  <c r="F19" s="1"/>
  <c r="E19" s="1"/>
  <c r="D19" s="1"/>
  <c r="C19" s="1"/>
  <c r="B19" s="1"/>
  <c r="AT17"/>
  <c r="AS17" s="1"/>
  <c r="AR17" s="1"/>
  <c r="AQ17" s="1"/>
  <c r="AP17" s="1"/>
  <c r="AO17" s="1"/>
  <c r="AN17" s="1"/>
  <c r="AM17" s="1"/>
  <c r="AL17" s="1"/>
  <c r="AK17" s="1"/>
  <c r="AJ17" s="1"/>
  <c r="AI17" s="1"/>
  <c r="AH17" s="1"/>
  <c r="AG17" s="1"/>
  <c r="AF17" s="1"/>
  <c r="AE17" s="1"/>
  <c r="AD17" s="1"/>
  <c r="AC17" s="1"/>
  <c r="AB17" s="1"/>
  <c r="AA17" s="1"/>
  <c r="Z17" s="1"/>
  <c r="Y17" s="1"/>
  <c r="X17" s="1"/>
  <c r="W17" s="1"/>
  <c r="V17" s="1"/>
  <c r="U17" s="1"/>
  <c r="T17" s="1"/>
  <c r="S17" s="1"/>
  <c r="R17" s="1"/>
  <c r="Q17" s="1"/>
  <c r="P17" s="1"/>
  <c r="O17" s="1"/>
  <c r="N17" s="1"/>
  <c r="M17" s="1"/>
  <c r="L17" s="1"/>
  <c r="K17" s="1"/>
  <c r="J17" s="1"/>
  <c r="I17" s="1"/>
  <c r="H17" s="1"/>
  <c r="G17" s="1"/>
  <c r="F17" s="1"/>
  <c r="E17" s="1"/>
  <c r="D17" s="1"/>
  <c r="C17" s="1"/>
  <c r="B17" s="1"/>
  <c r="AT15"/>
  <c r="AS15" s="1"/>
  <c r="AR15" s="1"/>
  <c r="AQ15" s="1"/>
  <c r="AP15" s="1"/>
  <c r="AO15" s="1"/>
  <c r="AN15" s="1"/>
  <c r="AM15" s="1"/>
  <c r="AL15" s="1"/>
  <c r="AK15" s="1"/>
  <c r="AJ15" s="1"/>
  <c r="AI15" s="1"/>
  <c r="AH15" s="1"/>
  <c r="AG15" s="1"/>
  <c r="AF15" s="1"/>
  <c r="AE15" s="1"/>
  <c r="AD15" s="1"/>
  <c r="AC15" s="1"/>
  <c r="AB15" s="1"/>
  <c r="AA15" s="1"/>
  <c r="Z15" s="1"/>
  <c r="Y15" s="1"/>
  <c r="X15" s="1"/>
  <c r="W15" s="1"/>
  <c r="V15" s="1"/>
  <c r="U15" s="1"/>
  <c r="T15" s="1"/>
  <c r="S15" s="1"/>
  <c r="R15" s="1"/>
  <c r="Q15" s="1"/>
  <c r="P15" s="1"/>
  <c r="O15" s="1"/>
  <c r="N15" s="1"/>
  <c r="M15" s="1"/>
  <c r="L15" s="1"/>
  <c r="K15" s="1"/>
  <c r="J15" s="1"/>
  <c r="I15" s="1"/>
  <c r="H15" s="1"/>
  <c r="G15" s="1"/>
  <c r="F15" s="1"/>
  <c r="E15" s="1"/>
  <c r="D15" s="1"/>
  <c r="C15" s="1"/>
  <c r="B15" s="1"/>
  <c r="AT13"/>
  <c r="AS13" s="1"/>
  <c r="AR13" s="1"/>
  <c r="AQ13" s="1"/>
  <c r="AP13" s="1"/>
  <c r="AO13" s="1"/>
  <c r="AN13" s="1"/>
  <c r="AM13" s="1"/>
  <c r="AL13" s="1"/>
  <c r="AK13" s="1"/>
  <c r="AJ13" s="1"/>
  <c r="AI13" s="1"/>
  <c r="AH13" s="1"/>
  <c r="AG13" s="1"/>
  <c r="AF13" s="1"/>
  <c r="AE13" s="1"/>
  <c r="AD13" s="1"/>
  <c r="AC13" s="1"/>
  <c r="AB13" s="1"/>
  <c r="AA13" s="1"/>
  <c r="Z13" s="1"/>
  <c r="Y13" s="1"/>
  <c r="X13" s="1"/>
  <c r="W13" s="1"/>
  <c r="V13" s="1"/>
  <c r="U13" s="1"/>
  <c r="T13" s="1"/>
  <c r="S13" s="1"/>
  <c r="R13" s="1"/>
  <c r="Q13" s="1"/>
  <c r="P13" s="1"/>
  <c r="O13" s="1"/>
  <c r="N13" s="1"/>
  <c r="M13" s="1"/>
  <c r="L13" s="1"/>
  <c r="K13" s="1"/>
  <c r="J13" s="1"/>
  <c r="I13" s="1"/>
  <c r="H13" s="1"/>
  <c r="G13" s="1"/>
  <c r="F13" s="1"/>
  <c r="E13" s="1"/>
  <c r="D13" s="1"/>
  <c r="C13" s="1"/>
  <c r="B13" s="1"/>
  <c r="AT18"/>
  <c r="AS18" s="1"/>
  <c r="AR18" s="1"/>
  <c r="AQ18" s="1"/>
  <c r="AP18" s="1"/>
  <c r="AO18" s="1"/>
  <c r="AN18" s="1"/>
  <c r="AM18" s="1"/>
  <c r="AL18" s="1"/>
  <c r="AK18" s="1"/>
  <c r="AJ18" s="1"/>
  <c r="AI18" s="1"/>
  <c r="AH18" s="1"/>
  <c r="AG18" s="1"/>
  <c r="AF18" s="1"/>
  <c r="AE18" s="1"/>
  <c r="AD18" s="1"/>
  <c r="AC18" s="1"/>
  <c r="AB18" s="1"/>
  <c r="AA18" s="1"/>
  <c r="Z18" s="1"/>
  <c r="Y18" s="1"/>
  <c r="X18" s="1"/>
  <c r="W18" s="1"/>
  <c r="V18" s="1"/>
  <c r="U18" s="1"/>
  <c r="T18" s="1"/>
  <c r="S18" s="1"/>
  <c r="R18" s="1"/>
  <c r="Q18" s="1"/>
  <c r="P18" s="1"/>
  <c r="O18" s="1"/>
  <c r="N18" s="1"/>
  <c r="M18" s="1"/>
  <c r="L18" s="1"/>
  <c r="K18" s="1"/>
  <c r="J18" s="1"/>
  <c r="I18" s="1"/>
  <c r="H18" s="1"/>
  <c r="G18" s="1"/>
  <c r="F18" s="1"/>
  <c r="E18" s="1"/>
  <c r="D18" s="1"/>
  <c r="C18" s="1"/>
  <c r="B18" s="1"/>
  <c r="AT16"/>
  <c r="AS16" s="1"/>
  <c r="AR16" s="1"/>
  <c r="AQ16" s="1"/>
  <c r="AP16" s="1"/>
  <c r="AO16" s="1"/>
  <c r="AN16" s="1"/>
  <c r="AM16" s="1"/>
  <c r="AL16" s="1"/>
  <c r="AK16" s="1"/>
  <c r="AJ16" s="1"/>
  <c r="AI16" s="1"/>
  <c r="AH16" s="1"/>
  <c r="AG16" s="1"/>
  <c r="AF16" s="1"/>
  <c r="AE16" s="1"/>
  <c r="AD16" s="1"/>
  <c r="AC16" s="1"/>
  <c r="AB16" s="1"/>
  <c r="AA16" s="1"/>
  <c r="Z16" s="1"/>
  <c r="Y16" s="1"/>
  <c r="X16" s="1"/>
  <c r="W16" s="1"/>
  <c r="V16" s="1"/>
  <c r="U16" s="1"/>
  <c r="T16" s="1"/>
  <c r="S16" s="1"/>
  <c r="R16" s="1"/>
  <c r="Q16" s="1"/>
  <c r="P16" s="1"/>
  <c r="O16" s="1"/>
  <c r="N16" s="1"/>
  <c r="M16" s="1"/>
  <c r="L16" s="1"/>
  <c r="K16" s="1"/>
  <c r="J16" s="1"/>
  <c r="I16" s="1"/>
  <c r="H16" s="1"/>
  <c r="G16" s="1"/>
  <c r="F16" s="1"/>
  <c r="E16" s="1"/>
  <c r="D16" s="1"/>
  <c r="C16" s="1"/>
  <c r="B16" s="1"/>
  <c r="AT14"/>
  <c r="AS14" s="1"/>
  <c r="AR14" s="1"/>
  <c r="AQ14" s="1"/>
  <c r="AP14" s="1"/>
  <c r="AO14" s="1"/>
  <c r="AN14" s="1"/>
  <c r="AM14" s="1"/>
  <c r="AL14" s="1"/>
  <c r="AK14" s="1"/>
  <c r="AJ14" s="1"/>
  <c r="AI14" s="1"/>
  <c r="AH14" s="1"/>
  <c r="AG14" s="1"/>
  <c r="AF14" s="1"/>
  <c r="AE14" s="1"/>
  <c r="AD14" s="1"/>
  <c r="AC14" s="1"/>
  <c r="AB14" s="1"/>
  <c r="AA14" s="1"/>
  <c r="Z14" s="1"/>
  <c r="Y14" s="1"/>
  <c r="X14" s="1"/>
  <c r="W14" s="1"/>
  <c r="V14" s="1"/>
  <c r="U14" s="1"/>
  <c r="T14" s="1"/>
  <c r="S14" s="1"/>
  <c r="R14" s="1"/>
  <c r="Q14" s="1"/>
  <c r="P14" s="1"/>
  <c r="O14" s="1"/>
  <c r="N14" s="1"/>
  <c r="M14" s="1"/>
  <c r="L14" s="1"/>
  <c r="K14" s="1"/>
  <c r="J14" s="1"/>
  <c r="I14" s="1"/>
  <c r="H14" s="1"/>
  <c r="G14" s="1"/>
  <c r="F14" s="1"/>
  <c r="E14" s="1"/>
  <c r="D14" s="1"/>
  <c r="C14" s="1"/>
  <c r="B14" s="1"/>
  <c r="AQ12"/>
  <c r="AP12" s="1"/>
  <c r="AO12" s="1"/>
  <c r="AN12" s="1"/>
  <c r="AM12" s="1"/>
  <c r="AL12" s="1"/>
  <c r="AK12" s="1"/>
  <c r="AJ12" s="1"/>
  <c r="AI12" s="1"/>
  <c r="AH12" s="1"/>
  <c r="AG12" s="1"/>
  <c r="AF12" s="1"/>
  <c r="AE12" s="1"/>
  <c r="AD12" s="1"/>
  <c r="AC12" s="1"/>
  <c r="AB12" s="1"/>
  <c r="AA12" s="1"/>
  <c r="Z12" s="1"/>
  <c r="Y12" s="1"/>
  <c r="X12" s="1"/>
  <c r="W12" s="1"/>
  <c r="V12" s="1"/>
  <c r="U12" s="1"/>
  <c r="T12" s="1"/>
  <c r="S12" s="1"/>
  <c r="R12" s="1"/>
  <c r="Q12" s="1"/>
  <c r="P12" s="1"/>
  <c r="O12" s="1"/>
  <c r="N12" s="1"/>
  <c r="M12" s="1"/>
  <c r="L12" s="1"/>
  <c r="K12" s="1"/>
  <c r="J12" s="1"/>
  <c r="I12" s="1"/>
  <c r="H12" s="1"/>
  <c r="G12" s="1"/>
  <c r="F12" s="1"/>
  <c r="E12" s="1"/>
  <c r="D12" s="1"/>
  <c r="C12" s="1"/>
  <c r="B12" s="1"/>
  <c r="AS12" l="1"/>
  <c r="AR12" s="1"/>
  <c r="AS11"/>
  <c r="AT31"/>
  <c r="AR11" l="1"/>
  <c r="AQ11" s="1"/>
  <c r="AP11" s="1"/>
  <c r="AO11" s="1"/>
  <c r="AN11" s="1"/>
  <c r="AM11" s="1"/>
  <c r="AL11" s="1"/>
  <c r="AK11" s="1"/>
  <c r="AJ11" s="1"/>
  <c r="AI11" s="1"/>
  <c r="AH11" s="1"/>
  <c r="AG11" s="1"/>
  <c r="AS31"/>
  <c r="AR31" s="1"/>
  <c r="AQ31" s="1"/>
  <c r="AP31" s="1"/>
  <c r="AO31" s="1"/>
  <c r="AN31" s="1"/>
  <c r="AM31" s="1"/>
  <c r="AL31" s="1"/>
  <c r="AK31" s="1"/>
  <c r="AJ31" s="1"/>
  <c r="AI31" s="1"/>
  <c r="AH31" s="1"/>
  <c r="AF11" l="1"/>
  <c r="AE11" s="1"/>
  <c r="AD11" s="1"/>
  <c r="AG31"/>
  <c r="AF31" s="1"/>
  <c r="AE31" s="1"/>
  <c r="AC11" l="1"/>
  <c r="AB11" s="1"/>
  <c r="AD31"/>
  <c r="AC31" s="1"/>
  <c r="AA11" l="1"/>
  <c r="Z11" s="1"/>
  <c r="Y11" s="1"/>
  <c r="AB31"/>
  <c r="AA31" s="1"/>
  <c r="Z31" s="1"/>
  <c r="X11" l="1"/>
  <c r="W11" s="1"/>
  <c r="V11" s="1"/>
  <c r="Y31"/>
  <c r="X31" s="1"/>
  <c r="W31" s="1"/>
  <c r="U11" l="1"/>
  <c r="T11" s="1"/>
  <c r="S11" s="1"/>
  <c r="R11" s="1"/>
  <c r="Q11" s="1"/>
  <c r="P11" s="1"/>
  <c r="V31"/>
  <c r="U31" s="1"/>
  <c r="T31" s="1"/>
  <c r="S31" s="1"/>
  <c r="R31" s="1"/>
  <c r="Q31" s="1"/>
  <c r="O11" l="1"/>
  <c r="N11" s="1"/>
  <c r="M11" s="1"/>
  <c r="P31"/>
  <c r="O31" s="1"/>
  <c r="N31" s="1"/>
  <c r="L11" l="1"/>
  <c r="K11" s="1"/>
  <c r="J11" s="1"/>
  <c r="I11" s="1"/>
  <c r="H11" s="1"/>
  <c r="G11" s="1"/>
  <c r="F11" s="1"/>
  <c r="E11" s="1"/>
  <c r="D11" s="1"/>
  <c r="C11" s="1"/>
  <c r="B11" s="1"/>
  <c r="M31"/>
  <c r="L31" s="1"/>
  <c r="K31" s="1"/>
  <c r="J31" s="1"/>
  <c r="I31" s="1"/>
  <c r="H31" s="1"/>
  <c r="G31" s="1"/>
  <c r="F31" s="1"/>
  <c r="E31" s="1"/>
  <c r="D31" s="1"/>
  <c r="C31" s="1"/>
  <c r="B31" s="1"/>
  <c r="BL56" i="2"/>
  <c r="AY56"/>
  <c r="BD56"/>
  <c r="BL78"/>
  <c r="AY78"/>
  <c r="BD78"/>
  <c r="BL92"/>
  <c r="AY92"/>
  <c r="BD92"/>
  <c r="BL107"/>
  <c r="AY107"/>
  <c r="BD107"/>
  <c r="BL120"/>
  <c r="AY120"/>
  <c r="BD120"/>
  <c r="BL128"/>
  <c r="AY128"/>
  <c r="BD128"/>
  <c r="BL140"/>
  <c r="AY140"/>
  <c r="BD140"/>
  <c r="BL150"/>
  <c r="AY150"/>
  <c r="BD150"/>
  <c r="BL59"/>
  <c r="AY59"/>
  <c r="BD59"/>
  <c r="BL72"/>
  <c r="AY72"/>
  <c r="BD72"/>
  <c r="BL88"/>
  <c r="AY88"/>
  <c r="BD88"/>
  <c r="BL132"/>
  <c r="AY132"/>
  <c r="BD132"/>
  <c r="BL61"/>
  <c r="AY61"/>
  <c r="BD61"/>
  <c r="BL74"/>
  <c r="AY74"/>
  <c r="BD74"/>
  <c r="BL68"/>
  <c r="AY68"/>
  <c r="BD68"/>
  <c r="BL87"/>
  <c r="AY87"/>
  <c r="BD87"/>
  <c r="BL148"/>
  <c r="AY148"/>
  <c r="BD148"/>
  <c r="BL54"/>
  <c r="AY54"/>
  <c r="BD54"/>
  <c r="BL70"/>
  <c r="AY70"/>
  <c r="BD70"/>
  <c r="BL90"/>
  <c r="AY90"/>
  <c r="BD90"/>
  <c r="BL144"/>
  <c r="AY144"/>
  <c r="BD144"/>
  <c r="BL152"/>
  <c r="AY152"/>
  <c r="BD152"/>
  <c r="BL156"/>
  <c r="AY156"/>
  <c r="BD156"/>
  <c r="BL160"/>
  <c r="AY160"/>
  <c r="BD160"/>
  <c r="BL62"/>
  <c r="AY62"/>
  <c r="BD62"/>
  <c r="BL80"/>
  <c r="AY80"/>
  <c r="BD80"/>
  <c r="BL66"/>
  <c r="AY66"/>
  <c r="BD66"/>
  <c r="BL76"/>
  <c r="AY76"/>
  <c r="BD76"/>
  <c r="BL102"/>
  <c r="AY102"/>
  <c r="BD102"/>
  <c r="BL136"/>
  <c r="AY136"/>
  <c r="BD136"/>
  <c r="BJ148"/>
  <c r="BE148"/>
  <c r="BC148"/>
  <c r="BJ136"/>
  <c r="BE136"/>
  <c r="BC136"/>
  <c r="BJ132"/>
  <c r="BE132"/>
  <c r="BC132"/>
  <c r="BJ102"/>
  <c r="BE102"/>
  <c r="BC102"/>
  <c r="BJ88"/>
  <c r="BE88"/>
  <c r="BC88"/>
  <c r="BJ87"/>
  <c r="BE87"/>
  <c r="BC87"/>
  <c r="BJ80"/>
  <c r="BE80"/>
  <c r="BC80"/>
  <c r="BJ76"/>
  <c r="BE76"/>
  <c r="BC76"/>
  <c r="BJ72"/>
  <c r="BE72"/>
  <c r="BC72"/>
  <c r="BJ68"/>
  <c r="BE68"/>
  <c r="BC68"/>
  <c r="BJ62"/>
  <c r="BE62"/>
  <c r="BC62"/>
  <c r="BJ59"/>
  <c r="BE59"/>
  <c r="BC59"/>
  <c r="BJ160"/>
  <c r="BE160"/>
  <c r="BC160"/>
  <c r="BJ156"/>
  <c r="BE156"/>
  <c r="BC156"/>
  <c r="BJ152"/>
  <c r="BE152"/>
  <c r="BC152"/>
  <c r="BJ150"/>
  <c r="BE150"/>
  <c r="BC150"/>
  <c r="BJ144"/>
  <c r="BE144"/>
  <c r="BC144"/>
  <c r="BJ140"/>
  <c r="BE140"/>
  <c r="BC140"/>
  <c r="BJ128"/>
  <c r="BE128"/>
  <c r="BC128"/>
  <c r="BJ120"/>
  <c r="BE120"/>
  <c r="BC120"/>
  <c r="BJ107"/>
  <c r="BE107"/>
  <c r="BC107"/>
  <c r="BJ92"/>
  <c r="BE92"/>
  <c r="BC92"/>
  <c r="BJ90"/>
  <c r="BE90"/>
  <c r="BC90"/>
  <c r="BJ78"/>
  <c r="BE78"/>
  <c r="BC78"/>
  <c r="BJ70"/>
  <c r="BE70"/>
  <c r="BC70"/>
  <c r="BJ56"/>
  <c r="BE56"/>
  <c r="BC56"/>
  <c r="BJ54"/>
  <c r="BE54"/>
  <c r="BC54"/>
  <c r="BL40"/>
  <c r="AY40"/>
  <c r="BD40"/>
  <c r="BL60"/>
  <c r="AY60"/>
  <c r="BD60"/>
  <c r="BL22"/>
  <c r="AY22"/>
  <c r="BD22"/>
  <c r="BL83"/>
  <c r="AY83"/>
  <c r="BD83"/>
  <c r="BL18"/>
  <c r="AY18"/>
  <c r="BD18"/>
  <c r="BL158"/>
  <c r="AY158"/>
  <c r="BD158"/>
  <c r="BJ74"/>
  <c r="BE74"/>
  <c r="BC74"/>
  <c r="BJ66"/>
  <c r="BE66"/>
  <c r="BC66"/>
  <c r="BJ61"/>
  <c r="BE61"/>
  <c r="BC61"/>
  <c r="BL75"/>
  <c r="AY75"/>
  <c r="BD75"/>
  <c r="BL26"/>
  <c r="AY26"/>
  <c r="BD26"/>
  <c r="BL84"/>
  <c r="AY84"/>
  <c r="BD84"/>
  <c r="BL46"/>
  <c r="AY46"/>
  <c r="BD46"/>
  <c r="BL31"/>
  <c r="AY31"/>
  <c r="BD31"/>
  <c r="BL49"/>
  <c r="AY49"/>
  <c r="BD49"/>
  <c r="BL77"/>
  <c r="AY77"/>
  <c r="BD77"/>
  <c r="BL86"/>
  <c r="AY86"/>
  <c r="BD86"/>
  <c r="BL138"/>
  <c r="AY138"/>
  <c r="BD138"/>
  <c r="BL154"/>
  <c r="AY154"/>
  <c r="BD154"/>
  <c r="BL130"/>
  <c r="AY130"/>
  <c r="BD130"/>
  <c r="BJ18"/>
  <c r="BE18"/>
  <c r="BC18"/>
  <c r="BL14"/>
  <c r="AY14"/>
  <c r="BD14"/>
  <c r="BJ14"/>
  <c r="BE14"/>
  <c r="BC14"/>
  <c r="BJ22"/>
  <c r="BE22"/>
  <c r="BC22"/>
  <c r="BJ26"/>
  <c r="BE26"/>
  <c r="BC26"/>
  <c r="BJ60"/>
  <c r="BE60"/>
  <c r="BC60"/>
  <c r="BL64"/>
  <c r="AY64"/>
  <c r="BD64"/>
  <c r="BJ64"/>
  <c r="BE64"/>
  <c r="BC64"/>
  <c r="BL71"/>
  <c r="AY71"/>
  <c r="BD71"/>
  <c r="BJ71"/>
  <c r="BE71"/>
  <c r="BC71"/>
  <c r="BJ75"/>
  <c r="BE75"/>
  <c r="BC75"/>
  <c r="BL79"/>
  <c r="AY79"/>
  <c r="BD79"/>
  <c r="BJ79"/>
  <c r="BE79"/>
  <c r="BC79"/>
  <c r="BJ31"/>
  <c r="BE31"/>
  <c r="BC31"/>
  <c r="BJ49"/>
  <c r="BE49"/>
  <c r="BC49"/>
  <c r="BJ83"/>
  <c r="BE83"/>
  <c r="BC83"/>
  <c r="BL114"/>
  <c r="AY114"/>
  <c r="BD114"/>
  <c r="BJ114"/>
  <c r="BE114"/>
  <c r="BC114"/>
  <c r="BJ130"/>
  <c r="BE130"/>
  <c r="BC130"/>
  <c r="BL134"/>
  <c r="AY134"/>
  <c r="BD134"/>
  <c r="BJ134"/>
  <c r="BE134"/>
  <c r="BC134"/>
  <c r="BL146"/>
  <c r="AY146"/>
  <c r="BD146"/>
  <c r="BJ146"/>
  <c r="BE146"/>
  <c r="BC146"/>
  <c r="BJ154"/>
  <c r="BE154"/>
  <c r="BC154"/>
  <c r="BJ46"/>
  <c r="BE46"/>
  <c r="BC46"/>
  <c r="BL30"/>
  <c r="AY30"/>
  <c r="BD30"/>
  <c r="BL53"/>
  <c r="AY53"/>
  <c r="BD53"/>
  <c r="BL73"/>
  <c r="AY73"/>
  <c r="BD73"/>
  <c r="BL81"/>
  <c r="AY81"/>
  <c r="BD81"/>
  <c r="BL91"/>
  <c r="AY91"/>
  <c r="BD91"/>
  <c r="BL142"/>
  <c r="AY142"/>
  <c r="BD142"/>
  <c r="BJ40"/>
  <c r="BE40"/>
  <c r="BC40"/>
  <c r="BJ53"/>
  <c r="BE53"/>
  <c r="BC53"/>
  <c r="BJ73"/>
  <c r="BE73"/>
  <c r="BC73"/>
  <c r="BJ77"/>
  <c r="BE77"/>
  <c r="BC77"/>
  <c r="BJ81"/>
  <c r="BE81"/>
  <c r="BC81"/>
  <c r="BJ91"/>
  <c r="BE91"/>
  <c r="BC91"/>
  <c r="BJ30"/>
  <c r="BE30"/>
  <c r="BC30"/>
  <c r="BJ84"/>
  <c r="BE84"/>
  <c r="BC84"/>
  <c r="BJ86"/>
  <c r="BE86"/>
  <c r="BC86"/>
  <c r="BJ138"/>
  <c r="BE138"/>
  <c r="BC138"/>
  <c r="BJ142"/>
  <c r="BE142"/>
  <c r="BC142"/>
  <c r="BJ158"/>
  <c r="BE158"/>
  <c r="BC158"/>
  <c r="BM14"/>
  <c r="BM18"/>
  <c r="BM22"/>
  <c r="BM26"/>
  <c r="BM31"/>
  <c r="BM56"/>
  <c r="BM59"/>
  <c r="BM62"/>
  <c r="BM66"/>
  <c r="BM70"/>
  <c r="BM72"/>
  <c r="BM74"/>
  <c r="BM76"/>
  <c r="BM78"/>
  <c r="BM80"/>
  <c r="BM87"/>
  <c r="BM88"/>
  <c r="BM90"/>
  <c r="BM91"/>
  <c r="BM92"/>
  <c r="BM102"/>
  <c r="BM107"/>
  <c r="BM30"/>
  <c r="BM40"/>
  <c r="BM46"/>
  <c r="BM49"/>
  <c r="BM53"/>
  <c r="BM54"/>
  <c r="BM60"/>
  <c r="BM61"/>
  <c r="BM64"/>
  <c r="BM68"/>
  <c r="BM71"/>
  <c r="BM73"/>
  <c r="BM75"/>
  <c r="BM77"/>
  <c r="BM79"/>
  <c r="BM81"/>
  <c r="BM83"/>
  <c r="BM84"/>
  <c r="BM86"/>
  <c r="BM120"/>
  <c r="BM128"/>
  <c r="BM132"/>
  <c r="BM134"/>
  <c r="BM136"/>
  <c r="BM140"/>
  <c r="BM142"/>
  <c r="BM144"/>
  <c r="BM114"/>
  <c r="BM130"/>
  <c r="BM138"/>
  <c r="BM146"/>
  <c r="BM150"/>
  <c r="BM152"/>
  <c r="BM156"/>
  <c r="BM160"/>
  <c r="BM148"/>
  <c r="BM154"/>
  <c r="BM158"/>
</calcChain>
</file>

<file path=xl/sharedStrings.xml><?xml version="1.0" encoding="utf-8"?>
<sst xmlns="http://schemas.openxmlformats.org/spreadsheetml/2006/main" count="917" uniqueCount="189">
  <si>
    <t>م</t>
  </si>
  <si>
    <t>الاسم</t>
  </si>
  <si>
    <t>النوع</t>
  </si>
  <si>
    <t>الحالة</t>
  </si>
  <si>
    <t>الوظيفة</t>
  </si>
  <si>
    <t>الدرجة</t>
  </si>
  <si>
    <t>اساسى قديم</t>
  </si>
  <si>
    <t>اساسى جديد</t>
  </si>
  <si>
    <t>علاوات</t>
  </si>
  <si>
    <t>نقابات</t>
  </si>
  <si>
    <t>مكان الصرف</t>
  </si>
  <si>
    <t>معلم</t>
  </si>
  <si>
    <t>كسب عمل</t>
  </si>
  <si>
    <t>غلاء معيشة</t>
  </si>
  <si>
    <t>معاش اعتبارى</t>
  </si>
  <si>
    <t>حوافز اضافية</t>
  </si>
  <si>
    <t>توصيف</t>
  </si>
  <si>
    <t>مشترك نقابة</t>
  </si>
  <si>
    <t>اساسى قديم 30/6</t>
  </si>
  <si>
    <t>بدل اقامة</t>
  </si>
  <si>
    <t>علاوة اجتماعية</t>
  </si>
  <si>
    <t>منحة</t>
  </si>
  <si>
    <t>بدل معلم</t>
  </si>
  <si>
    <t>بدل اعتماد</t>
  </si>
  <si>
    <t>حافز عادى</t>
  </si>
  <si>
    <t>حافز اداء</t>
  </si>
  <si>
    <t>حافز اثابة</t>
  </si>
  <si>
    <t>حافز جهود</t>
  </si>
  <si>
    <t>بدل نظارة</t>
  </si>
  <si>
    <t>اعباء وظيفية</t>
  </si>
  <si>
    <t>حد ادنى</t>
  </si>
  <si>
    <t>المستحق</t>
  </si>
  <si>
    <t>معاشات اساسى</t>
  </si>
  <si>
    <t>نهاية خدمة</t>
  </si>
  <si>
    <t>متغيرمعاشات</t>
  </si>
  <si>
    <t>اقساط معاشات</t>
  </si>
  <si>
    <t>تأمين</t>
  </si>
  <si>
    <t>نادى</t>
  </si>
  <si>
    <t>مستشفى</t>
  </si>
  <si>
    <t>نقابة معلمين</t>
  </si>
  <si>
    <t>زمالة معلمين</t>
  </si>
  <si>
    <t>رابطة معلمين</t>
  </si>
  <si>
    <t>رعاية</t>
  </si>
  <si>
    <t>لجنة</t>
  </si>
  <si>
    <t>زمالة</t>
  </si>
  <si>
    <t>استقطاعات مهنية</t>
  </si>
  <si>
    <t>سلف بنوك</t>
  </si>
  <si>
    <t>شركات تأمين</t>
  </si>
  <si>
    <t>اقساط جمعيات</t>
  </si>
  <si>
    <t>سلفة نقابة+جزاءات</t>
  </si>
  <si>
    <t>خصم جزاءات</t>
  </si>
  <si>
    <t>دمغة عادية</t>
  </si>
  <si>
    <t>بدل اعارة</t>
  </si>
  <si>
    <t>مبالغ مرتدة</t>
  </si>
  <si>
    <t>نصف علاوة</t>
  </si>
  <si>
    <t>ايرادات</t>
  </si>
  <si>
    <t>جملة المستقطع</t>
  </si>
  <si>
    <t>الصافى</t>
  </si>
  <si>
    <t>التوقيع</t>
  </si>
  <si>
    <t>جهود</t>
  </si>
  <si>
    <t>احضار بيانات</t>
  </si>
  <si>
    <t>الاجمالى</t>
  </si>
  <si>
    <t>إدارة</t>
  </si>
  <si>
    <t>بنى مزار التعليمية</t>
  </si>
  <si>
    <t>مدرسة</t>
  </si>
  <si>
    <t>الجرنوس الابتدائية رقم2</t>
  </si>
  <si>
    <t>كشف الماهيات والمرتبات للعاملين عن شهر</t>
  </si>
  <si>
    <t>المبلغ</t>
  </si>
  <si>
    <t>الاستحقاقات</t>
  </si>
  <si>
    <t>الاستقطعات</t>
  </si>
  <si>
    <t>الاساسى 6/30</t>
  </si>
  <si>
    <t>الحالة الاجتماعية</t>
  </si>
  <si>
    <t>تاريخ التعيين</t>
  </si>
  <si>
    <t>إدارة بنى مزار التعليمية</t>
  </si>
  <si>
    <t>شئون عاملين - ماهيات</t>
  </si>
  <si>
    <t>بيان مفردات مرتب</t>
  </si>
  <si>
    <t>اساسى المرتب</t>
  </si>
  <si>
    <t>علاوة عام 2009</t>
  </si>
  <si>
    <t>علاوة عام 2010</t>
  </si>
  <si>
    <t>علاوة عام 2011</t>
  </si>
  <si>
    <t>علاوة عام 2012</t>
  </si>
  <si>
    <t>علاوة عام 2013</t>
  </si>
  <si>
    <t>بدل الاقامة</t>
  </si>
  <si>
    <t>بدل المعلم</t>
  </si>
  <si>
    <t>بدل الاعتماد</t>
  </si>
  <si>
    <t>حافز الاداء</t>
  </si>
  <si>
    <t>حافز الاثابة</t>
  </si>
  <si>
    <t>حافز الجهود</t>
  </si>
  <si>
    <t>بدل مهنى للزراعيين</t>
  </si>
  <si>
    <t>بدل مهنى للمهندسين</t>
  </si>
  <si>
    <t>بدل مهنى للتجاريين</t>
  </si>
  <si>
    <t>بدل عدوى</t>
  </si>
  <si>
    <t>بدل طبيعة عمل</t>
  </si>
  <si>
    <t>حد أدنى</t>
  </si>
  <si>
    <t>جملة المستحق</t>
  </si>
  <si>
    <t>صافى المستحق بعد خصم الاستقطاعات</t>
  </si>
  <si>
    <t>معاشات 10%</t>
  </si>
  <si>
    <t>نهاية خدمة 3%</t>
  </si>
  <si>
    <t>متغير المعاشات</t>
  </si>
  <si>
    <t>تأمين صحى</t>
  </si>
  <si>
    <t>نادى معلمين</t>
  </si>
  <si>
    <t xml:space="preserve">زمالة معلمين </t>
  </si>
  <si>
    <t>مستشفى معلمين</t>
  </si>
  <si>
    <t>صندوق رعاية</t>
  </si>
  <si>
    <t xml:space="preserve">لجنة </t>
  </si>
  <si>
    <t>صندوق زمالة</t>
  </si>
  <si>
    <t>المبالغ المرتدة</t>
  </si>
  <si>
    <t>جمعية عمر بن الخطاب</t>
  </si>
  <si>
    <t>سلفة الجزاءات</t>
  </si>
  <si>
    <t>استقاعات اخرى/ نصف العلاوة</t>
  </si>
  <si>
    <t>كسر القرش/ ايرادات</t>
  </si>
  <si>
    <t>المبلغ الصافى</t>
  </si>
  <si>
    <t>تحية طيبة وبعد ،،،</t>
  </si>
  <si>
    <r>
      <rPr>
        <b/>
        <sz val="14"/>
        <color theme="1"/>
        <rFont val="Arial"/>
        <family val="2"/>
        <scheme val="minor"/>
      </rPr>
      <t>السيد الاستاذ</t>
    </r>
    <r>
      <rPr>
        <b/>
        <sz val="11"/>
        <color theme="1"/>
        <rFont val="Arial"/>
        <family val="2"/>
        <scheme val="minor"/>
      </rPr>
      <t xml:space="preserve"> / .....................................................................................................................................................</t>
    </r>
  </si>
  <si>
    <t>المسطر بعاليه صورة مفردات مرتب/</t>
  </si>
  <si>
    <t xml:space="preserve">وذلك عن شهر </t>
  </si>
  <si>
    <t xml:space="preserve">جهة الصرف / </t>
  </si>
  <si>
    <t>وتفضلوا سيادتكم بقبول وافر التحية،،،</t>
  </si>
  <si>
    <t>ش.ع</t>
  </si>
  <si>
    <t xml:space="preserve">مدير ش .ع </t>
  </si>
  <si>
    <t>يعتمد مدير الادارة</t>
  </si>
  <si>
    <t>الاجمالــــــــــــــــــــــــــى</t>
  </si>
  <si>
    <t>معلم مساعد</t>
  </si>
  <si>
    <t>معلم اول</t>
  </si>
  <si>
    <t>معلم اول ا</t>
  </si>
  <si>
    <t>معلم خبير</t>
  </si>
  <si>
    <t>كبير معلمين</t>
  </si>
  <si>
    <t>مشرف صحافة</t>
  </si>
  <si>
    <t>مشرف مسرح</t>
  </si>
  <si>
    <t>كاتب رابع</t>
  </si>
  <si>
    <t>مراجع</t>
  </si>
  <si>
    <t>رئيس وحدة</t>
  </si>
  <si>
    <t>وكيل قسم</t>
  </si>
  <si>
    <t>رئيس قسم</t>
  </si>
  <si>
    <t>مدير قسم</t>
  </si>
  <si>
    <t>عامل</t>
  </si>
  <si>
    <t>ذكر</t>
  </si>
  <si>
    <t>انثى</t>
  </si>
  <si>
    <t>اعزب</t>
  </si>
  <si>
    <t>م+1</t>
  </si>
  <si>
    <t>م+2</t>
  </si>
  <si>
    <t>م+3</t>
  </si>
  <si>
    <t>م فاكثر</t>
  </si>
  <si>
    <t>الاولى</t>
  </si>
  <si>
    <t>الثانية</t>
  </si>
  <si>
    <t>الثالثة</t>
  </si>
  <si>
    <t>الرابعة</t>
  </si>
  <si>
    <t>الخامسة</t>
  </si>
  <si>
    <t>السادسة</t>
  </si>
  <si>
    <t>وكيل وزارة</t>
  </si>
  <si>
    <t>كبير</t>
  </si>
  <si>
    <t>خبير</t>
  </si>
  <si>
    <t>بدون درجة</t>
  </si>
  <si>
    <t>تطبيقية</t>
  </si>
  <si>
    <t>زراعية</t>
  </si>
  <si>
    <t>تجارية</t>
  </si>
  <si>
    <t>بنك</t>
  </si>
  <si>
    <t>خزينة</t>
  </si>
  <si>
    <t>يناير</t>
  </si>
  <si>
    <t>فبراير</t>
  </si>
  <si>
    <t>مارس</t>
  </si>
  <si>
    <t>ابريل</t>
  </si>
  <si>
    <t>مايو</t>
  </si>
  <si>
    <t>يونية</t>
  </si>
  <si>
    <t>يوليو</t>
  </si>
  <si>
    <t>اغسطس</t>
  </si>
  <si>
    <t>سبتمبر</t>
  </si>
  <si>
    <t>اكتوبر</t>
  </si>
  <si>
    <t>نومبر</t>
  </si>
  <si>
    <t>ديسمبر</t>
  </si>
  <si>
    <t xml:space="preserve">معلم </t>
  </si>
  <si>
    <t>ادارى</t>
  </si>
  <si>
    <t>عادية</t>
  </si>
  <si>
    <t>خالد حمدى</t>
  </si>
  <si>
    <t>عبدالوهاب</t>
  </si>
  <si>
    <t>حسام</t>
  </si>
  <si>
    <t>م+3 فاكثر</t>
  </si>
  <si>
    <t>مرتبات شهر</t>
  </si>
  <si>
    <t>عمال</t>
  </si>
  <si>
    <t>موسميين</t>
  </si>
  <si>
    <t>اساسيين</t>
  </si>
  <si>
    <t>سالم</t>
  </si>
  <si>
    <t>م+2 فاكثر</t>
  </si>
  <si>
    <t>بنوك</t>
  </si>
  <si>
    <t>الاهلى بنى مزار</t>
  </si>
  <si>
    <t>الاسكندرية بنى مزار</t>
  </si>
  <si>
    <t>مصر بنى مزار</t>
  </si>
  <si>
    <t>ناصر مغاغة</t>
  </si>
  <si>
    <t>الاسكنرية مغاغة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</si>
</sst>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8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theme="3"/>
      </left>
      <right style="thick">
        <color theme="3"/>
      </right>
      <top style="thick">
        <color theme="3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ck">
        <color theme="3"/>
      </left>
      <right/>
      <top style="thick">
        <color theme="3"/>
      </top>
      <bottom/>
      <diagonal/>
    </border>
    <border>
      <left/>
      <right style="thick">
        <color theme="3"/>
      </right>
      <top style="thick">
        <color theme="3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thick">
        <color theme="3"/>
      </left>
      <right/>
      <top style="thick">
        <color theme="3"/>
      </top>
      <bottom style="thick">
        <color theme="3"/>
      </bottom>
      <diagonal/>
    </border>
    <border>
      <left/>
      <right/>
      <top style="thick">
        <color theme="3"/>
      </top>
      <bottom style="thick">
        <color theme="3"/>
      </bottom>
      <diagonal/>
    </border>
    <border>
      <left/>
      <right style="thick">
        <color theme="3"/>
      </right>
      <top style="thick">
        <color theme="3"/>
      </top>
      <bottom style="thick">
        <color theme="3"/>
      </bottom>
      <diagonal/>
    </border>
    <border>
      <left style="thick">
        <color theme="3"/>
      </left>
      <right style="thick">
        <color theme="3"/>
      </right>
      <top/>
      <bottom/>
      <diagonal/>
    </border>
    <border>
      <left style="thick">
        <color theme="3"/>
      </left>
      <right/>
      <top/>
      <bottom/>
      <diagonal/>
    </border>
    <border>
      <left/>
      <right style="thick">
        <color theme="3"/>
      </right>
      <top/>
      <bottom/>
      <diagonal/>
    </border>
    <border>
      <left style="thick">
        <color theme="3"/>
      </left>
      <right style="thick">
        <color theme="3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6">
    <xf numFmtId="0" fontId="0" fillId="0" borderId="0" xfId="0"/>
    <xf numFmtId="0" fontId="5" fillId="2" borderId="5" xfId="1" applyFont="1" applyFill="1" applyBorder="1" applyAlignment="1">
      <alignment shrinkToFit="1"/>
    </xf>
    <xf numFmtId="0" fontId="2" fillId="0" borderId="0" xfId="0" applyFont="1"/>
    <xf numFmtId="0" fontId="4" fillId="0" borderId="0" xfId="0" applyFont="1"/>
    <xf numFmtId="0" fontId="5" fillId="0" borderId="1" xfId="0" applyFont="1" applyBorder="1" applyAlignment="1">
      <alignment shrinkToFit="1"/>
    </xf>
    <xf numFmtId="0" fontId="5" fillId="0" borderId="0" xfId="0" applyFont="1" applyAlignment="1">
      <alignment shrinkToFit="1"/>
    </xf>
    <xf numFmtId="0" fontId="5" fillId="2" borderId="2" xfId="2" applyFont="1" applyFill="1" applyBorder="1" applyAlignment="1">
      <alignment vertical="center" shrinkToFi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shrinkToFit="1"/>
    </xf>
    <xf numFmtId="0" fontId="4" fillId="0" borderId="17" xfId="0" applyFont="1" applyBorder="1" applyAlignment="1">
      <alignment shrinkToFit="1"/>
    </xf>
    <xf numFmtId="0" fontId="4" fillId="0" borderId="18" xfId="0" applyFont="1" applyBorder="1" applyAlignment="1">
      <alignment shrinkToFit="1"/>
    </xf>
    <xf numFmtId="0" fontId="4" fillId="0" borderId="20" xfId="0" applyFont="1" applyBorder="1" applyAlignment="1">
      <alignment shrinkToFit="1"/>
    </xf>
    <xf numFmtId="0" fontId="4" fillId="0" borderId="1" xfId="0" applyFont="1" applyBorder="1" applyAlignment="1">
      <alignment shrinkToFit="1"/>
    </xf>
    <xf numFmtId="0" fontId="4" fillId="3" borderId="1" xfId="3" applyFont="1" applyFill="1" applyBorder="1" applyAlignment="1">
      <alignment vertical="center" shrinkToFit="1"/>
    </xf>
    <xf numFmtId="0" fontId="4" fillId="0" borderId="23" xfId="0" applyFont="1" applyBorder="1" applyAlignment="1">
      <alignment shrinkToFit="1"/>
    </xf>
    <xf numFmtId="0" fontId="4" fillId="0" borderId="24" xfId="0" applyFont="1" applyBorder="1" applyAlignment="1">
      <alignment shrinkToFit="1"/>
    </xf>
    <xf numFmtId="0" fontId="4" fillId="0" borderId="22" xfId="0" applyFont="1" applyBorder="1" applyAlignment="1">
      <alignment shrinkToFi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7" applyFont="1" applyAlignment="1">
      <alignment shrinkToFit="1"/>
    </xf>
    <xf numFmtId="0" fontId="4" fillId="0" borderId="0" xfId="8" applyFont="1" applyAlignment="1">
      <alignment horizontal="left" shrinkToFit="1"/>
    </xf>
    <xf numFmtId="0" fontId="1" fillId="0" borderId="0" xfId="9" applyAlignment="1">
      <alignment shrinkToFit="1"/>
    </xf>
    <xf numFmtId="0" fontId="5" fillId="0" borderId="0" xfId="9" applyFont="1" applyAlignment="1">
      <alignment shrinkToFit="1"/>
    </xf>
    <xf numFmtId="0" fontId="1" fillId="0" borderId="0" xfId="10"/>
    <xf numFmtId="0" fontId="1" fillId="0" borderId="0" xfId="11"/>
    <xf numFmtId="0" fontId="1" fillId="0" borderId="0" xfId="12"/>
    <xf numFmtId="0" fontId="1" fillId="0" borderId="0" xfId="13"/>
    <xf numFmtId="0" fontId="1" fillId="0" borderId="0" xfId="14"/>
    <xf numFmtId="0" fontId="1" fillId="0" borderId="0" xfId="15"/>
    <xf numFmtId="0" fontId="1" fillId="0" borderId="0" xfId="16"/>
    <xf numFmtId="0" fontId="7" fillId="0" borderId="0" xfId="0" applyFont="1"/>
    <xf numFmtId="0" fontId="5" fillId="0" borderId="0" xfId="0" applyFont="1"/>
    <xf numFmtId="0" fontId="4" fillId="0" borderId="0" xfId="0" applyFont="1" applyBorder="1" applyAlignment="1">
      <alignment shrinkToFit="1"/>
    </xf>
    <xf numFmtId="0" fontId="4" fillId="0" borderId="28" xfId="0" applyFont="1" applyBorder="1" applyAlignment="1">
      <alignment shrinkToFit="1"/>
    </xf>
    <xf numFmtId="0" fontId="4" fillId="0" borderId="1" xfId="0" applyFont="1" applyBorder="1" applyAlignment="1">
      <alignment horizontal="center" shrinkToFit="1"/>
    </xf>
    <xf numFmtId="0" fontId="4" fillId="0" borderId="25" xfId="0" applyFont="1" applyBorder="1" applyAlignment="1">
      <alignment horizontal="center" shrinkToFit="1"/>
    </xf>
    <xf numFmtId="0" fontId="4" fillId="0" borderId="0" xfId="0" applyFont="1" applyBorder="1"/>
    <xf numFmtId="0" fontId="4" fillId="0" borderId="29" xfId="0" applyFont="1" applyBorder="1" applyAlignment="1">
      <alignment shrinkToFit="1"/>
    </xf>
    <xf numFmtId="0" fontId="4" fillId="0" borderId="30" xfId="0" applyFont="1" applyBorder="1" applyAlignment="1">
      <alignment shrinkToFit="1"/>
    </xf>
    <xf numFmtId="0" fontId="4" fillId="0" borderId="27" xfId="0" applyFont="1" applyBorder="1" applyAlignment="1">
      <alignment horizont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shrinkToFit="1"/>
    </xf>
    <xf numFmtId="0" fontId="4" fillId="0" borderId="26" xfId="0" applyFont="1" applyBorder="1" applyAlignment="1" applyProtection="1">
      <alignment shrinkToFit="1"/>
      <protection locked="0"/>
    </xf>
    <xf numFmtId="0" fontId="4" fillId="0" borderId="19" xfId="0" applyFont="1" applyBorder="1" applyAlignment="1" applyProtection="1">
      <alignment shrinkToFit="1"/>
      <protection locked="0"/>
    </xf>
    <xf numFmtId="0" fontId="4" fillId="0" borderId="21" xfId="0" applyFont="1" applyBorder="1" applyAlignment="1" applyProtection="1">
      <alignment shrinkToFit="1"/>
      <protection locked="0"/>
    </xf>
    <xf numFmtId="0" fontId="4" fillId="0" borderId="1" xfId="0" applyFont="1" applyBorder="1" applyAlignment="1" applyProtection="1">
      <alignment shrinkToFit="1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shrinkToFit="1"/>
      <protection locked="0"/>
    </xf>
    <xf numFmtId="0" fontId="4" fillId="0" borderId="1" xfId="0" applyFont="1" applyBorder="1" applyAlignment="1">
      <alignment shrinkToFit="1"/>
    </xf>
    <xf numFmtId="0" fontId="5" fillId="0" borderId="0" xfId="0" applyFont="1" applyAlignment="1">
      <alignment horizontal="center"/>
    </xf>
    <xf numFmtId="0" fontId="8" fillId="0" borderId="0" xfId="0" applyFont="1"/>
    <xf numFmtId="0" fontId="0" fillId="4" borderId="1" xfId="0" applyFill="1" applyBorder="1" applyProtection="1">
      <protection locked="0"/>
    </xf>
    <xf numFmtId="0" fontId="4" fillId="0" borderId="31" xfId="0" applyFont="1" applyBorder="1" applyAlignment="1">
      <alignment shrinkToFit="1"/>
    </xf>
    <xf numFmtId="0" fontId="4" fillId="0" borderId="19" xfId="0" applyFont="1" applyBorder="1" applyAlignment="1">
      <alignment shrinkToFit="1"/>
    </xf>
    <xf numFmtId="0" fontId="4" fillId="0" borderId="21" xfId="0" applyFont="1" applyBorder="1" applyAlignment="1">
      <alignment shrinkToFit="1"/>
    </xf>
    <xf numFmtId="0" fontId="4" fillId="0" borderId="1" xfId="0" applyFont="1" applyBorder="1" applyAlignment="1">
      <alignment shrinkToFit="1"/>
    </xf>
    <xf numFmtId="0" fontId="4" fillId="0" borderId="1" xfId="0" applyFont="1" applyBorder="1" applyAlignment="1">
      <alignment shrinkToFit="1"/>
    </xf>
    <xf numFmtId="0" fontId="0" fillId="0" borderId="0" xfId="0" applyAlignment="1">
      <alignment shrinkToFit="1"/>
    </xf>
    <xf numFmtId="0" fontId="1" fillId="0" borderId="0" xfId="16" applyFill="1" applyAlignment="1">
      <alignment shrinkToFit="1"/>
    </xf>
    <xf numFmtId="0" fontId="4" fillId="0" borderId="32" xfId="0" applyFont="1" applyBorder="1"/>
    <xf numFmtId="0" fontId="0" fillId="0" borderId="32" xfId="0" applyBorder="1"/>
    <xf numFmtId="0" fontId="4" fillId="0" borderId="17" xfId="0" applyFont="1" applyBorder="1"/>
    <xf numFmtId="0" fontId="4" fillId="0" borderId="17" xfId="5" applyFont="1" applyBorder="1" applyAlignment="1">
      <alignment horizontal="right" shrinkToFit="1"/>
    </xf>
    <xf numFmtId="0" fontId="4" fillId="0" borderId="18" xfId="0" applyFont="1" applyBorder="1"/>
    <xf numFmtId="0" fontId="4" fillId="0" borderId="18" xfId="5" applyFont="1" applyBorder="1" applyAlignment="1">
      <alignment horizontal="right" shrinkToFit="1"/>
    </xf>
    <xf numFmtId="0" fontId="4" fillId="0" borderId="3" xfId="4" applyFont="1" applyBorder="1" applyAlignment="1">
      <alignment horizontal="center" vertical="center" shrinkToFit="1"/>
    </xf>
    <xf numFmtId="0" fontId="4" fillId="0" borderId="3" xfId="4" applyFont="1" applyBorder="1" applyAlignment="1">
      <alignment horizontal="center" shrinkToFit="1"/>
    </xf>
    <xf numFmtId="0" fontId="4" fillId="0" borderId="33" xfId="6" applyFont="1" applyBorder="1" applyAlignment="1">
      <alignment shrinkToFit="1"/>
    </xf>
    <xf numFmtId="0" fontId="4" fillId="0" borderId="34" xfId="6" applyFont="1" applyBorder="1" applyAlignment="1">
      <alignment shrinkToFit="1"/>
    </xf>
    <xf numFmtId="0" fontId="1" fillId="0" borderId="34" xfId="6" applyBorder="1"/>
    <xf numFmtId="0" fontId="4" fillId="0" borderId="36" xfId="5" applyFont="1" applyBorder="1" applyAlignment="1">
      <alignment horizontal="right" shrinkToFit="1"/>
    </xf>
    <xf numFmtId="0" fontId="0" fillId="0" borderId="36" xfId="0" applyBorder="1"/>
    <xf numFmtId="0" fontId="0" fillId="0" borderId="35" xfId="0" applyBorder="1"/>
    <xf numFmtId="0" fontId="4" fillId="0" borderId="37" xfId="0" applyFont="1" applyBorder="1"/>
    <xf numFmtId="0" fontId="4" fillId="0" borderId="38" xfId="0" applyFont="1" applyBorder="1"/>
    <xf numFmtId="0" fontId="4" fillId="0" borderId="38" xfId="0" applyFont="1" applyBorder="1" applyAlignment="1">
      <alignment horizontal="right"/>
    </xf>
    <xf numFmtId="0" fontId="4" fillId="0" borderId="38" xfId="0" applyFont="1" applyBorder="1" applyAlignment="1">
      <alignment shrinkToFit="1"/>
    </xf>
    <xf numFmtId="0" fontId="4" fillId="0" borderId="39" xfId="0" applyFont="1" applyBorder="1"/>
    <xf numFmtId="0" fontId="5" fillId="2" borderId="3" xfId="1" applyFont="1" applyFill="1" applyBorder="1" applyAlignment="1">
      <alignment horizontal="center" textRotation="90" shrinkToFit="1"/>
    </xf>
    <xf numFmtId="0" fontId="5" fillId="2" borderId="5" xfId="1" applyFont="1" applyFill="1" applyBorder="1" applyAlignment="1">
      <alignment horizontal="center" textRotation="90" shrinkToFit="1"/>
    </xf>
    <xf numFmtId="0" fontId="6" fillId="2" borderId="5" xfId="1" applyFont="1" applyFill="1" applyBorder="1" applyAlignment="1">
      <alignment horizontal="center" vertical="center" shrinkToFit="1"/>
    </xf>
    <xf numFmtId="0" fontId="6" fillId="2" borderId="9" xfId="1" applyFont="1" applyFill="1" applyBorder="1" applyAlignment="1">
      <alignment horizontal="center" vertical="center" shrinkToFit="1"/>
    </xf>
    <xf numFmtId="0" fontId="5" fillId="2" borderId="5" xfId="1" applyFont="1" applyFill="1" applyBorder="1" applyAlignment="1">
      <alignment horizontal="center" vertical="center" textRotation="90" shrinkToFit="1"/>
    </xf>
    <xf numFmtId="0" fontId="5" fillId="2" borderId="6" xfId="1" applyFont="1" applyFill="1" applyBorder="1" applyAlignment="1">
      <alignment horizontal="center" vertical="center" textRotation="90" shrinkToFit="1"/>
    </xf>
    <xf numFmtId="0" fontId="5" fillId="2" borderId="3" xfId="1" applyFont="1" applyFill="1" applyBorder="1" applyAlignment="1">
      <alignment horizontal="center" vertical="center" shrinkToFit="1"/>
    </xf>
    <xf numFmtId="0" fontId="5" fillId="2" borderId="6" xfId="1" applyFont="1" applyFill="1" applyBorder="1" applyAlignment="1">
      <alignment horizontal="center" textRotation="90" shrinkToFit="1"/>
    </xf>
    <xf numFmtId="0" fontId="5" fillId="2" borderId="10" xfId="2" applyFont="1" applyFill="1" applyBorder="1" applyAlignment="1">
      <alignment horizontal="center" vertical="center" shrinkToFit="1"/>
    </xf>
    <xf numFmtId="0" fontId="5" fillId="2" borderId="11" xfId="2" applyFont="1" applyFill="1" applyBorder="1" applyAlignment="1">
      <alignment horizontal="center" vertical="center" shrinkToFit="1"/>
    </xf>
    <xf numFmtId="0" fontId="5" fillId="2" borderId="12" xfId="2" applyFont="1" applyFill="1" applyBorder="1" applyAlignment="1">
      <alignment horizontal="center" vertical="center" shrinkToFit="1"/>
    </xf>
    <xf numFmtId="0" fontId="5" fillId="2" borderId="2" xfId="2" applyFont="1" applyFill="1" applyBorder="1" applyAlignment="1">
      <alignment vertical="center" textRotation="90" shrinkToFit="1"/>
    </xf>
    <xf numFmtId="0" fontId="5" fillId="2" borderId="13" xfId="2" applyFont="1" applyFill="1" applyBorder="1" applyAlignment="1">
      <alignment vertical="center" textRotation="90" shrinkToFit="1"/>
    </xf>
    <xf numFmtId="0" fontId="5" fillId="3" borderId="2" xfId="2" applyFont="1" applyFill="1" applyBorder="1" applyAlignment="1">
      <alignment vertical="center" textRotation="90" shrinkToFit="1"/>
    </xf>
    <xf numFmtId="0" fontId="5" fillId="3" borderId="13" xfId="2" applyFont="1" applyFill="1" applyBorder="1" applyAlignment="1">
      <alignment vertical="center" textRotation="90" shrinkToFit="1"/>
    </xf>
    <xf numFmtId="0" fontId="5" fillId="2" borderId="2" xfId="2" applyFont="1" applyFill="1" applyBorder="1" applyAlignment="1">
      <alignment horizontal="center" vertical="center" shrinkToFit="1"/>
    </xf>
    <xf numFmtId="0" fontId="5" fillId="2" borderId="16" xfId="2" applyFont="1" applyFill="1" applyBorder="1" applyAlignment="1">
      <alignment horizontal="center" vertical="center" shrinkToFit="1"/>
    </xf>
    <xf numFmtId="0" fontId="5" fillId="2" borderId="2" xfId="2" applyFont="1" applyFill="1" applyBorder="1" applyAlignment="1">
      <alignment vertical="center" shrinkToFit="1"/>
    </xf>
    <xf numFmtId="0" fontId="5" fillId="2" borderId="13" xfId="2" applyFont="1" applyFill="1" applyBorder="1" applyAlignment="1">
      <alignment vertical="center" shrinkToFit="1"/>
    </xf>
    <xf numFmtId="0" fontId="5" fillId="3" borderId="7" xfId="2" applyFont="1" applyFill="1" applyBorder="1" applyAlignment="1">
      <alignment horizontal="center" vertical="center" textRotation="91" shrinkToFit="1"/>
    </xf>
    <xf numFmtId="0" fontId="0" fillId="3" borderId="8" xfId="0" applyFill="1" applyBorder="1" applyAlignment="1">
      <alignment horizontal="center" vertical="center" textRotation="91" shrinkToFit="1"/>
    </xf>
    <xf numFmtId="0" fontId="5" fillId="3" borderId="14" xfId="2" applyFont="1" applyFill="1" applyBorder="1" applyAlignment="1">
      <alignment horizontal="center" vertical="center" textRotation="91" shrinkToFit="1"/>
    </xf>
    <xf numFmtId="0" fontId="0" fillId="3" borderId="15" xfId="0" applyFill="1" applyBorder="1" applyAlignment="1">
      <alignment horizontal="center" vertical="center" textRotation="91" shrinkToFit="1"/>
    </xf>
    <xf numFmtId="0" fontId="4" fillId="3" borderId="1" xfId="3" applyFont="1" applyFill="1" applyBorder="1" applyAlignment="1">
      <alignment vertical="center" textRotation="90" shrinkToFit="1"/>
    </xf>
    <xf numFmtId="0" fontId="4" fillId="3" borderId="1" xfId="3" applyFont="1" applyFill="1" applyBorder="1" applyAlignment="1">
      <alignment horizontal="center" vertical="center" shrinkToFit="1"/>
    </xf>
    <xf numFmtId="0" fontId="4" fillId="0" borderId="1" xfId="3" applyFont="1" applyBorder="1" applyAlignment="1">
      <alignment horizontal="center" vertical="center" shrinkToFit="1"/>
    </xf>
    <xf numFmtId="0" fontId="4" fillId="0" borderId="1" xfId="3" applyFont="1" applyBorder="1" applyAlignment="1">
      <alignment vertical="center" textRotation="90" shrinkToFit="1"/>
    </xf>
    <xf numFmtId="0" fontId="4" fillId="0" borderId="1" xfId="3" applyFont="1" applyBorder="1" applyAlignment="1">
      <alignment horizontal="center" vertical="top" textRotation="90" wrapText="1" shrinkToFit="1"/>
    </xf>
    <xf numFmtId="0" fontId="4" fillId="0" borderId="1" xfId="3" applyFont="1" applyBorder="1" applyAlignment="1">
      <alignment horizontal="center" vertical="center" textRotation="90" shrinkToFit="1"/>
    </xf>
    <xf numFmtId="0" fontId="4" fillId="2" borderId="4" xfId="3" applyFont="1" applyFill="1" applyBorder="1" applyAlignment="1" applyProtection="1">
      <alignment vertical="center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shrinkToFit="1"/>
    </xf>
    <xf numFmtId="0" fontId="4" fillId="0" borderId="1" xfId="3" applyFont="1" applyBorder="1" applyAlignment="1">
      <alignment vertical="center" shrinkToFit="1"/>
    </xf>
    <xf numFmtId="0" fontId="3" fillId="0" borderId="1" xfId="3" applyFont="1" applyBorder="1" applyAlignment="1">
      <alignment horizontal="center" vertical="top" textRotation="90" wrapText="1" shrinkToFit="1"/>
    </xf>
    <xf numFmtId="0" fontId="4" fillId="0" borderId="27" xfId="3" applyFont="1" applyBorder="1" applyAlignment="1">
      <alignment horizontal="center" vertical="center" shrinkToFit="1"/>
    </xf>
    <xf numFmtId="0" fontId="4" fillId="0" borderId="25" xfId="3" applyFont="1" applyBorder="1" applyAlignment="1">
      <alignment horizontal="center" vertical="center" shrinkToFit="1"/>
    </xf>
    <xf numFmtId="0" fontId="4" fillId="0" borderId="27" xfId="3" applyFont="1" applyBorder="1" applyAlignment="1">
      <alignment horizontal="center" vertical="center" textRotation="90" shrinkToFit="1"/>
    </xf>
    <xf numFmtId="0" fontId="4" fillId="0" borderId="25" xfId="3" applyFont="1" applyBorder="1" applyAlignment="1">
      <alignment horizontal="center" vertical="center" textRotation="90" shrinkToFit="1"/>
    </xf>
  </cellXfs>
  <cellStyles count="17">
    <cellStyle name="Normal" xfId="0" builtinId="0"/>
    <cellStyle name="Normal 10" xfId="9"/>
    <cellStyle name="Normal 11" xfId="10"/>
    <cellStyle name="Normal 12" xfId="11"/>
    <cellStyle name="Normal 13" xfId="12"/>
    <cellStyle name="Normal 14" xfId="13"/>
    <cellStyle name="Normal 15" xfId="14"/>
    <cellStyle name="Normal 16" xfId="15"/>
    <cellStyle name="Normal 17" xfId="16"/>
    <cellStyle name="Normal 2" xfId="1"/>
    <cellStyle name="Normal 3" xfId="2"/>
    <cellStyle name="Normal 4" xfId="3"/>
    <cellStyle name="Normal 5" xfId="4"/>
    <cellStyle name="Normal 6" xfId="5"/>
    <cellStyle name="Normal 7" xfId="6"/>
    <cellStyle name="Normal 8" xfId="7"/>
    <cellStyle name="Normal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1593;&#1605;&#1575;&#1604;1!A1"/><Relationship Id="rId13" Type="http://schemas.openxmlformats.org/officeDocument/2006/relationships/hyperlink" Target="#&#1605;&#1601;&#1585;&#1583;&#1575;&#1578;!A1"/><Relationship Id="rId3" Type="http://schemas.openxmlformats.org/officeDocument/2006/relationships/hyperlink" Target="#&#1605;&#1608;&#1587;&#1605;&#1610;&#1610;&#1606;2!A1"/><Relationship Id="rId7" Type="http://schemas.openxmlformats.org/officeDocument/2006/relationships/hyperlink" Target="#&#1605;&#1608;&#1587;&#1605;&#1610;&#1610;&#1606;1!A1"/><Relationship Id="rId12" Type="http://schemas.openxmlformats.org/officeDocument/2006/relationships/hyperlink" Target="#&#1576;&#1606;&#1608;&#1603;2!A1"/><Relationship Id="rId2" Type="http://schemas.openxmlformats.org/officeDocument/2006/relationships/hyperlink" Target="#&#1575;&#1587;&#1575;&#1587;&#1610;&#1610;&#1606;3!A1"/><Relationship Id="rId1" Type="http://schemas.openxmlformats.org/officeDocument/2006/relationships/hyperlink" Target="#'&#1575;&#1583;&#1582;&#1575;&#1604; &#1575;&#1604;&#1576;&#1610;&#1575;&#1606;&#1575;&#1578;'!A1"/><Relationship Id="rId6" Type="http://schemas.openxmlformats.org/officeDocument/2006/relationships/hyperlink" Target="#&#1575;&#1587;&#1575;&#1587;&#1610;&#1610;&#1606;2!A1"/><Relationship Id="rId11" Type="http://schemas.openxmlformats.org/officeDocument/2006/relationships/hyperlink" Target="#&#1593;&#1605;&#1575;&#1604;2!A1"/><Relationship Id="rId5" Type="http://schemas.openxmlformats.org/officeDocument/2006/relationships/hyperlink" Target="#&#1575;&#1587;&#1575;&#1587;&#1610;&#1610;&#1606;!A1"/><Relationship Id="rId10" Type="http://schemas.openxmlformats.org/officeDocument/2006/relationships/hyperlink" Target="#&#1576;&#1606;&#1608;&#1603;1!A1"/><Relationship Id="rId4" Type="http://schemas.openxmlformats.org/officeDocument/2006/relationships/hyperlink" Target="#&#1605;&#1608;&#1587;&#1605;&#1610;&#1610;&#1606;3!A1"/><Relationship Id="rId9" Type="http://schemas.openxmlformats.org/officeDocument/2006/relationships/hyperlink" Target="#'&#1603;&#1588;&#1601; &#1578;&#1580;&#1605;&#1610;&#1593;&#1609;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85;&#1574;&#1610;&#1587;&#1610;&#1577;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85;&#1574;&#1610;&#1587;&#1610;&#1577;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85;&#1574;&#1610;&#1587;&#1610;&#1577;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85;&#1574;&#1610;&#1587;&#1610;&#1577;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85;&#1574;&#1610;&#1587;&#1610;&#1577;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85;&#1574;&#1610;&#1587;&#1610;&#1577;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85;&#1574;&#1610;&#1587;&#1610;&#1577;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85;&#1574;&#1610;&#1587;&#1610;&#1577;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85;&#1574;&#1610;&#1587;&#1610;&#1577;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85;&#1574;&#1610;&#1587;&#1610;&#1577;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85;&#1574;&#1610;&#1587;&#1610;&#1577;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85;&#1574;&#1610;&#1587;&#1610;&#1577;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19050</xdr:rowOff>
    </xdr:from>
    <xdr:to>
      <xdr:col>18</xdr:col>
      <xdr:colOff>352424</xdr:colOff>
      <xdr:row>32</xdr:row>
      <xdr:rowOff>95250</xdr:rowOff>
    </xdr:to>
    <xdr:sp macro="" textlink="">
      <xdr:nvSpPr>
        <xdr:cNvPr id="3" name="مستطيل 2"/>
        <xdr:cNvSpPr/>
      </xdr:nvSpPr>
      <xdr:spPr>
        <a:xfrm>
          <a:off x="11223450376" y="19050"/>
          <a:ext cx="12696823" cy="5867400"/>
        </a:xfrm>
        <a:prstGeom prst="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oneCellAnchor>
    <xdr:from>
      <xdr:col>2</xdr:col>
      <xdr:colOff>513877</xdr:colOff>
      <xdr:row>0</xdr:row>
      <xdr:rowOff>53371</xdr:rowOff>
    </xdr:from>
    <xdr:ext cx="6248873" cy="888641"/>
    <xdr:sp macro="" textlink="">
      <xdr:nvSpPr>
        <xdr:cNvPr id="4" name="مستطيل 3"/>
        <xdr:cNvSpPr/>
      </xdr:nvSpPr>
      <xdr:spPr>
        <a:xfrm>
          <a:off x="11228012850" y="53371"/>
          <a:ext cx="6248873" cy="88864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EG" sz="5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  <a:reflection blurRad="6350" stA="55000" endA="300" endPos="45500" dir="5400000" sy="-100000" algn="bl" rotWithShape="0"/>
              </a:effectLst>
            </a:rPr>
            <a:t>برنامج المرتبات</a:t>
          </a:r>
          <a:endParaRPr lang="ar-SA" sz="54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  <a:reflection blurRad="6350" stA="55000" endA="300" endPos="45500" dir="5400000" sy="-100000" algn="bl" rotWithShape="0"/>
            </a:effectLst>
          </a:endParaRPr>
        </a:p>
      </xdr:txBody>
    </xdr:sp>
    <xdr:clientData/>
  </xdr:oneCellAnchor>
  <xdr:oneCellAnchor>
    <xdr:from>
      <xdr:col>0</xdr:col>
      <xdr:colOff>143813</xdr:colOff>
      <xdr:row>0</xdr:row>
      <xdr:rowOff>76200</xdr:rowOff>
    </xdr:from>
    <xdr:ext cx="2923428" cy="888641"/>
    <xdr:sp macro="" textlink="">
      <xdr:nvSpPr>
        <xdr:cNvPr id="5" name="مستطيل 4"/>
        <xdr:cNvSpPr/>
      </xdr:nvSpPr>
      <xdr:spPr>
        <a:xfrm>
          <a:off x="11233079959" y="76200"/>
          <a:ext cx="2923428" cy="88864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EG" sz="20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</a:rPr>
            <a:t>مدرسة الجرنوس الابتدائية</a:t>
          </a:r>
          <a:r>
            <a:rPr lang="ar-EG" sz="54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</a:rPr>
            <a:t>2</a:t>
          </a:r>
          <a:endParaRPr lang="ar-SA" sz="5400" b="1" cap="none" spc="50">
            <a:ln w="12700" cmpd="sng">
              <a:solidFill>
                <a:schemeClr val="accent6">
                  <a:satMod val="120000"/>
                  <a:shade val="80000"/>
                </a:schemeClr>
              </a:solidFill>
              <a:prstDash val="solid"/>
            </a:ln>
            <a:solidFill>
              <a:schemeClr val="accent6">
                <a:tint val="1000"/>
              </a:schemeClr>
            </a:solidFill>
            <a:effectLst>
              <a:glow rad="53100">
                <a:schemeClr val="accent6">
                  <a:satMod val="180000"/>
                  <a:alpha val="30000"/>
                </a:schemeClr>
              </a:glow>
            </a:effectLst>
          </a:endParaRPr>
        </a:p>
      </xdr:txBody>
    </xdr:sp>
    <xdr:clientData/>
  </xdr:oneCellAnchor>
  <xdr:twoCellAnchor>
    <xdr:from>
      <xdr:col>0</xdr:col>
      <xdr:colOff>295275</xdr:colOff>
      <xdr:row>6</xdr:row>
      <xdr:rowOff>123825</xdr:rowOff>
    </xdr:from>
    <xdr:to>
      <xdr:col>2</xdr:col>
      <xdr:colOff>619125</xdr:colOff>
      <xdr:row>9</xdr:row>
      <xdr:rowOff>152400</xdr:rowOff>
    </xdr:to>
    <xdr:sp macro="" textlink="">
      <xdr:nvSpPr>
        <xdr:cNvPr id="6" name="مستطيل مستدير الزوايا 5">
          <a:hlinkClick xmlns:r="http://schemas.openxmlformats.org/officeDocument/2006/relationships" r:id="rId1" tooltip="وصول سريع"/>
        </xdr:cNvPr>
        <xdr:cNvSpPr/>
      </xdr:nvSpPr>
      <xdr:spPr>
        <a:xfrm>
          <a:off x="11234156475" y="1209675"/>
          <a:ext cx="1695450" cy="571500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400" b="1"/>
            <a:t>ادخال بيانات</a:t>
          </a:r>
          <a:endParaRPr lang="ar-SA" sz="2400" b="1"/>
        </a:p>
      </xdr:txBody>
    </xdr:sp>
    <xdr:clientData/>
  </xdr:twoCellAnchor>
  <xdr:twoCellAnchor>
    <xdr:from>
      <xdr:col>0</xdr:col>
      <xdr:colOff>238125</xdr:colOff>
      <xdr:row>18</xdr:row>
      <xdr:rowOff>104775</xdr:rowOff>
    </xdr:from>
    <xdr:to>
      <xdr:col>2</xdr:col>
      <xdr:colOff>561975</xdr:colOff>
      <xdr:row>21</xdr:row>
      <xdr:rowOff>133350</xdr:rowOff>
    </xdr:to>
    <xdr:sp macro="" textlink="">
      <xdr:nvSpPr>
        <xdr:cNvPr id="7" name="مستطيل مستدير الزوايا 6">
          <a:hlinkClick xmlns:r="http://schemas.openxmlformats.org/officeDocument/2006/relationships" r:id="rId2" tooltip="وصول سريع"/>
        </xdr:cNvPr>
        <xdr:cNvSpPr/>
      </xdr:nvSpPr>
      <xdr:spPr>
        <a:xfrm>
          <a:off x="11234213625" y="3362325"/>
          <a:ext cx="1695450" cy="571500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 b="1"/>
            <a:t>طباعة كشف اساسيين 3</a:t>
          </a:r>
          <a:endParaRPr lang="ar-SA" sz="1800" b="1"/>
        </a:p>
      </xdr:txBody>
    </xdr:sp>
    <xdr:clientData/>
  </xdr:twoCellAnchor>
  <xdr:twoCellAnchor>
    <xdr:from>
      <xdr:col>2</xdr:col>
      <xdr:colOff>647700</xdr:colOff>
      <xdr:row>14</xdr:row>
      <xdr:rowOff>114300</xdr:rowOff>
    </xdr:from>
    <xdr:to>
      <xdr:col>5</xdr:col>
      <xdr:colOff>285750</xdr:colOff>
      <xdr:row>17</xdr:row>
      <xdr:rowOff>142875</xdr:rowOff>
    </xdr:to>
    <xdr:sp macro="" textlink="">
      <xdr:nvSpPr>
        <xdr:cNvPr id="8" name="مستطيل مستدير الزوايا 7">
          <a:hlinkClick xmlns:r="http://schemas.openxmlformats.org/officeDocument/2006/relationships" r:id="rId3" tooltip="وصول سريع"/>
        </xdr:cNvPr>
        <xdr:cNvSpPr/>
      </xdr:nvSpPr>
      <xdr:spPr>
        <a:xfrm>
          <a:off x="11232432450" y="2647950"/>
          <a:ext cx="1695450" cy="571500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 b="1"/>
            <a:t>طباعة كشف موسميين 2</a:t>
          </a:r>
          <a:endParaRPr lang="ar-SA" sz="1800" b="1"/>
        </a:p>
      </xdr:txBody>
    </xdr:sp>
    <xdr:clientData/>
  </xdr:twoCellAnchor>
  <xdr:twoCellAnchor>
    <xdr:from>
      <xdr:col>2</xdr:col>
      <xdr:colOff>647700</xdr:colOff>
      <xdr:row>18</xdr:row>
      <xdr:rowOff>104775</xdr:rowOff>
    </xdr:from>
    <xdr:to>
      <xdr:col>5</xdr:col>
      <xdr:colOff>285750</xdr:colOff>
      <xdr:row>21</xdr:row>
      <xdr:rowOff>133350</xdr:rowOff>
    </xdr:to>
    <xdr:sp macro="" textlink="">
      <xdr:nvSpPr>
        <xdr:cNvPr id="9" name="مستطيل مستدير الزوايا 8">
          <a:hlinkClick xmlns:r="http://schemas.openxmlformats.org/officeDocument/2006/relationships" r:id="rId4" tooltip="وصول سريع"/>
        </xdr:cNvPr>
        <xdr:cNvSpPr/>
      </xdr:nvSpPr>
      <xdr:spPr>
        <a:xfrm>
          <a:off x="11232432450" y="3362325"/>
          <a:ext cx="1695450" cy="571500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 b="1"/>
            <a:t>طباعة كشف موسميين 3</a:t>
          </a:r>
          <a:endParaRPr lang="ar-SA" sz="1800" b="1"/>
        </a:p>
      </xdr:txBody>
    </xdr:sp>
    <xdr:clientData/>
  </xdr:twoCellAnchor>
  <xdr:twoCellAnchor>
    <xdr:from>
      <xdr:col>0</xdr:col>
      <xdr:colOff>276225</xdr:colOff>
      <xdr:row>10</xdr:row>
      <xdr:rowOff>114300</xdr:rowOff>
    </xdr:from>
    <xdr:to>
      <xdr:col>2</xdr:col>
      <xdr:colOff>600075</xdr:colOff>
      <xdr:row>13</xdr:row>
      <xdr:rowOff>142875</xdr:rowOff>
    </xdr:to>
    <xdr:sp macro="" textlink="">
      <xdr:nvSpPr>
        <xdr:cNvPr id="10" name="مستطيل مستدير الزوايا 9">
          <a:hlinkClick xmlns:r="http://schemas.openxmlformats.org/officeDocument/2006/relationships" r:id="rId5" tooltip="وصول سريع"/>
        </xdr:cNvPr>
        <xdr:cNvSpPr/>
      </xdr:nvSpPr>
      <xdr:spPr>
        <a:xfrm>
          <a:off x="11234175525" y="1924050"/>
          <a:ext cx="1695450" cy="571500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 b="1"/>
            <a:t>طباعة كشف اساسيين </a:t>
          </a:r>
          <a:r>
            <a:rPr lang="ar-EG" sz="2000" b="1"/>
            <a:t>1</a:t>
          </a:r>
          <a:r>
            <a:rPr lang="ar-EG" sz="1100"/>
            <a:t> </a:t>
          </a:r>
          <a:endParaRPr lang="ar-SA" sz="1100"/>
        </a:p>
      </xdr:txBody>
    </xdr:sp>
    <xdr:clientData/>
  </xdr:twoCellAnchor>
  <xdr:twoCellAnchor>
    <xdr:from>
      <xdr:col>0</xdr:col>
      <xdr:colOff>228600</xdr:colOff>
      <xdr:row>14</xdr:row>
      <xdr:rowOff>114300</xdr:rowOff>
    </xdr:from>
    <xdr:to>
      <xdr:col>2</xdr:col>
      <xdr:colOff>552450</xdr:colOff>
      <xdr:row>17</xdr:row>
      <xdr:rowOff>142875</xdr:rowOff>
    </xdr:to>
    <xdr:sp macro="" textlink="">
      <xdr:nvSpPr>
        <xdr:cNvPr id="11" name="مستطيل مستدير الزوايا 10">
          <a:hlinkClick xmlns:r="http://schemas.openxmlformats.org/officeDocument/2006/relationships" r:id="rId6" tooltip="وصول سريع"/>
        </xdr:cNvPr>
        <xdr:cNvSpPr/>
      </xdr:nvSpPr>
      <xdr:spPr>
        <a:xfrm>
          <a:off x="11234223150" y="2647950"/>
          <a:ext cx="1695450" cy="571500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 b="1"/>
            <a:t>طباعة كشف اساسيين 2</a:t>
          </a:r>
          <a:endParaRPr lang="ar-SA" sz="1800" b="1"/>
        </a:p>
      </xdr:txBody>
    </xdr:sp>
    <xdr:clientData/>
  </xdr:twoCellAnchor>
  <xdr:twoCellAnchor>
    <xdr:from>
      <xdr:col>2</xdr:col>
      <xdr:colOff>628650</xdr:colOff>
      <xdr:row>10</xdr:row>
      <xdr:rowOff>114300</xdr:rowOff>
    </xdr:from>
    <xdr:to>
      <xdr:col>5</xdr:col>
      <xdr:colOff>266700</xdr:colOff>
      <xdr:row>13</xdr:row>
      <xdr:rowOff>142875</xdr:rowOff>
    </xdr:to>
    <xdr:sp macro="" textlink="">
      <xdr:nvSpPr>
        <xdr:cNvPr id="14" name="مستطيل مستدير الزوايا 13">
          <a:hlinkClick xmlns:r="http://schemas.openxmlformats.org/officeDocument/2006/relationships" r:id="rId7" tooltip="وصول سريع"/>
        </xdr:cNvPr>
        <xdr:cNvSpPr/>
      </xdr:nvSpPr>
      <xdr:spPr>
        <a:xfrm>
          <a:off x="11232451500" y="1924050"/>
          <a:ext cx="1695450" cy="571500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 b="1"/>
            <a:t>طباعة كشف موسميين 1</a:t>
          </a:r>
          <a:endParaRPr lang="ar-SA" sz="1800" b="1"/>
        </a:p>
      </xdr:txBody>
    </xdr:sp>
    <xdr:clientData/>
  </xdr:twoCellAnchor>
  <xdr:twoCellAnchor>
    <xdr:from>
      <xdr:col>8</xdr:col>
      <xdr:colOff>38100</xdr:colOff>
      <xdr:row>14</xdr:row>
      <xdr:rowOff>114300</xdr:rowOff>
    </xdr:from>
    <xdr:to>
      <xdr:col>10</xdr:col>
      <xdr:colOff>361950</xdr:colOff>
      <xdr:row>17</xdr:row>
      <xdr:rowOff>142875</xdr:rowOff>
    </xdr:to>
    <xdr:sp macro="" textlink="">
      <xdr:nvSpPr>
        <xdr:cNvPr id="15" name="مستطيل مستدير الزوايا 14">
          <a:hlinkClick xmlns:r="http://schemas.openxmlformats.org/officeDocument/2006/relationships" r:id="rId8" tooltip="وصول سريع"/>
        </xdr:cNvPr>
        <xdr:cNvSpPr/>
      </xdr:nvSpPr>
      <xdr:spPr>
        <a:xfrm>
          <a:off x="5124450" y="2647950"/>
          <a:ext cx="1695450" cy="571500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طباعة كشف عمال 1</a:t>
          </a:r>
          <a:endParaRPr lang="ar-SA" sz="1600" b="1"/>
        </a:p>
      </xdr:txBody>
    </xdr:sp>
    <xdr:clientData/>
  </xdr:twoCellAnchor>
  <xdr:twoCellAnchor>
    <xdr:from>
      <xdr:col>8</xdr:col>
      <xdr:colOff>504825</xdr:colOff>
      <xdr:row>6</xdr:row>
      <xdr:rowOff>123825</xdr:rowOff>
    </xdr:from>
    <xdr:to>
      <xdr:col>11</xdr:col>
      <xdr:colOff>142875</xdr:colOff>
      <xdr:row>9</xdr:row>
      <xdr:rowOff>152400</xdr:rowOff>
    </xdr:to>
    <xdr:sp macro="" textlink="">
      <xdr:nvSpPr>
        <xdr:cNvPr id="16" name="مستطيل مستدير الزوايا 15">
          <a:hlinkClick xmlns:r="http://schemas.openxmlformats.org/officeDocument/2006/relationships" r:id="rId9" tooltip="وصول سريع"/>
        </xdr:cNvPr>
        <xdr:cNvSpPr/>
      </xdr:nvSpPr>
      <xdr:spPr>
        <a:xfrm>
          <a:off x="11228460525" y="1209675"/>
          <a:ext cx="1695450" cy="571500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طباعة كشف تجميعى</a:t>
          </a:r>
          <a:endParaRPr lang="ar-SA" sz="1600" b="1"/>
        </a:p>
      </xdr:txBody>
    </xdr:sp>
    <xdr:clientData/>
  </xdr:twoCellAnchor>
  <xdr:twoCellAnchor>
    <xdr:from>
      <xdr:col>5</xdr:col>
      <xdr:colOff>342900</xdr:colOff>
      <xdr:row>14</xdr:row>
      <xdr:rowOff>114300</xdr:rowOff>
    </xdr:from>
    <xdr:to>
      <xdr:col>7</xdr:col>
      <xdr:colOff>666750</xdr:colOff>
      <xdr:row>17</xdr:row>
      <xdr:rowOff>142875</xdr:rowOff>
    </xdr:to>
    <xdr:sp macro="" textlink="">
      <xdr:nvSpPr>
        <xdr:cNvPr id="17" name="مستطيل مستدير الزوايا 16">
          <a:hlinkClick xmlns:r="http://schemas.openxmlformats.org/officeDocument/2006/relationships" r:id="rId10" tooltip="وصول سريع"/>
        </xdr:cNvPr>
        <xdr:cNvSpPr/>
      </xdr:nvSpPr>
      <xdr:spPr>
        <a:xfrm>
          <a:off x="11230679850" y="2647950"/>
          <a:ext cx="1695450" cy="571500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 b="1"/>
            <a:t>طباعة كشف بنوك1</a:t>
          </a:r>
          <a:endParaRPr lang="ar-SA" sz="1800" b="1"/>
        </a:p>
      </xdr:txBody>
    </xdr:sp>
    <xdr:clientData/>
  </xdr:twoCellAnchor>
  <xdr:twoCellAnchor>
    <xdr:from>
      <xdr:col>8</xdr:col>
      <xdr:colOff>66675</xdr:colOff>
      <xdr:row>18</xdr:row>
      <xdr:rowOff>104775</xdr:rowOff>
    </xdr:from>
    <xdr:to>
      <xdr:col>10</xdr:col>
      <xdr:colOff>390525</xdr:colOff>
      <xdr:row>21</xdr:row>
      <xdr:rowOff>133350</xdr:rowOff>
    </xdr:to>
    <xdr:sp macro="" textlink="">
      <xdr:nvSpPr>
        <xdr:cNvPr id="18" name="مستطيل مستدير الزوايا 17">
          <a:hlinkClick xmlns:r="http://schemas.openxmlformats.org/officeDocument/2006/relationships" r:id="rId11" tooltip="وصول سريع"/>
        </xdr:cNvPr>
        <xdr:cNvSpPr/>
      </xdr:nvSpPr>
      <xdr:spPr>
        <a:xfrm>
          <a:off x="11228898675" y="3362325"/>
          <a:ext cx="1695450" cy="571500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 b="1"/>
            <a:t>طباعة كشف عمال2</a:t>
          </a:r>
          <a:endParaRPr lang="ar-SA" sz="2400" b="1"/>
        </a:p>
      </xdr:txBody>
    </xdr:sp>
    <xdr:clientData/>
  </xdr:twoCellAnchor>
  <xdr:twoCellAnchor>
    <xdr:from>
      <xdr:col>5</xdr:col>
      <xdr:colOff>371475</xdr:colOff>
      <xdr:row>18</xdr:row>
      <xdr:rowOff>85725</xdr:rowOff>
    </xdr:from>
    <xdr:to>
      <xdr:col>8</xdr:col>
      <xdr:colOff>9525</xdr:colOff>
      <xdr:row>21</xdr:row>
      <xdr:rowOff>114300</xdr:rowOff>
    </xdr:to>
    <xdr:sp macro="" textlink="">
      <xdr:nvSpPr>
        <xdr:cNvPr id="20" name="مستطيل مستدير الزوايا 19">
          <a:hlinkClick xmlns:r="http://schemas.openxmlformats.org/officeDocument/2006/relationships" r:id="rId12" tooltip="وصول سريع"/>
        </xdr:cNvPr>
        <xdr:cNvSpPr/>
      </xdr:nvSpPr>
      <xdr:spPr>
        <a:xfrm>
          <a:off x="6848475" y="3343275"/>
          <a:ext cx="1695450" cy="571500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 b="1"/>
            <a:t>طباعةكشف بنوك 2</a:t>
          </a:r>
          <a:endParaRPr lang="ar-SA" sz="1800" b="1"/>
        </a:p>
      </xdr:txBody>
    </xdr:sp>
    <xdr:clientData/>
  </xdr:twoCellAnchor>
  <xdr:twoCellAnchor>
    <xdr:from>
      <xdr:col>10</xdr:col>
      <xdr:colOff>485775</xdr:colOff>
      <xdr:row>10</xdr:row>
      <xdr:rowOff>114300</xdr:rowOff>
    </xdr:from>
    <xdr:to>
      <xdr:col>13</xdr:col>
      <xdr:colOff>123825</xdr:colOff>
      <xdr:row>13</xdr:row>
      <xdr:rowOff>142875</xdr:rowOff>
    </xdr:to>
    <xdr:sp macro="" textlink="">
      <xdr:nvSpPr>
        <xdr:cNvPr id="21" name="مستطيل مستدير الزوايا 20">
          <a:hlinkClick xmlns:r="http://schemas.openxmlformats.org/officeDocument/2006/relationships" r:id="rId13" tooltip="وصول سريع"/>
        </xdr:cNvPr>
        <xdr:cNvSpPr/>
      </xdr:nvSpPr>
      <xdr:spPr>
        <a:xfrm>
          <a:off x="11227107975" y="1924050"/>
          <a:ext cx="1695450" cy="571500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طباعة مفردات مرتب</a:t>
          </a:r>
          <a:endParaRPr lang="ar-SA" sz="16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437048</xdr:colOff>
      <xdr:row>0</xdr:row>
      <xdr:rowOff>123825</xdr:rowOff>
    </xdr:from>
    <xdr:ext cx="5516077" cy="888641"/>
    <xdr:sp macro="" textlink="">
      <xdr:nvSpPr>
        <xdr:cNvPr id="2" name="مستطيل 1"/>
        <xdr:cNvSpPr/>
      </xdr:nvSpPr>
      <xdr:spPr>
        <a:xfrm>
          <a:off x="11225545875" y="123825"/>
          <a:ext cx="5516077" cy="88864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EG" sz="54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ادخال البيانات</a:t>
          </a:r>
          <a:endParaRPr lang="ar-SA" sz="54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gradFill>
              <a:gsLst>
                <a:gs pos="0">
                  <a:schemeClr val="accent4">
                    <a:shade val="20000"/>
                    <a:satMod val="245000"/>
                  </a:schemeClr>
                </a:gs>
                <a:gs pos="43000">
                  <a:schemeClr val="accent4">
                    <a:satMod val="255000"/>
                  </a:schemeClr>
                </a:gs>
                <a:gs pos="48000">
                  <a:schemeClr val="accent4">
                    <a:shade val="85000"/>
                    <a:satMod val="255000"/>
                  </a:schemeClr>
                </a:gs>
                <a:gs pos="100000">
                  <a:schemeClr val="accent4">
                    <a:shade val="20000"/>
                    <a:satMod val="245000"/>
                  </a:schemeClr>
                </a:gs>
              </a:gsLst>
              <a:lin ang="5400000"/>
            </a:gra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oneCellAnchor>
  <xdr:twoCellAnchor editAs="oneCell">
    <xdr:from>
      <xdr:col>1</xdr:col>
      <xdr:colOff>133350</xdr:colOff>
      <xdr:row>0</xdr:row>
      <xdr:rowOff>123825</xdr:rowOff>
    </xdr:from>
    <xdr:to>
      <xdr:col>2</xdr:col>
      <xdr:colOff>9525</xdr:colOff>
      <xdr:row>4</xdr:row>
      <xdr:rowOff>123825</xdr:rowOff>
    </xdr:to>
    <xdr:pic>
      <xdr:nvPicPr>
        <xdr:cNvPr id="3" name="صورة 2" descr="4.jpg">
          <a:hlinkClick xmlns:r="http://schemas.openxmlformats.org/officeDocument/2006/relationships" r:id="rId1" tooltip="وصول سريع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0260750" y="123825"/>
          <a:ext cx="1905000" cy="723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400050</xdr:colOff>
      <xdr:row>0</xdr:row>
      <xdr:rowOff>123825</xdr:rowOff>
    </xdr:from>
    <xdr:to>
      <xdr:col>8</xdr:col>
      <xdr:colOff>257175</xdr:colOff>
      <xdr:row>4</xdr:row>
      <xdr:rowOff>123825</xdr:rowOff>
    </xdr:to>
    <xdr:pic>
      <xdr:nvPicPr>
        <xdr:cNvPr id="2" name="صورة 1" descr="4.jpg">
          <a:hlinkClick xmlns:r="http://schemas.openxmlformats.org/officeDocument/2006/relationships" r:id="rId1" tooltip="وصول سريع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19726100" y="123825"/>
          <a:ext cx="1905000" cy="723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400050</xdr:colOff>
      <xdr:row>0</xdr:row>
      <xdr:rowOff>123825</xdr:rowOff>
    </xdr:from>
    <xdr:to>
      <xdr:col>12</xdr:col>
      <xdr:colOff>0</xdr:colOff>
      <xdr:row>4</xdr:row>
      <xdr:rowOff>123825</xdr:rowOff>
    </xdr:to>
    <xdr:pic>
      <xdr:nvPicPr>
        <xdr:cNvPr id="2" name="صورة 1" descr="4.jpg">
          <a:hlinkClick xmlns:r="http://schemas.openxmlformats.org/officeDocument/2006/relationships" r:id="rId1" tooltip="وصول سريع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19726100" y="123825"/>
          <a:ext cx="1905000" cy="7239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161925</xdr:colOff>
      <xdr:row>0</xdr:row>
      <xdr:rowOff>123825</xdr:rowOff>
    </xdr:from>
    <xdr:to>
      <xdr:col>13</xdr:col>
      <xdr:colOff>171450</xdr:colOff>
      <xdr:row>4</xdr:row>
      <xdr:rowOff>123825</xdr:rowOff>
    </xdr:to>
    <xdr:pic>
      <xdr:nvPicPr>
        <xdr:cNvPr id="2" name="صورة 1" descr="4.jpg">
          <a:hlinkClick xmlns:r="http://schemas.openxmlformats.org/officeDocument/2006/relationships" r:id="rId1" tooltip="وصول سريع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17763950" y="123825"/>
          <a:ext cx="3286125" cy="7239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333375</xdr:colOff>
      <xdr:row>0</xdr:row>
      <xdr:rowOff>152400</xdr:rowOff>
    </xdr:from>
    <xdr:to>
      <xdr:col>13</xdr:col>
      <xdr:colOff>342900</xdr:colOff>
      <xdr:row>4</xdr:row>
      <xdr:rowOff>152400</xdr:rowOff>
    </xdr:to>
    <xdr:pic>
      <xdr:nvPicPr>
        <xdr:cNvPr id="2" name="صورة 1" descr="4.jpg">
          <a:hlinkClick xmlns:r="http://schemas.openxmlformats.org/officeDocument/2006/relationships" r:id="rId1" tooltip="وصول سريع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17592500" y="152400"/>
          <a:ext cx="3286125" cy="7239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400050</xdr:colOff>
      <xdr:row>0</xdr:row>
      <xdr:rowOff>123825</xdr:rowOff>
    </xdr:from>
    <xdr:to>
      <xdr:col>12</xdr:col>
      <xdr:colOff>0</xdr:colOff>
      <xdr:row>4</xdr:row>
      <xdr:rowOff>123825</xdr:rowOff>
    </xdr:to>
    <xdr:pic>
      <xdr:nvPicPr>
        <xdr:cNvPr id="2" name="صورة 1" descr="4.jpg">
          <a:hlinkClick xmlns:r="http://schemas.openxmlformats.org/officeDocument/2006/relationships" r:id="rId1" tooltip="وصول سريع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19726100" y="123825"/>
          <a:ext cx="1905000" cy="7239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400050</xdr:colOff>
      <xdr:row>0</xdr:row>
      <xdr:rowOff>123825</xdr:rowOff>
    </xdr:from>
    <xdr:to>
      <xdr:col>12</xdr:col>
      <xdr:colOff>0</xdr:colOff>
      <xdr:row>4</xdr:row>
      <xdr:rowOff>123825</xdr:rowOff>
    </xdr:to>
    <xdr:pic>
      <xdr:nvPicPr>
        <xdr:cNvPr id="2" name="صورة 1" descr="4.jpg">
          <a:hlinkClick xmlns:r="http://schemas.openxmlformats.org/officeDocument/2006/relationships" r:id="rId1" tooltip="وصول سريع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19726100" y="123825"/>
          <a:ext cx="1905000" cy="7239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400050</xdr:colOff>
      <xdr:row>0</xdr:row>
      <xdr:rowOff>123825</xdr:rowOff>
    </xdr:from>
    <xdr:to>
      <xdr:col>12</xdr:col>
      <xdr:colOff>0</xdr:colOff>
      <xdr:row>4</xdr:row>
      <xdr:rowOff>123825</xdr:rowOff>
    </xdr:to>
    <xdr:pic>
      <xdr:nvPicPr>
        <xdr:cNvPr id="2" name="صورة 1" descr="4.jpg">
          <a:hlinkClick xmlns:r="http://schemas.openxmlformats.org/officeDocument/2006/relationships" r:id="rId1" tooltip="وصول سريع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19726100" y="123825"/>
          <a:ext cx="1905000" cy="7239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400050</xdr:colOff>
      <xdr:row>0</xdr:row>
      <xdr:rowOff>123825</xdr:rowOff>
    </xdr:from>
    <xdr:to>
      <xdr:col>12</xdr:col>
      <xdr:colOff>0</xdr:colOff>
      <xdr:row>4</xdr:row>
      <xdr:rowOff>123825</xdr:rowOff>
    </xdr:to>
    <xdr:pic>
      <xdr:nvPicPr>
        <xdr:cNvPr id="2" name="صورة 1" descr="4.jpg">
          <a:hlinkClick xmlns:r="http://schemas.openxmlformats.org/officeDocument/2006/relationships" r:id="rId1" tooltip="وصول سريع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19726100" y="123825"/>
          <a:ext cx="1905000" cy="7239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0</xdr:row>
      <xdr:rowOff>114300</xdr:rowOff>
    </xdr:from>
    <xdr:to>
      <xdr:col>13</xdr:col>
      <xdr:colOff>95250</xdr:colOff>
      <xdr:row>3</xdr:row>
      <xdr:rowOff>152400</xdr:rowOff>
    </xdr:to>
    <xdr:pic>
      <xdr:nvPicPr>
        <xdr:cNvPr id="2" name="صورة 1" descr="4.jpg">
          <a:hlinkClick xmlns:r="http://schemas.openxmlformats.org/officeDocument/2006/relationships" r:id="rId1" tooltip="وصول سريع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17840150" y="114300"/>
          <a:ext cx="3286125" cy="7239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0</xdr:row>
      <xdr:rowOff>114300</xdr:rowOff>
    </xdr:from>
    <xdr:to>
      <xdr:col>13</xdr:col>
      <xdr:colOff>95250</xdr:colOff>
      <xdr:row>3</xdr:row>
      <xdr:rowOff>152400</xdr:rowOff>
    </xdr:to>
    <xdr:pic>
      <xdr:nvPicPr>
        <xdr:cNvPr id="3" name="صورة 2" descr="4.jpg">
          <a:hlinkClick xmlns:r="http://schemas.openxmlformats.org/officeDocument/2006/relationships" r:id="rId1" tooltip="وصول سريع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373850" y="114300"/>
          <a:ext cx="3286125" cy="7239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1</xdr:row>
      <xdr:rowOff>19050</xdr:rowOff>
    </xdr:from>
    <xdr:to>
      <xdr:col>11</xdr:col>
      <xdr:colOff>323850</xdr:colOff>
      <xdr:row>5</xdr:row>
      <xdr:rowOff>19050</xdr:rowOff>
    </xdr:to>
    <xdr:pic>
      <xdr:nvPicPr>
        <xdr:cNvPr id="2" name="صورة 1" descr="4.jpg">
          <a:hlinkClick xmlns:r="http://schemas.openxmlformats.org/officeDocument/2006/relationships" r:id="rId1" tooltip="وصول سريع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19259375" y="200025"/>
          <a:ext cx="3438525" cy="7239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57151</xdr:colOff>
      <xdr:row>0</xdr:row>
      <xdr:rowOff>114300</xdr:rowOff>
    </xdr:from>
    <xdr:to>
      <xdr:col>1</xdr:col>
      <xdr:colOff>895350</xdr:colOff>
      <xdr:row>2</xdr:row>
      <xdr:rowOff>171450</xdr:rowOff>
    </xdr:to>
    <xdr:pic>
      <xdr:nvPicPr>
        <xdr:cNvPr id="2" name="صورة 1" descr="4.jpg">
          <a:hlinkClick xmlns:r="http://schemas.openxmlformats.org/officeDocument/2006/relationships" r:id="rId1" tooltip="وصول سريع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7928375" y="114300"/>
          <a:ext cx="1904999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R32"/>
  <sheetViews>
    <sheetView showGridLines="0" showRowColHeaders="0" rightToLeft="1" tabSelected="1" workbookViewId="0"/>
  </sheetViews>
  <sheetFormatPr defaultColWidth="0" defaultRowHeight="14.25" zeroHeight="1"/>
  <cols>
    <col min="1" max="18" width="9" customWidth="1"/>
    <col min="19" max="16384" width="9" hidden="1"/>
  </cols>
  <sheetData>
    <row r="1"/>
    <row r="2"/>
    <row r="3"/>
    <row r="4"/>
    <row r="5"/>
    <row r="6"/>
    <row r="7"/>
    <row r="8"/>
    <row r="9"/>
    <row r="10"/>
    <row r="11"/>
    <row r="12"/>
    <row r="13"/>
    <row r="14"/>
    <row r="15"/>
    <row r="16"/>
    <row r="17"/>
    <row r="18"/>
    <row r="19"/>
    <row r="20"/>
    <row r="21"/>
    <row r="22"/>
    <row r="23"/>
    <row r="24"/>
    <row r="25"/>
    <row r="26"/>
    <row r="27"/>
    <row r="28"/>
    <row r="29"/>
    <row r="30"/>
    <row r="31"/>
    <row r="3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AC225"/>
  <sheetViews>
    <sheetView rightToLeft="1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0" defaultRowHeight="14.25" zeroHeight="1"/>
  <cols>
    <col min="1" max="1" width="5.75" customWidth="1"/>
    <col min="2" max="2" width="26.625" customWidth="1"/>
    <col min="3" max="21" width="6.875" customWidth="1"/>
    <col min="22" max="25" width="6.25" customWidth="1"/>
    <col min="26" max="26" width="6.375" customWidth="1"/>
    <col min="27" max="27" width="6" customWidth="1"/>
    <col min="28" max="29" width="9" customWidth="1"/>
    <col min="30" max="16384" width="9" hidden="1"/>
  </cols>
  <sheetData>
    <row r="1" spans="1:27"/>
    <row r="2" spans="1:27"/>
    <row r="3" spans="1:27"/>
    <row r="4" spans="1:27"/>
    <row r="5" spans="1:27"/>
    <row r="6" spans="1:27"/>
    <row r="7" spans="1:27" ht="28.5" customHeight="1" thickBot="1">
      <c r="B7" s="49" t="s">
        <v>177</v>
      </c>
      <c r="C7" t="s">
        <v>161</v>
      </c>
    </row>
    <row r="8" spans="1:27" ht="21.75" customHeight="1" thickTop="1" thickBot="1">
      <c r="A8" s="78" t="s">
        <v>0</v>
      </c>
      <c r="B8" s="80" t="s">
        <v>1</v>
      </c>
      <c r="C8" s="82" t="s">
        <v>2</v>
      </c>
      <c r="D8" s="82" t="s">
        <v>3</v>
      </c>
      <c r="E8" s="82" t="s">
        <v>4</v>
      </c>
      <c r="F8" s="82" t="s">
        <v>5</v>
      </c>
      <c r="G8" s="79" t="s">
        <v>6</v>
      </c>
      <c r="H8" s="79" t="s">
        <v>7</v>
      </c>
      <c r="I8" s="84" t="s">
        <v>8</v>
      </c>
      <c r="J8" s="84"/>
      <c r="K8" s="84"/>
      <c r="L8" s="84"/>
      <c r="M8" s="82" t="s">
        <v>9</v>
      </c>
      <c r="N8" s="82" t="s">
        <v>183</v>
      </c>
      <c r="O8" s="82" t="s">
        <v>16</v>
      </c>
      <c r="P8" s="82" t="s">
        <v>12</v>
      </c>
      <c r="Q8" s="82" t="s">
        <v>13</v>
      </c>
      <c r="R8" s="82" t="s">
        <v>14</v>
      </c>
      <c r="S8" s="82" t="s">
        <v>28</v>
      </c>
      <c r="T8" s="82" t="s">
        <v>48</v>
      </c>
      <c r="U8" s="82" t="s">
        <v>15</v>
      </c>
      <c r="V8" s="82" t="s">
        <v>46</v>
      </c>
      <c r="W8" s="82" t="s">
        <v>53</v>
      </c>
      <c r="X8" s="82" t="s">
        <v>54</v>
      </c>
      <c r="Y8" s="82" t="s">
        <v>52</v>
      </c>
      <c r="Z8" s="82" t="s">
        <v>41</v>
      </c>
      <c r="AA8" s="82" t="s">
        <v>35</v>
      </c>
    </row>
    <row r="9" spans="1:27" ht="47.25" customHeight="1" thickTop="1" thickBot="1">
      <c r="A9" s="79"/>
      <c r="B9" s="81"/>
      <c r="C9" s="83"/>
      <c r="D9" s="83"/>
      <c r="E9" s="83"/>
      <c r="F9" s="83"/>
      <c r="G9" s="85"/>
      <c r="H9" s="85"/>
      <c r="I9" s="1">
        <v>2009</v>
      </c>
      <c r="J9" s="1">
        <v>2010</v>
      </c>
      <c r="K9" s="1">
        <v>2011</v>
      </c>
      <c r="L9" s="1">
        <v>2012</v>
      </c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</row>
    <row r="10" spans="1:27" s="5" customFormat="1" ht="21" thickBot="1">
      <c r="A10" s="4">
        <v>1</v>
      </c>
      <c r="B10" s="4" t="s">
        <v>174</v>
      </c>
      <c r="C10" s="4" t="s">
        <v>136</v>
      </c>
      <c r="D10" s="4" t="s">
        <v>142</v>
      </c>
      <c r="E10" s="4" t="s">
        <v>124</v>
      </c>
      <c r="F10" s="4" t="s">
        <v>143</v>
      </c>
      <c r="G10" s="4">
        <v>665.86</v>
      </c>
      <c r="H10" s="4">
        <v>670.86</v>
      </c>
      <c r="I10" s="4">
        <v>37.619999999999997</v>
      </c>
      <c r="J10" s="4">
        <v>40.58</v>
      </c>
      <c r="K10" s="4">
        <v>69.61</v>
      </c>
      <c r="L10" s="4">
        <v>75.760000000000005</v>
      </c>
      <c r="M10" s="4" t="s">
        <v>153</v>
      </c>
      <c r="N10" s="4"/>
      <c r="O10" s="4" t="s">
        <v>170</v>
      </c>
      <c r="P10" s="4">
        <v>105</v>
      </c>
      <c r="Q10" s="4">
        <v>6</v>
      </c>
      <c r="R10" s="4"/>
      <c r="S10" s="4">
        <v>2</v>
      </c>
      <c r="T10" s="4"/>
      <c r="U10" s="4"/>
      <c r="V10" s="4"/>
      <c r="W10" s="4"/>
      <c r="X10" s="4"/>
      <c r="Y10" s="4"/>
      <c r="Z10" s="4"/>
      <c r="AA10" s="4"/>
    </row>
    <row r="11" spans="1:27" s="5" customFormat="1" ht="21" thickBot="1">
      <c r="A11" s="4">
        <v>2</v>
      </c>
      <c r="B11" s="4" t="s">
        <v>173</v>
      </c>
      <c r="C11" s="4" t="s">
        <v>136</v>
      </c>
      <c r="D11" s="4" t="s">
        <v>142</v>
      </c>
      <c r="E11" s="4" t="s">
        <v>123</v>
      </c>
      <c r="F11" s="4" t="s">
        <v>144</v>
      </c>
      <c r="G11" s="4">
        <v>329.48</v>
      </c>
      <c r="H11" s="4">
        <v>334.48</v>
      </c>
      <c r="I11" s="4">
        <v>16.48</v>
      </c>
      <c r="J11" s="4">
        <v>17.760000000000002</v>
      </c>
      <c r="K11" s="4">
        <v>31.74</v>
      </c>
      <c r="L11" s="4">
        <v>37.74</v>
      </c>
      <c r="M11" s="4"/>
      <c r="N11" s="4"/>
      <c r="O11" s="4" t="s">
        <v>170</v>
      </c>
      <c r="P11" s="4">
        <v>5</v>
      </c>
      <c r="Q11" s="4">
        <v>6</v>
      </c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s="5" customFormat="1" ht="21" thickBot="1">
      <c r="A12" s="4">
        <v>3</v>
      </c>
      <c r="B12" s="4" t="s">
        <v>175</v>
      </c>
      <c r="C12" s="4" t="s">
        <v>136</v>
      </c>
      <c r="D12" s="4" t="s">
        <v>176</v>
      </c>
      <c r="E12" s="4" t="s">
        <v>123</v>
      </c>
      <c r="F12" s="4" t="s">
        <v>144</v>
      </c>
      <c r="G12" s="4">
        <v>329.48</v>
      </c>
      <c r="H12" s="4">
        <v>334.48</v>
      </c>
      <c r="I12" s="4">
        <v>16.48</v>
      </c>
      <c r="J12" s="4">
        <v>17.760000000000002</v>
      </c>
      <c r="K12" s="4">
        <v>31.74</v>
      </c>
      <c r="L12" s="4">
        <v>37.74</v>
      </c>
      <c r="M12" s="4"/>
      <c r="N12" s="4"/>
      <c r="O12" s="4" t="s">
        <v>170</v>
      </c>
      <c r="P12" s="4">
        <v>5</v>
      </c>
      <c r="Q12" s="4">
        <v>6</v>
      </c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s="5" customFormat="1" ht="21" thickBot="1">
      <c r="A13" s="4">
        <v>4</v>
      </c>
      <c r="B13" s="4" t="s">
        <v>181</v>
      </c>
      <c r="C13" s="4" t="s">
        <v>136</v>
      </c>
      <c r="D13" s="4" t="s">
        <v>139</v>
      </c>
      <c r="E13" s="4"/>
      <c r="F13" s="4" t="s">
        <v>145</v>
      </c>
      <c r="G13" s="4">
        <v>355.72</v>
      </c>
      <c r="H13" s="4">
        <v>360.72</v>
      </c>
      <c r="I13" s="4">
        <v>18.46</v>
      </c>
      <c r="J13" s="4">
        <v>20.04</v>
      </c>
      <c r="K13" s="4">
        <v>35.159999999999997</v>
      </c>
      <c r="L13" s="4">
        <v>41.16</v>
      </c>
      <c r="M13" s="4" t="s">
        <v>153</v>
      </c>
      <c r="N13" s="4"/>
      <c r="O13" s="4" t="s">
        <v>171</v>
      </c>
      <c r="P13" s="4"/>
      <c r="Q13" s="4">
        <v>4</v>
      </c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s="5" customFormat="1" ht="21" thickBot="1">
      <c r="A14" s="4">
        <v>5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s="5" customFormat="1" ht="21" thickBot="1">
      <c r="A15" s="4">
        <v>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s="5" customFormat="1" ht="21" thickBot="1">
      <c r="A16" s="4">
        <v>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s="5" customFormat="1" ht="21" thickBot="1">
      <c r="A17" s="4">
        <v>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s="5" customFormat="1" ht="21" thickBot="1">
      <c r="A18" s="4">
        <v>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s="5" customFormat="1" ht="21" thickBot="1">
      <c r="A19" s="4">
        <v>10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s="5" customFormat="1" ht="21" thickBot="1">
      <c r="A20" s="4">
        <v>11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s="5" customFormat="1" ht="21" thickBot="1">
      <c r="A21" s="4">
        <v>12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s="5" customFormat="1" ht="21" thickBot="1">
      <c r="A22" s="4">
        <v>13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s="5" customFormat="1" ht="21" thickBot="1">
      <c r="A23" s="4">
        <v>14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s="5" customFormat="1" ht="21" thickBot="1">
      <c r="A24" s="4">
        <v>15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s="5" customFormat="1" ht="21" thickBot="1">
      <c r="A25" s="4">
        <v>16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s="5" customFormat="1" ht="21" thickBot="1">
      <c r="A26" s="4">
        <v>17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s="5" customFormat="1" ht="21" thickBot="1">
      <c r="A27" s="4">
        <v>18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s="5" customFormat="1" ht="21" thickBot="1">
      <c r="A28" s="4">
        <v>19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s="5" customFormat="1" ht="21" thickBot="1">
      <c r="A29" s="4">
        <v>20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s="5" customFormat="1" ht="21" thickBot="1">
      <c r="A30" s="4">
        <v>21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s="5" customFormat="1" ht="21" thickBot="1">
      <c r="A31" s="4">
        <v>22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s="5" customFormat="1" ht="21" thickBot="1">
      <c r="A32" s="4">
        <v>23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s="5" customFormat="1" ht="21" thickBot="1">
      <c r="A33" s="4">
        <v>24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s="5" customFormat="1" ht="21" thickBot="1">
      <c r="A34" s="4">
        <v>25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s="5" customFormat="1" ht="21" thickBot="1">
      <c r="A35" s="4">
        <v>26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s="5" customFormat="1" ht="21" thickBot="1">
      <c r="A36" s="4">
        <v>27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s="5" customFormat="1" ht="21" thickBot="1">
      <c r="A37" s="4">
        <v>28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s="5" customFormat="1" ht="21" thickBot="1">
      <c r="A38" s="4">
        <v>29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s="5" customFormat="1" ht="21" thickBot="1">
      <c r="A39" s="4">
        <v>30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s="5" customFormat="1" ht="21" thickBot="1">
      <c r="A40" s="4">
        <v>31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s="5" customFormat="1" ht="21" thickBot="1">
      <c r="A41" s="4">
        <v>32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s="5" customFormat="1" ht="21" thickBot="1">
      <c r="A42" s="4">
        <v>33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s="5" customFormat="1" ht="21" thickBot="1">
      <c r="A43" s="4">
        <v>34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s="5" customFormat="1" ht="21" thickBot="1">
      <c r="A44" s="4">
        <v>35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s="5" customFormat="1" ht="21" thickBot="1">
      <c r="A45" s="4">
        <v>36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s="5" customFormat="1" ht="21" thickBot="1">
      <c r="A46" s="4">
        <v>37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s="5" customFormat="1" ht="21" thickBot="1">
      <c r="A47" s="4">
        <v>38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s="5" customFormat="1" ht="21" thickBot="1">
      <c r="A48" s="4">
        <v>39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s="5" customFormat="1" ht="21" thickBot="1">
      <c r="A49" s="4">
        <v>40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s="5" customFormat="1" ht="21" thickBot="1">
      <c r="A50" s="4">
        <v>41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s="5" customFormat="1" ht="21" thickBot="1">
      <c r="A51" s="4">
        <v>42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s="5" customFormat="1" ht="21" thickBot="1">
      <c r="A52" s="4">
        <v>43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s="5" customFormat="1" ht="21" thickBot="1">
      <c r="A53" s="4">
        <v>44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s="5" customFormat="1" ht="21" thickBot="1">
      <c r="A54" s="4">
        <v>45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s="5" customFormat="1" ht="21" thickBot="1">
      <c r="A55" s="4">
        <v>46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s="5" customFormat="1" ht="21" thickBot="1">
      <c r="A56" s="4">
        <v>47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s="5" customFormat="1" ht="21" thickBot="1">
      <c r="A57" s="4">
        <v>48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s="5" customFormat="1" ht="21" thickBot="1">
      <c r="A58" s="4">
        <v>49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s="5" customFormat="1" ht="21" thickBot="1">
      <c r="A59" s="4">
        <v>50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s="5" customFormat="1" ht="21" thickBot="1">
      <c r="A60" s="4">
        <v>51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s="5" customFormat="1" ht="21" thickBot="1">
      <c r="A61" s="4">
        <v>52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s="5" customFormat="1" ht="21" thickBot="1">
      <c r="A62" s="4">
        <v>53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s="5" customFormat="1" ht="21" thickBot="1">
      <c r="A63" s="4">
        <v>54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s="5" customFormat="1" ht="21" thickBot="1">
      <c r="A64" s="4">
        <v>55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s="5" customFormat="1" ht="21" thickBot="1">
      <c r="A65" s="4">
        <v>56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s="5" customFormat="1" ht="21" thickBot="1">
      <c r="A66" s="4">
        <v>57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s="5" customFormat="1" ht="21" thickBot="1">
      <c r="A67" s="4">
        <v>58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s="5" customFormat="1" ht="21" thickBot="1">
      <c r="A68" s="4">
        <v>59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s="5" customFormat="1" ht="21" thickBot="1">
      <c r="A69" s="4">
        <v>60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s="5" customFormat="1" ht="21" thickBot="1">
      <c r="A70" s="4">
        <v>61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s="5" customFormat="1" ht="21" thickBot="1">
      <c r="A71" s="4">
        <v>62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s="5" customFormat="1" ht="21" thickBot="1">
      <c r="A72" s="4">
        <v>63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s="5" customFormat="1" ht="21" thickBot="1">
      <c r="A73" s="4">
        <v>64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s="5" customFormat="1" ht="21" thickBot="1">
      <c r="A74" s="4">
        <v>65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s="5" customFormat="1" ht="21" thickBot="1">
      <c r="A75" s="4">
        <v>66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s="5" customFormat="1" ht="21" thickBot="1">
      <c r="A76" s="4">
        <v>67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s="5" customFormat="1" ht="21" thickBot="1">
      <c r="A77" s="4">
        <v>68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s="5" customFormat="1" ht="21" thickBot="1">
      <c r="A78" s="4">
        <v>69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s="5" customFormat="1" ht="21" thickBot="1">
      <c r="A79" s="4">
        <v>70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s="5" customFormat="1" ht="21" thickBot="1">
      <c r="A80" s="4">
        <v>71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s="5" customFormat="1" ht="21" thickBot="1">
      <c r="A81" s="4">
        <v>72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s="5" customFormat="1" ht="21" thickBot="1">
      <c r="A82" s="4">
        <v>73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s="5" customFormat="1" ht="21" thickBot="1">
      <c r="A83" s="4">
        <v>74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s="5" customFormat="1" ht="21" thickBot="1">
      <c r="A84" s="4">
        <v>75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s="5" customFormat="1" ht="21" thickBot="1">
      <c r="A85" s="4">
        <v>76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s="5" customFormat="1" ht="21" thickBot="1">
      <c r="A86" s="4">
        <v>77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s="5" customFormat="1" ht="21" thickBot="1">
      <c r="A87" s="4">
        <v>78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s="5" customFormat="1" ht="21" thickBot="1">
      <c r="A88" s="4">
        <v>79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s="5" customFormat="1" ht="21" thickBot="1">
      <c r="A89" s="4">
        <v>80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s="5" customFormat="1" ht="21" thickBot="1">
      <c r="A90" s="4">
        <v>81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s="5" customFormat="1" ht="21" thickBot="1">
      <c r="A91" s="4">
        <v>82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s="5" customFormat="1" ht="21" thickBot="1">
      <c r="A92" s="4">
        <v>83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s="5" customFormat="1" ht="21" thickBot="1">
      <c r="A93" s="4">
        <v>84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s="5" customFormat="1" ht="21" thickBot="1">
      <c r="A94" s="4">
        <v>85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s="5" customFormat="1" ht="21" thickBot="1">
      <c r="A95" s="4">
        <v>86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s="5" customFormat="1" ht="21" thickBot="1">
      <c r="A96" s="4">
        <v>87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s="5" customFormat="1" ht="21" thickBot="1">
      <c r="A97" s="4">
        <v>88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s="5" customFormat="1" ht="21" thickBot="1">
      <c r="A98" s="4">
        <v>89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s="5" customFormat="1" ht="21" thickBot="1">
      <c r="A99" s="4">
        <v>90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s="5" customFormat="1" ht="21" thickBot="1">
      <c r="A100" s="4">
        <v>91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s="5" customFormat="1" ht="21" thickBot="1">
      <c r="A101" s="4">
        <v>92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s="5" customFormat="1" ht="21" thickBot="1">
      <c r="A102" s="4">
        <v>93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s="5" customFormat="1" ht="21" thickBot="1">
      <c r="A103" s="4">
        <v>94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s="5" customFormat="1" ht="21" thickBot="1">
      <c r="A104" s="4">
        <v>95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s="5" customFormat="1" ht="21" thickBot="1">
      <c r="A105" s="4">
        <v>96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s="5" customFormat="1" ht="21" thickBot="1">
      <c r="A106" s="4">
        <v>97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s="5" customFormat="1" ht="21" thickBot="1">
      <c r="A107" s="4">
        <v>98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s="5" customFormat="1" ht="21" thickBot="1">
      <c r="A108" s="4">
        <v>99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s="5" customFormat="1" ht="21" thickBot="1">
      <c r="A109" s="4">
        <v>100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s="5" customFormat="1" ht="21" thickBot="1">
      <c r="A110" s="4">
        <v>101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s="5" customFormat="1" ht="21" thickBot="1">
      <c r="A111" s="4">
        <v>102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s="5" customFormat="1" ht="21" thickBot="1">
      <c r="A112" s="4">
        <v>103</v>
      </c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27" s="5" customFormat="1" ht="21" thickBot="1">
      <c r="A113" s="4">
        <v>104</v>
      </c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1:27" s="5" customFormat="1" ht="21" thickBot="1">
      <c r="A114" s="4">
        <v>105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1:27" s="5" customFormat="1" ht="21" thickBot="1">
      <c r="A115" s="4">
        <v>106</v>
      </c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1:27" s="5" customFormat="1" ht="21" thickBot="1">
      <c r="A116" s="4">
        <v>107</v>
      </c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1:27" s="5" customFormat="1" ht="21" thickBot="1">
      <c r="A117" s="4">
        <v>108</v>
      </c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1:27" s="5" customFormat="1" ht="21" thickBot="1">
      <c r="A118" s="4">
        <v>109</v>
      </c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1:27" s="5" customFormat="1" ht="21" thickBot="1">
      <c r="A119" s="4">
        <v>110</v>
      </c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1:27" s="5" customFormat="1" ht="21" thickBot="1">
      <c r="A120" s="4">
        <v>111</v>
      </c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1:27" s="5" customFormat="1" ht="21" thickBot="1">
      <c r="A121" s="4">
        <v>112</v>
      </c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1:27" s="5" customFormat="1" ht="21" thickBot="1">
      <c r="A122" s="4">
        <v>113</v>
      </c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1:27" s="5" customFormat="1" ht="21" thickBot="1">
      <c r="A123" s="4">
        <v>114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1:27" s="5" customFormat="1" ht="21" thickBot="1">
      <c r="A124" s="4">
        <v>115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1:27" s="5" customFormat="1" ht="21" thickBot="1">
      <c r="A125" s="4">
        <v>116</v>
      </c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1:27" s="5" customFormat="1" ht="21" thickBot="1">
      <c r="A126" s="4">
        <v>117</v>
      </c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1:27" s="5" customFormat="1" ht="21" thickBot="1">
      <c r="A127" s="4">
        <v>118</v>
      </c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1:27" s="5" customFormat="1" ht="21" thickBot="1">
      <c r="A128" s="4">
        <v>119</v>
      </c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1:27" s="5" customFormat="1" ht="21" thickBot="1">
      <c r="A129" s="4">
        <v>120</v>
      </c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1:27" s="5" customFormat="1" ht="21" thickBot="1">
      <c r="A130" s="4">
        <v>121</v>
      </c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1:27" s="5" customFormat="1" ht="21" thickBot="1">
      <c r="A131" s="4">
        <v>122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1:27" s="5" customFormat="1" ht="21" thickBot="1">
      <c r="A132" s="4">
        <v>123</v>
      </c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1:27" s="5" customFormat="1" ht="21" thickBot="1">
      <c r="A133" s="4">
        <v>124</v>
      </c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1:27" s="5" customFormat="1" ht="21" thickBot="1">
      <c r="A134" s="4">
        <v>125</v>
      </c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1:27" s="5" customFormat="1" ht="21" thickBot="1">
      <c r="A135" s="4">
        <v>126</v>
      </c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1:27" s="5" customFormat="1" ht="21" thickBot="1">
      <c r="A136" s="4">
        <v>127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1:27" s="5" customFormat="1" ht="21" thickBot="1">
      <c r="A137" s="4">
        <v>128</v>
      </c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1:27" s="5" customFormat="1" ht="21" thickBot="1">
      <c r="A138" s="4">
        <v>129</v>
      </c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1:27" s="5" customFormat="1" ht="21" thickBot="1">
      <c r="A139" s="4">
        <v>130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1:27" s="5" customFormat="1" ht="21" thickBot="1">
      <c r="A140" s="4">
        <v>131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1:27" s="5" customFormat="1" ht="21" thickBot="1">
      <c r="A141" s="4">
        <v>132</v>
      </c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1:27" s="5" customFormat="1" ht="21" thickBot="1">
      <c r="A142" s="4">
        <v>133</v>
      </c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1:27" s="5" customFormat="1" ht="21" thickBot="1">
      <c r="A143" s="4">
        <v>134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1:27" s="5" customFormat="1" ht="21" thickBot="1">
      <c r="A144" s="4">
        <v>135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1:27" s="5" customFormat="1" ht="21" thickBot="1">
      <c r="A145" s="4">
        <v>136</v>
      </c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1:27" s="5" customFormat="1" ht="21" thickBot="1">
      <c r="A146" s="4">
        <v>137</v>
      </c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1:27" s="5" customFormat="1" ht="21" thickBot="1">
      <c r="A147" s="4">
        <v>138</v>
      </c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1:27" s="5" customFormat="1" ht="21" thickBot="1">
      <c r="A148" s="4">
        <v>139</v>
      </c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1:27" s="5" customFormat="1" ht="21" thickBot="1">
      <c r="A149" s="4">
        <v>140</v>
      </c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1:27" s="5" customFormat="1" ht="21" thickBot="1">
      <c r="A150" s="4">
        <v>141</v>
      </c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1:27" s="5" customFormat="1" ht="21" thickBot="1">
      <c r="A151" s="4">
        <v>142</v>
      </c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1:27" s="5" customFormat="1" ht="21" thickBot="1">
      <c r="A152" s="4">
        <v>143</v>
      </c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1:27" s="5" customFormat="1" ht="21" thickBot="1">
      <c r="A153" s="4">
        <v>144</v>
      </c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1:27" s="5" customFormat="1" ht="21" thickBot="1">
      <c r="A154" s="4">
        <v>145</v>
      </c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1:27" s="5" customFormat="1" ht="21" thickBot="1">
      <c r="A155" s="4">
        <v>146</v>
      </c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1:27" s="5" customFormat="1" ht="21" thickBot="1">
      <c r="A156" s="4">
        <v>147</v>
      </c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1:27" s="5" customFormat="1" ht="21" thickBot="1">
      <c r="A157" s="4">
        <v>148</v>
      </c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1:27" s="5" customFormat="1" ht="21" thickBot="1">
      <c r="A158" s="4">
        <v>149</v>
      </c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1:27" s="5" customFormat="1" ht="21" thickBot="1">
      <c r="A159" s="4">
        <v>150</v>
      </c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1:27" s="5" customFormat="1" ht="21" thickBot="1">
      <c r="A160" s="4">
        <v>151</v>
      </c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1:27" s="5" customFormat="1" ht="21" thickBot="1">
      <c r="A161" s="4">
        <v>152</v>
      </c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1:27" s="5" customFormat="1" ht="21" thickBot="1">
      <c r="A162" s="4">
        <v>153</v>
      </c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1:27" s="5" customFormat="1" ht="21" thickBot="1">
      <c r="A163" s="4">
        <v>154</v>
      </c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1:27" s="5" customFormat="1" ht="21" thickBot="1">
      <c r="A164" s="4">
        <v>155</v>
      </c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1:27" s="5" customFormat="1" ht="21" thickBot="1">
      <c r="A165" s="4">
        <v>156</v>
      </c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1:27" s="5" customFormat="1" ht="21" thickBot="1">
      <c r="A166" s="4">
        <v>157</v>
      </c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1:27" s="5" customFormat="1" ht="21" thickBot="1">
      <c r="A167" s="4">
        <v>158</v>
      </c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1:27" s="5" customFormat="1" ht="21" thickBot="1">
      <c r="A168" s="4">
        <v>159</v>
      </c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1:27" s="5" customFormat="1" ht="21" thickBot="1">
      <c r="A169" s="4">
        <v>160</v>
      </c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1:27" s="5" customFormat="1" ht="21" thickBot="1">
      <c r="A170" s="4">
        <v>161</v>
      </c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1:27" s="5" customFormat="1" ht="21" thickBot="1">
      <c r="A171" s="4">
        <v>162</v>
      </c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1:27" s="5" customFormat="1" ht="21" thickBot="1">
      <c r="A172" s="4">
        <v>163</v>
      </c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1:27" s="5" customFormat="1" ht="21" thickBot="1">
      <c r="A173" s="4">
        <v>164</v>
      </c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1:27" s="5" customFormat="1" ht="21" thickBot="1">
      <c r="A174" s="4">
        <v>165</v>
      </c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1:27" s="5" customFormat="1" ht="21" thickBot="1">
      <c r="A175" s="4">
        <v>166</v>
      </c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1:27" s="5" customFormat="1" ht="21" thickBot="1">
      <c r="A176" s="4">
        <v>167</v>
      </c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1:27" s="5" customFormat="1" ht="21" thickBot="1">
      <c r="A177" s="4">
        <v>168</v>
      </c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1:27" s="5" customFormat="1" ht="21" thickBot="1">
      <c r="A178" s="4">
        <v>169</v>
      </c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1:27" s="5" customFormat="1" ht="21" thickBot="1">
      <c r="A179" s="4">
        <v>170</v>
      </c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1:27" s="5" customFormat="1" ht="21" thickBot="1">
      <c r="A180" s="4">
        <v>171</v>
      </c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1:27" s="5" customFormat="1" ht="21" thickBot="1">
      <c r="A181" s="4">
        <v>172</v>
      </c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1:27" s="5" customFormat="1" ht="21" thickBot="1">
      <c r="A182" s="4">
        <v>173</v>
      </c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1:27" s="5" customFormat="1" ht="21" thickBot="1">
      <c r="A183" s="4">
        <v>174</v>
      </c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1:27" s="5" customFormat="1" ht="21" thickBot="1">
      <c r="A184" s="4">
        <v>175</v>
      </c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1:27" s="5" customFormat="1" ht="21" thickBot="1">
      <c r="A185" s="4">
        <v>176</v>
      </c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1:27" s="5" customFormat="1" ht="21" thickBot="1">
      <c r="A186" s="4">
        <v>177</v>
      </c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1:27" s="5" customFormat="1" ht="21" thickBot="1">
      <c r="A187" s="4">
        <v>178</v>
      </c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1:27" s="5" customFormat="1" ht="21" thickBot="1">
      <c r="A188" s="4">
        <v>179</v>
      </c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1:27" s="5" customFormat="1" ht="21" thickBot="1">
      <c r="A189" s="4">
        <v>180</v>
      </c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1:27" s="5" customFormat="1" ht="21" thickBot="1">
      <c r="A190" s="4">
        <v>181</v>
      </c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1:27" s="5" customFormat="1" ht="21" thickBot="1">
      <c r="A191" s="4">
        <v>182</v>
      </c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1:27" s="5" customFormat="1" ht="21" thickBot="1">
      <c r="A192" s="4">
        <v>183</v>
      </c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1:27" s="5" customFormat="1" ht="21" thickBot="1">
      <c r="A193" s="4">
        <v>184</v>
      </c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1:27" s="5" customFormat="1" ht="21" thickBot="1">
      <c r="A194" s="4">
        <v>185</v>
      </c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1:27" s="5" customFormat="1" ht="21" thickBot="1">
      <c r="A195" s="4">
        <v>186</v>
      </c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1:27" s="5" customFormat="1" ht="21" thickBot="1">
      <c r="A196" s="4">
        <v>187</v>
      </c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1:27" s="5" customFormat="1" ht="21" thickBot="1">
      <c r="A197" s="4">
        <v>188</v>
      </c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1:27" s="5" customFormat="1" ht="21" thickBot="1">
      <c r="A198" s="4">
        <v>189</v>
      </c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1:27" s="5" customFormat="1" ht="21" thickBot="1">
      <c r="A199" s="4">
        <v>190</v>
      </c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1:27" s="5" customFormat="1" ht="21" thickBot="1">
      <c r="A200" s="4">
        <v>191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1:27" s="5" customFormat="1" ht="21" thickBot="1">
      <c r="A201" s="4">
        <v>192</v>
      </c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1:27" s="5" customFormat="1" ht="21" thickBot="1">
      <c r="A202" s="4">
        <v>193</v>
      </c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1:27" s="5" customFormat="1" ht="21" thickBot="1">
      <c r="A203" s="4">
        <v>194</v>
      </c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1:27" s="5" customFormat="1" ht="21" thickBot="1">
      <c r="A204" s="4">
        <v>195</v>
      </c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1:27" s="5" customFormat="1" ht="21" thickBot="1">
      <c r="A205" s="4">
        <v>196</v>
      </c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1:27" s="5" customFormat="1" ht="21" thickBot="1">
      <c r="A206" s="4">
        <v>197</v>
      </c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1:27" s="5" customFormat="1" ht="21" thickBot="1">
      <c r="A207" s="4">
        <v>198</v>
      </c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1:27" s="5" customFormat="1" ht="21" thickBot="1">
      <c r="A208" s="4">
        <v>199</v>
      </c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1:27" s="5" customFormat="1" ht="21" thickBot="1">
      <c r="A209" s="4">
        <v>200</v>
      </c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1:27"/>
    <row r="211" spans="1:27"/>
    <row r="212" spans="1:27"/>
    <row r="213" spans="1:27"/>
    <row r="214" spans="1:27"/>
    <row r="215" spans="1:27"/>
    <row r="216" spans="1:27"/>
    <row r="217" spans="1:27"/>
    <row r="218" spans="1:27"/>
    <row r="219" spans="1:27"/>
    <row r="220" spans="1:27"/>
    <row r="221" spans="1:27"/>
    <row r="222" spans="1:27"/>
    <row r="223" spans="1:27"/>
    <row r="224" spans="1:27"/>
    <row r="225"/>
  </sheetData>
  <mergeCells count="24">
    <mergeCell ref="AA8:AA9"/>
    <mergeCell ref="V8:V9"/>
    <mergeCell ref="W8:W9"/>
    <mergeCell ref="X8:X9"/>
    <mergeCell ref="Y8:Y9"/>
    <mergeCell ref="Z8:Z9"/>
    <mergeCell ref="Q8:Q9"/>
    <mergeCell ref="U8:U9"/>
    <mergeCell ref="M8:M9"/>
    <mergeCell ref="I8:L8"/>
    <mergeCell ref="F8:F9"/>
    <mergeCell ref="G8:G9"/>
    <mergeCell ref="H8:H9"/>
    <mergeCell ref="N8:N9"/>
    <mergeCell ref="O8:O9"/>
    <mergeCell ref="R8:R9"/>
    <mergeCell ref="P8:P9"/>
    <mergeCell ref="S8:S9"/>
    <mergeCell ref="T8:T9"/>
    <mergeCell ref="A8:A9"/>
    <mergeCell ref="B8:B9"/>
    <mergeCell ref="C8:C9"/>
    <mergeCell ref="D8:D9"/>
    <mergeCell ref="E8:E9"/>
  </mergeCells>
  <dataValidations count="9">
    <dataValidation type="list" allowBlank="1" showInputMessage="1" showErrorMessage="1" sqref="C10:C209">
      <formula1>نوع</formula1>
    </dataValidation>
    <dataValidation type="list" allowBlank="1" showInputMessage="1" showErrorMessage="1" sqref="D10:D209">
      <formula1>حالة</formula1>
    </dataValidation>
    <dataValidation type="list" allowBlank="1" showInputMessage="1" showErrorMessage="1" sqref="E10:E209">
      <formula1>وظيفة</formula1>
    </dataValidation>
    <dataValidation type="list" allowBlank="1" showInputMessage="1" showErrorMessage="1" sqref="F10:F209">
      <formula1>درجة</formula1>
    </dataValidation>
    <dataValidation type="list" allowBlank="1" showInputMessage="1" showErrorMessage="1" sqref="M10:M209">
      <formula1>نقابة</formula1>
    </dataValidation>
    <dataValidation type="list" allowBlank="1" showInputMessage="1" showErrorMessage="1" sqref="O10:O209">
      <formula1>توصيف</formula1>
    </dataValidation>
    <dataValidation type="list" allowBlank="1" showInputMessage="1" showErrorMessage="1" sqref="Q10:Q209">
      <formula1>معيشة</formula1>
    </dataValidation>
    <dataValidation type="list" allowBlank="1" showInputMessage="1" showErrorMessage="1" sqref="C7">
      <formula1>شهر</formula1>
    </dataValidation>
    <dataValidation type="list" allowBlank="1" showInputMessage="1" showErrorMessage="1" sqref="N10:N209">
      <formula1>بنوك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:BO209"/>
  <sheetViews>
    <sheetView rightToLeft="1" topLeftCell="B7" zoomScale="145" zoomScaleNormal="145" workbookViewId="0">
      <selection activeCell="B10" sqref="B10"/>
    </sheetView>
  </sheetViews>
  <sheetFormatPr defaultRowHeight="19.5" customHeight="1"/>
  <cols>
    <col min="1" max="1" width="15.625" style="5" customWidth="1"/>
    <col min="2" max="2" width="4.75" style="5" customWidth="1"/>
    <col min="3" max="56" width="6.125" style="5" customWidth="1"/>
    <col min="57" max="57" width="7.375" style="5" customWidth="1"/>
    <col min="58" max="58" width="18.5" style="5" customWidth="1"/>
    <col min="59" max="59" width="3.75" style="5" customWidth="1"/>
    <col min="60" max="60" width="10.5" style="5" customWidth="1"/>
    <col min="61" max="16384" width="9" style="5"/>
  </cols>
  <sheetData>
    <row r="1" spans="1:67" ht="19.5" customHeight="1" thickBot="1"/>
    <row r="2" spans="1:67" ht="19.5" customHeight="1" thickBot="1">
      <c r="BC2" s="4"/>
    </row>
    <row r="7" spans="1:67" ht="19.5" customHeight="1" thickBo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  <c r="T7" s="5">
        <v>20</v>
      </c>
      <c r="U7" s="5">
        <v>21</v>
      </c>
      <c r="V7" s="5">
        <v>22</v>
      </c>
      <c r="W7" s="5">
        <v>23</v>
      </c>
      <c r="X7" s="5">
        <v>24</v>
      </c>
      <c r="Y7" s="5">
        <v>25</v>
      </c>
      <c r="Z7" s="5">
        <v>26</v>
      </c>
      <c r="AA7" s="5">
        <v>27</v>
      </c>
      <c r="AB7" s="5">
        <v>28</v>
      </c>
      <c r="AC7" s="5">
        <v>29</v>
      </c>
      <c r="AD7" s="5">
        <v>30</v>
      </c>
      <c r="AE7" s="5">
        <v>31</v>
      </c>
      <c r="AF7" s="5">
        <v>32</v>
      </c>
      <c r="AG7" s="5">
        <v>33</v>
      </c>
      <c r="AH7" s="5">
        <v>34</v>
      </c>
      <c r="AI7" s="5">
        <v>35</v>
      </c>
      <c r="AJ7" s="5">
        <v>36</v>
      </c>
      <c r="AK7" s="5">
        <v>37</v>
      </c>
      <c r="AL7" s="5">
        <v>38</v>
      </c>
      <c r="AM7" s="5">
        <v>39</v>
      </c>
      <c r="AN7" s="5">
        <v>40</v>
      </c>
      <c r="AO7" s="5">
        <v>41</v>
      </c>
      <c r="AP7" s="5">
        <v>42</v>
      </c>
      <c r="AQ7" s="5">
        <v>43</v>
      </c>
      <c r="AR7" s="5">
        <v>44</v>
      </c>
      <c r="AS7" s="5">
        <v>45</v>
      </c>
      <c r="AT7" s="5">
        <v>46</v>
      </c>
      <c r="AU7" s="5">
        <v>47</v>
      </c>
      <c r="AV7" s="5">
        <v>48</v>
      </c>
      <c r="AW7" s="5">
        <v>49</v>
      </c>
      <c r="AX7" s="5">
        <v>50</v>
      </c>
      <c r="AY7" s="5">
        <v>51</v>
      </c>
      <c r="AZ7" s="5">
        <v>52</v>
      </c>
      <c r="BA7" s="5">
        <v>53</v>
      </c>
      <c r="BB7" s="5">
        <v>54</v>
      </c>
      <c r="BC7" s="5">
        <v>55</v>
      </c>
      <c r="BD7" s="5">
        <v>56</v>
      </c>
      <c r="BE7" s="5">
        <v>57</v>
      </c>
      <c r="BF7" s="5">
        <v>58</v>
      </c>
      <c r="BG7" s="5">
        <v>59</v>
      </c>
      <c r="BH7" s="5">
        <v>60</v>
      </c>
    </row>
    <row r="8" spans="1:67" ht="19.5" customHeight="1" thickTop="1" thickBot="1">
      <c r="A8" s="93" t="s">
        <v>1</v>
      </c>
      <c r="B8" s="95" t="s">
        <v>0</v>
      </c>
      <c r="C8" s="89" t="s">
        <v>16</v>
      </c>
      <c r="D8" s="89" t="s">
        <v>17</v>
      </c>
      <c r="E8" s="89" t="s">
        <v>10</v>
      </c>
      <c r="F8" s="89" t="s">
        <v>18</v>
      </c>
      <c r="G8" s="89" t="s">
        <v>4</v>
      </c>
      <c r="H8" s="89" t="s">
        <v>3</v>
      </c>
      <c r="I8" s="89" t="s">
        <v>5</v>
      </c>
      <c r="J8" s="89" t="s">
        <v>7</v>
      </c>
      <c r="K8" s="86" t="s">
        <v>8</v>
      </c>
      <c r="L8" s="87"/>
      <c r="M8" s="87"/>
      <c r="N8" s="87"/>
      <c r="O8" s="88"/>
      <c r="P8" s="89" t="s">
        <v>19</v>
      </c>
      <c r="Q8" s="89" t="s">
        <v>13</v>
      </c>
      <c r="R8" s="89" t="s">
        <v>20</v>
      </c>
      <c r="S8" s="89" t="s">
        <v>21</v>
      </c>
      <c r="T8" s="89" t="s">
        <v>22</v>
      </c>
      <c r="U8" s="89" t="s">
        <v>23</v>
      </c>
      <c r="V8" s="89" t="s">
        <v>24</v>
      </c>
      <c r="W8" s="89" t="s">
        <v>25</v>
      </c>
      <c r="X8" s="89" t="s">
        <v>26</v>
      </c>
      <c r="Y8" s="89" t="s">
        <v>27</v>
      </c>
      <c r="Z8" s="89" t="s">
        <v>28</v>
      </c>
      <c r="AA8" s="89" t="s">
        <v>29</v>
      </c>
      <c r="AB8" s="89" t="s">
        <v>30</v>
      </c>
      <c r="AC8" s="89" t="s">
        <v>15</v>
      </c>
      <c r="AD8" s="89" t="s">
        <v>31</v>
      </c>
      <c r="AE8" s="91" t="s">
        <v>32</v>
      </c>
      <c r="AF8" s="91" t="s">
        <v>33</v>
      </c>
      <c r="AG8" s="91" t="s">
        <v>34</v>
      </c>
      <c r="AH8" s="91" t="s">
        <v>35</v>
      </c>
      <c r="AI8" s="91" t="s">
        <v>36</v>
      </c>
      <c r="AJ8" s="91" t="s">
        <v>37</v>
      </c>
      <c r="AK8" s="91" t="s">
        <v>38</v>
      </c>
      <c r="AL8" s="91" t="s">
        <v>39</v>
      </c>
      <c r="AM8" s="91" t="s">
        <v>40</v>
      </c>
      <c r="AN8" s="91" t="s">
        <v>41</v>
      </c>
      <c r="AO8" s="91" t="s">
        <v>42</v>
      </c>
      <c r="AP8" s="91" t="s">
        <v>43</v>
      </c>
      <c r="AQ8" s="91" t="s">
        <v>44</v>
      </c>
      <c r="AR8" s="91" t="s">
        <v>45</v>
      </c>
      <c r="AS8" s="91" t="s">
        <v>46</v>
      </c>
      <c r="AT8" s="91" t="s">
        <v>47</v>
      </c>
      <c r="AU8" s="91" t="s">
        <v>48</v>
      </c>
      <c r="AV8" s="91" t="s">
        <v>49</v>
      </c>
      <c r="AW8" s="91" t="s">
        <v>50</v>
      </c>
      <c r="AX8" s="91" t="s">
        <v>12</v>
      </c>
      <c r="AY8" s="91" t="s">
        <v>51</v>
      </c>
      <c r="AZ8" s="91" t="s">
        <v>52</v>
      </c>
      <c r="BA8" s="91" t="s">
        <v>53</v>
      </c>
      <c r="BB8" s="91" t="s">
        <v>54</v>
      </c>
      <c r="BC8" s="91" t="s">
        <v>55</v>
      </c>
      <c r="BD8" s="91" t="s">
        <v>56</v>
      </c>
      <c r="BE8" s="91" t="s">
        <v>57</v>
      </c>
      <c r="BF8" s="97" t="s">
        <v>1</v>
      </c>
      <c r="BG8" s="98"/>
      <c r="BH8" s="91" t="s">
        <v>58</v>
      </c>
    </row>
    <row r="9" spans="1:67" ht="54" customHeight="1" thickTop="1" thickBot="1">
      <c r="A9" s="94"/>
      <c r="B9" s="96"/>
      <c r="C9" s="90"/>
      <c r="D9" s="90"/>
      <c r="E9" s="90"/>
      <c r="F9" s="90"/>
      <c r="G9" s="90"/>
      <c r="H9" s="90"/>
      <c r="I9" s="90"/>
      <c r="J9" s="90"/>
      <c r="K9" s="6">
        <v>2009</v>
      </c>
      <c r="L9" s="6">
        <v>2010</v>
      </c>
      <c r="M9" s="6">
        <v>2011</v>
      </c>
      <c r="N9" s="6">
        <v>2012</v>
      </c>
      <c r="O9" s="6">
        <v>2013</v>
      </c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9"/>
      <c r="BG9" s="100"/>
      <c r="BH9" s="92"/>
      <c r="BJ9" s="5" t="s">
        <v>57</v>
      </c>
      <c r="BL9" s="5" t="s">
        <v>172</v>
      </c>
    </row>
    <row r="10" spans="1:67" ht="19.5" customHeight="1" thickBot="1">
      <c r="A10" s="4" t="str">
        <f>'ادخال البيانات'!B10</f>
        <v>عبدالوهاب</v>
      </c>
      <c r="B10" s="4">
        <v>1</v>
      </c>
      <c r="C10" s="4" t="str">
        <f>IF(B10="","",INDEX('ادخال البيانات'!$O$10:$O$209,MATCH(B10,'ادخال البيانات'!$A$10:$A$209,0)))</f>
        <v xml:space="preserve">معلم </v>
      </c>
      <c r="D10" s="4" t="str">
        <f>IF(B10="","",INDEX('ادخال البيانات'!$M$10:$M$209,MATCH(B10,'ادخال البيانات'!$A$10:$A$209,0)))</f>
        <v>تطبيقية</v>
      </c>
      <c r="E10" s="4">
        <f>IF(B10="","",INDEX('ادخال البيانات'!$N$10:$N$209,MATCH(B10,'ادخال البيانات'!$A$10:$A$209,0)))</f>
        <v>0</v>
      </c>
      <c r="F10" s="4">
        <f>IF(B10="","",INDEX('ادخال البيانات'!$G$10:$G$209,MATCH(B10,'ادخال البيانات'!$A$10:$A$209,0)))</f>
        <v>665.86</v>
      </c>
      <c r="G10" s="4" t="str">
        <f>IF(B10="","",INDEX('ادخال البيانات'!$E$10:$E$209,MATCH(B10,'ادخال البيانات'!$A$10:$A$209,0)))</f>
        <v>معلم اول ا</v>
      </c>
      <c r="H10" s="4" t="str">
        <f>IF(B10="","",INDEX('ادخال البيانات'!$D$10:$D$209,MATCH(B10,'ادخال البيانات'!$A$10:$A$209,0)))</f>
        <v>م فاكثر</v>
      </c>
      <c r="I10" s="4" t="str">
        <f>IF(B10="","",INDEX('ادخال البيانات'!$F$10:$F$209,MATCH(B10,'ادخال البيانات'!$A$10:$A$209,0)))</f>
        <v>الاولى</v>
      </c>
      <c r="J10" s="4">
        <f>IF(B10="","",INDEX('ادخال البيانات'!$H$10:$H$209,MATCH(B10,'ادخال البيانات'!$A$10:$A$209,0)))</f>
        <v>670.86</v>
      </c>
      <c r="K10" s="4">
        <f>IF(B10="","",INDEX('ادخال البيانات'!$I$10:$I$209,MATCH(B10,'ادخال البيانات'!$A$10:$A$209,0)))</f>
        <v>37.619999999999997</v>
      </c>
      <c r="L10" s="4">
        <f>IF(B10="","",INDEX('ادخال البيانات'!$J$10:$J$209,MATCH(B10,'ادخال البيانات'!$A$10:$A$209,0)))</f>
        <v>40.58</v>
      </c>
      <c r="M10" s="4">
        <f>IF(B10="","",INDEX('ادخال البيانات'!$K$10:$K$209,MATCH(B10,'ادخال البيانات'!$A$10:$A$209,0)))</f>
        <v>69.61</v>
      </c>
      <c r="N10" s="4">
        <f>IF(B10="","",INDEX('ادخال البيانات'!$L$10:$L$209,MATCH(B10,'ادخال البيانات'!$A$10:$A$209,0)))</f>
        <v>75.760000000000005</v>
      </c>
      <c r="O10" s="4">
        <f>ROUND(F10*10%,2)</f>
        <v>66.59</v>
      </c>
      <c r="P10" s="4">
        <f>IF(I10="الاولى",9.5,IF(I10="الثانية",7,IF(I10="الثالثة",4.8,IF(I10="الرابعة",3.8,IF(I10="خبير",12.5,0)))))</f>
        <v>9.5</v>
      </c>
      <c r="Q10" s="4">
        <f>IF(B10="","",INDEX('ادخال البيانات'!$Q$10:$Q$209,MATCH(B10,'ادخال البيانات'!$A$10:$A$209,0)))</f>
        <v>6</v>
      </c>
      <c r="R10" s="4">
        <v>4</v>
      </c>
      <c r="S10" s="4">
        <v>10</v>
      </c>
      <c r="T10" s="4">
        <f>IF(OR(G10="كبير معلمين",G10="معلم خبير",G10="معلم اول أ",G10="معلم اول",G10="معلم",G10="معلم مساعد"),F10*50%,0)</f>
        <v>332.93</v>
      </c>
      <c r="U10" s="4">
        <f>IF($C10&lt;&gt;"معلم",IF($G10="معلم خبير",F10*1.75,IF($G10="معلم اول ا",F10*1.5,IF($G10="معلم اول",F10*1.25,IF($G10="معلم",F10*1,0)))),"")</f>
        <v>998.79</v>
      </c>
      <c r="V10" s="4">
        <f>INT(J10*25%)</f>
        <v>167</v>
      </c>
      <c r="W10" s="4">
        <f>IF($C10&lt;&gt;"معلم",IF($G10="معلم خبير",TRUNC(J10*0.25,0),IF($G10="معلم اول ا",TRUNC(J10*0.25,0),IF($G10="معلم اول",TRUNC(J10*0.5,0),IF($G10="معلم",TRUNC(J10*1,0),IF($G10="معلم مساعد",TRUNC(J10*125%,0),0))))))</f>
        <v>167</v>
      </c>
      <c r="X10" s="4" t="str">
        <f>IF(AND(C10="ادارى"),INT(J10*0.916),IF(AND(C10="عامل"),INT(J10*0.916),"0"))</f>
        <v>0</v>
      </c>
      <c r="Y10" s="4" t="str">
        <f>IF(AND(C10="ادارى"),(J10*50%),IF(AND(C10="عامل"),(J10*50%),"0"))</f>
        <v>0</v>
      </c>
      <c r="Z10" s="4">
        <f>IF(B10="","",INDEX('ادخال البيانات'!$S$10:$S$209,MATCH(B10,'ادخال البيانات'!$A$10:$A$209,0)))</f>
        <v>2</v>
      </c>
      <c r="AA10" s="4">
        <f t="shared" ref="AA10:AA74" si="0">IF(G10="معلم مساعد",425,IF(G10="معلم",400,IF(G10="معلم اول",375,IF(G10="معلم اول ا",350,IF(G10="معلم خبير",325,IF(G10="كبير معلمين",300,"0"))))))</f>
        <v>350</v>
      </c>
      <c r="AB10" s="4" t="str">
        <f>IF(AND(C10="ادارى",I10="الاولى"),255,IF(AND(C10="ادارى",I10="الثانية"),300,IF(AND(C10="ادارى",I10="الثالثة"),340,IF(AND(C10="ادارى",I10="الرابعة"),307,IF(C10="عامل",291,"0")))))</f>
        <v>0</v>
      </c>
      <c r="AC10" s="4">
        <f>IF(B10="","",INDEX('ادخال البيانات'!$U$10:$U$209,MATCH(B10,'ادخال البيانات'!$A$10:$A$209,0)))</f>
        <v>0</v>
      </c>
      <c r="AD10" s="4">
        <f>ROUND(SUM(J10:AC10),2)</f>
        <v>3008.24</v>
      </c>
      <c r="AE10" s="4">
        <f>ROUND(J10*10%,2)</f>
        <v>67.09</v>
      </c>
      <c r="AF10" s="4">
        <f>ROUND(J10*3%,2)</f>
        <v>20.13</v>
      </c>
      <c r="AG10" s="4">
        <f>IF(BO10&gt;=159.1,159,ROUNDUP(BO10,2))</f>
        <v>159</v>
      </c>
      <c r="AH10" s="4">
        <f>IF(B10="","",INDEX('ادخال البيانات'!$AA$10:$AA$209,MATCH(B10,'ادخال البيانات'!$A$10:$A$209,0)))</f>
        <v>0</v>
      </c>
      <c r="AI10" s="4">
        <f>ROUND(J10*0.5%,2)</f>
        <v>3.35</v>
      </c>
      <c r="AJ10" s="4">
        <f>IF(OR(C10="ادارى",C10="عامل"),0,1)</f>
        <v>1</v>
      </c>
      <c r="AK10" s="4">
        <f>IF(OR(C10="ادارى",C10="عامل"),0,2)</f>
        <v>2</v>
      </c>
      <c r="AL10" s="4">
        <f>IF(OR(C10="ادارى",C10="عامل"),0,4.5)</f>
        <v>4.5</v>
      </c>
      <c r="AM10" s="4">
        <f>IF(OR(C10="ادارى",C10="عامل"),0,ROUND(J10*7%,2))</f>
        <v>46.96</v>
      </c>
      <c r="AN10" s="4">
        <f>IF(B10="","",INDEX('ادخال البيانات'!$Z$10:$Z$209,MATCH(B10,'ادخال البيانات'!$A$10:$A$209,0)))</f>
        <v>0</v>
      </c>
      <c r="AO10" s="4">
        <f>IF(OR(C10="ادارى",C10="عامل"),J10*5%,0)</f>
        <v>0</v>
      </c>
      <c r="AP10" s="4">
        <f>IF(OR(G10="ادارى",G10="عامل"),2,0)</f>
        <v>0</v>
      </c>
      <c r="AQ10" s="4">
        <f>IF(OR(H10="ادارى",H10="عامل"),2,0)</f>
        <v>0</v>
      </c>
      <c r="AR10" s="4">
        <f>IF(OR(D10="تطبيقية",D10="زراعية",D10="تجارية"),4,0)</f>
        <v>4</v>
      </c>
      <c r="AS10" s="4">
        <f>IF(B10="","",INDEX('ادخال البيانات'!$V$10:$V$209,MATCH(B10,'ادخال البيانات'!$A$10:$A$209,0)))</f>
        <v>0</v>
      </c>
      <c r="AT10" s="4">
        <v>0</v>
      </c>
      <c r="AU10" s="4">
        <f>IF(B10="","",INDEX('ادخال البيانات'!$T$10:$T$209,MATCH(B10,'ادخال البيانات'!$A$10:$A$209,0)))</f>
        <v>0</v>
      </c>
      <c r="AV10" s="4">
        <v>0</v>
      </c>
      <c r="AW10" s="4">
        <v>0</v>
      </c>
      <c r="AX10" s="4">
        <f>IF(B10="","",INDEX('ادخال البيانات'!$P$10:$P$209,MATCH(B10,'ادخال البيانات'!$A$10:$A$209,0)))</f>
        <v>105</v>
      </c>
      <c r="AY10" s="4">
        <f t="shared" ref="AY10:AY73" si="1">IF(BL10&lt;50,"",IF(BL10&lt;250,ROUNDUP(BL10*6/1000,2),IF(BL10&lt;500,ROUNDUP(BL10*6.5/1000,2),IF(BL10&lt;1000,ROUNDUP(BL10*7/1000,2),IF(BL10&lt;5000,ROUNDUP(BL10*7.5/1000,2),ROUNDUP(BL10*8/1000,2))))))</f>
        <v>15.9</v>
      </c>
      <c r="AZ10" s="4">
        <f>IF(B10="","",INDEX('ادخال البيانات'!$Y$10:$Y$209,MATCH(B10,'ادخال البيانات'!$A$10:$A$209,0)))</f>
        <v>0</v>
      </c>
      <c r="BA10" s="4">
        <f>IF(B10="","",INDEX('ادخال البيانات'!$W$10:$W$209,MATCH(B10,'ادخال البيانات'!$A$10:$A$209,0)))</f>
        <v>0</v>
      </c>
      <c r="BB10" s="4">
        <f>IF(B10="","",INDEX('ادخال البيانات'!$X$10:$X$209,MATCH(B10,'ادخال البيانات'!$A$10:$A$209,0)))</f>
        <v>0</v>
      </c>
      <c r="BC10" s="4">
        <f>IF(OR(BE10="",BJ10=""),"",BJ10-BE10)</f>
        <v>9.9999999997635314E-3</v>
      </c>
      <c r="BD10" s="4">
        <f>ROUND(SUM(AE10:BB10),2)</f>
        <v>428.93</v>
      </c>
      <c r="BE10" s="4">
        <f>IF(BJ10="","",IF(BJ10-ROUNDDOWN(BJ10,1)&gt;0.05,ROUNDDOWN(BJ10,1)+0.05,ROUNDDOWN(BJ10,1)))</f>
        <v>2579.3000000000002</v>
      </c>
      <c r="BF10" s="4" t="str">
        <f>IF(B10="","",INDEX('ادخال البيانات'!$B$10:$B$209,MATCH(B10,'ادخال البيانات'!$A$10:$A$209,0)))</f>
        <v>عبدالوهاب</v>
      </c>
      <c r="BG10" s="4">
        <v>1</v>
      </c>
      <c r="BH10" s="4"/>
      <c r="BJ10" s="5">
        <f>ROUND(AD10-BD10,2)</f>
        <v>2579.31</v>
      </c>
      <c r="BL10" s="5">
        <f>(J10+T10+U10+W10+X10+Y10)-50</f>
        <v>2119.58</v>
      </c>
      <c r="BM10" s="5">
        <f>IF(BL10&lt;50,"",IF(BL10&lt;250,BL10*0.006,IF(BL10&lt;500,BL10*0.0065,IF(BL10&lt;1000,BL10*0.007,IF(BL10&lt;5000,BL10*0.0075,BL10*0.008)))))</f>
        <v>15.896849999999999</v>
      </c>
      <c r="BO10" s="4">
        <f>ROUND((AD10-(J10+S10))*10%,2)</f>
        <v>232.74</v>
      </c>
    </row>
    <row r="11" spans="1:67" ht="19.5" customHeight="1" thickBot="1">
      <c r="A11" s="4" t="str">
        <f>'ادخال البيانات'!B11</f>
        <v>خالد حمدى</v>
      </c>
      <c r="B11" s="4">
        <v>2</v>
      </c>
      <c r="C11" s="4" t="str">
        <f>IF(B11="","",INDEX('ادخال البيانات'!$O$10:$O$209,MATCH(B11,'ادخال البيانات'!$A$10:$A$209,0)))</f>
        <v xml:space="preserve">معلم </v>
      </c>
      <c r="D11" s="4">
        <f>IF(B11="","",INDEX('ادخال البيانات'!$M$10:$M$209,MATCH(B11,'ادخال البيانات'!$A$10:$A$209,0)))</f>
        <v>0</v>
      </c>
      <c r="E11" s="4">
        <f>IF(B11="","",INDEX('ادخال البيانات'!$N$10:$N$209,MATCH(B11,'ادخال البيانات'!$A$10:$A$209,0)))</f>
        <v>0</v>
      </c>
      <c r="F11" s="4">
        <f>IF(B11="","",INDEX('ادخال البيانات'!$G$10:$G$209,MATCH(B11,'ادخال البيانات'!$A$10:$A$209,0)))</f>
        <v>329.48</v>
      </c>
      <c r="G11" s="4" t="str">
        <f>IF(B11="","",INDEX('ادخال البيانات'!$E$10:$E$209,MATCH(B11,'ادخال البيانات'!$A$10:$A$209,0)))</f>
        <v>معلم اول</v>
      </c>
      <c r="H11" s="4" t="str">
        <f>IF(B11="","",INDEX('ادخال البيانات'!$D$10:$D$209,MATCH(B11,'ادخال البيانات'!$A$10:$A$209,0)))</f>
        <v>م فاكثر</v>
      </c>
      <c r="I11" s="4" t="str">
        <f>IF(B11="","",INDEX('ادخال البيانات'!$F$10:$F$209,MATCH(B11,'ادخال البيانات'!$A$10:$A$209,0)))</f>
        <v>الثانية</v>
      </c>
      <c r="J11" s="4">
        <f>IF(B11="","",INDEX('ادخال البيانات'!$H$10:$H$209,MATCH(B11,'ادخال البيانات'!$A$10:$A$209,0)))</f>
        <v>334.48</v>
      </c>
      <c r="K11" s="4">
        <f>IF(B11="","",INDEX('ادخال البيانات'!$I$10:$I$209,MATCH(B11,'ادخال البيانات'!$A$10:$A$209,0)))</f>
        <v>16.48</v>
      </c>
      <c r="L11" s="4">
        <f>IF(B11="","",INDEX('ادخال البيانات'!$J$10:$J$209,MATCH(B11,'ادخال البيانات'!$A$10:$A$209,0)))</f>
        <v>17.760000000000002</v>
      </c>
      <c r="M11" s="4">
        <f>IF(B11="","",INDEX('ادخال البيانات'!$K$10:$K$209,MATCH(B11,'ادخال البيانات'!$A$10:$A$209,0)))</f>
        <v>31.74</v>
      </c>
      <c r="N11" s="4">
        <f>IF(B11="","",INDEX('ادخال البيانات'!$L$10:$L$209,MATCH(B11,'ادخال البيانات'!$A$10:$A$209,0)))</f>
        <v>37.74</v>
      </c>
      <c r="O11" s="4">
        <f t="shared" ref="O11:O74" si="2">ROUND(F11*10%,2)</f>
        <v>32.950000000000003</v>
      </c>
      <c r="P11" s="4">
        <f t="shared" ref="P11:P74" si="3">IF(I11="الاولى",9.5,IF(I11="الثانية",7,IF(I11="الثالثة",4.8,IF(I11="الرابعة",3.8,IF(I11="خبير",12.5,0)))))</f>
        <v>7</v>
      </c>
      <c r="Q11" s="4">
        <f>IF(B11="","",INDEX('ادخال البيانات'!$Q$10:$Q$209,MATCH(B11,'ادخال البيانات'!$A$10:$A$209,0)))</f>
        <v>6</v>
      </c>
      <c r="R11" s="4">
        <v>4</v>
      </c>
      <c r="S11" s="4">
        <v>10</v>
      </c>
      <c r="T11" s="4">
        <f t="shared" ref="T11:T74" si="4">IF(OR(G11="كبير معلمين",G11="معلم خبير",G11="معلم اول أ",G11="معلم اول",G11="معلم",G11="معلم مساعد"),F11*50%,0)</f>
        <v>164.74</v>
      </c>
      <c r="U11" s="4">
        <f t="shared" ref="U11:U74" si="5">IF($C11&lt;&gt;"معلم",IF($G11="معلم خبير",F11*1.75,IF($G11="معلم اول ا",F11*1.5,IF($G11="معلم اول",F11*1.25,IF($G11="معلم",F11*1,0)))),"")</f>
        <v>411.85</v>
      </c>
      <c r="V11" s="4">
        <f t="shared" ref="V11:V74" si="6">INT(J11*25%)</f>
        <v>83</v>
      </c>
      <c r="W11" s="4">
        <f t="shared" ref="W11:W74" si="7">IF($C11&lt;&gt;"معلم",IF($G11="معلم خبير",TRUNC(J11*0.25,0),IF($G11="معلم اول ا",TRUNC(J11*0.25,0),IF($G11="معلم اول",TRUNC(J11*0.5,0),IF($G11="معلم",TRUNC(J11*1,0),IF($G11="معلم مساعد",TRUNC(J11*125%,0),0))))))</f>
        <v>167</v>
      </c>
      <c r="X11" s="4" t="str">
        <f t="shared" ref="X11:X74" si="8">IF(AND(C11="ادارى"),INT(J11*0.916),IF(AND(C11="عامل"),INT(J11*0.916),"0"))</f>
        <v>0</v>
      </c>
      <c r="Y11" s="4" t="str">
        <f t="shared" ref="Y11:Y74" si="9">IF(AND(C11="ادارى"),(J11*50%),IF(AND(C11="عامل"),(J11*50%),"0"))</f>
        <v>0</v>
      </c>
      <c r="Z11" s="4">
        <f>IF(B11="","",INDEX('ادخال البيانات'!$S$10:$S$209,MATCH(B11,'ادخال البيانات'!$A$10:$A$209,0)))</f>
        <v>0</v>
      </c>
      <c r="AA11" s="4">
        <f t="shared" si="0"/>
        <v>375</v>
      </c>
      <c r="AB11" s="4" t="str">
        <f t="shared" ref="AB11:AB74" si="10">IF(AND(C11="ادارى",I11="الاولى"),255,IF(AND(C11="ادارى",I11="الثانية"),300,IF(AND(C11="ادارى",I11="الثالثة"),340,IF(AND(C11="ادارى",I11="الرابعة"),307,IF(C11="عامل",291,"0")))))</f>
        <v>0</v>
      </c>
      <c r="AC11" s="4">
        <f>IF(B11="","",INDEX('ادخال البيانات'!$U$10:$U$209,MATCH(B11,'ادخال البيانات'!$A$10:$A$209,0)))</f>
        <v>0</v>
      </c>
      <c r="AD11" s="4">
        <f t="shared" ref="AD11:AD74" si="11">ROUND(SUM(J11:AC11),2)</f>
        <v>1699.74</v>
      </c>
      <c r="AE11" s="4">
        <f t="shared" ref="AE11:AE74" si="12">ROUND(J11*10%,2)</f>
        <v>33.450000000000003</v>
      </c>
      <c r="AF11" s="4">
        <f t="shared" ref="AF11:AF74" si="13">ROUND(J11*3%,2)</f>
        <v>10.029999999999999</v>
      </c>
      <c r="AG11" s="4">
        <f t="shared" ref="AG11:AG74" si="14">IF(BO11&gt;=159.1,159,ROUNDUP(BO11,2))</f>
        <v>135.53</v>
      </c>
      <c r="AH11" s="4">
        <f>IF(B11="","",INDEX('ادخال البيانات'!$AA$10:$AA$209,MATCH(B11,'ادخال البيانات'!$A$10:$A$209,0)))</f>
        <v>0</v>
      </c>
      <c r="AI11" s="4">
        <f t="shared" ref="AI11:AI74" si="15">ROUND(J11*0.5%,2)</f>
        <v>1.67</v>
      </c>
      <c r="AJ11" s="4">
        <f t="shared" ref="AJ11:AJ74" si="16">IF(OR(C11="ادارى",C11="عامل"),0,1)</f>
        <v>1</v>
      </c>
      <c r="AK11" s="4">
        <f t="shared" ref="AK11:AK74" si="17">IF(OR(C11="ادارى",C11="عامل"),0,2)</f>
        <v>2</v>
      </c>
      <c r="AL11" s="4">
        <f t="shared" ref="AL11:AL74" si="18">IF(OR(C11="ادارى",C11="عامل"),0,4.5)</f>
        <v>4.5</v>
      </c>
      <c r="AM11" s="4">
        <f>IF(OR(C11="ادارى",C11="عامل"),0,ROUND(J11*7%,2))</f>
        <v>23.41</v>
      </c>
      <c r="AN11" s="4">
        <f>IF(B11="","",INDEX('ادخال البيانات'!$Z$10:$Z$209,MATCH(B11,'ادخال البيانات'!$A$10:$A$209,0)))</f>
        <v>0</v>
      </c>
      <c r="AO11" s="4">
        <f t="shared" ref="AO11:AO74" si="19">IF(OR(C11="ادارى",C11="عامل"),J11*5%,0)</f>
        <v>0</v>
      </c>
      <c r="AP11" s="4">
        <f t="shared" ref="AP11:AP74" si="20">IF(OR(G11="ادارى",G11="عامل"),2,0)</f>
        <v>0</v>
      </c>
      <c r="AQ11" s="4">
        <f t="shared" ref="AQ11:AQ74" si="21">IF(OR(H11="ادارى",H11="عامل"),2,0)</f>
        <v>0</v>
      </c>
      <c r="AR11" s="4">
        <f t="shared" ref="AR11:AR74" si="22">IF(OR(D11="تطبيقية",D11="زراعية",D11="تجارية"),4,0)</f>
        <v>0</v>
      </c>
      <c r="AS11" s="4">
        <f>IF(B11="","",INDEX('ادخال البيانات'!$V$10:$V$209,MATCH(B11,'ادخال البيانات'!$A$10:$A$209,0)))</f>
        <v>0</v>
      </c>
      <c r="AT11" s="4">
        <v>0</v>
      </c>
      <c r="AU11" s="4">
        <f>IF(B11="","",INDEX('ادخال البيانات'!$T$10:$T$209,MATCH(B11,'ادخال البيانات'!$A$10:$A$209,0)))</f>
        <v>0</v>
      </c>
      <c r="AV11" s="4">
        <v>0</v>
      </c>
      <c r="AW11" s="4">
        <v>0</v>
      </c>
      <c r="AX11" s="4">
        <f>IF(B11="","",INDEX('ادخال البيانات'!$P$10:$P$209,MATCH(B11,'ادخال البيانات'!$A$10:$A$209,0)))</f>
        <v>5</v>
      </c>
      <c r="AY11" s="4">
        <f t="shared" si="1"/>
        <v>7.72</v>
      </c>
      <c r="AZ11" s="4">
        <f>IF(B11="","",INDEX('ادخال البيانات'!$Y$10:$Y$209,MATCH(B11,'ادخال البيانات'!$A$10:$A$209,0)))</f>
        <v>0</v>
      </c>
      <c r="BA11" s="4">
        <f>IF(B11="","",INDEX('ادخال البيانات'!$W$10:$W$209,MATCH(B11,'ادخال البيانات'!$A$10:$A$209,0)))</f>
        <v>0</v>
      </c>
      <c r="BB11" s="4">
        <f>IF(B11="","",INDEX('ادخال البيانات'!$X$10:$X$209,MATCH(B11,'ادخال البيانات'!$A$10:$A$209,0)))</f>
        <v>0</v>
      </c>
      <c r="BC11" s="4">
        <f t="shared" ref="BC11:BC74" si="23">IF(OR(BE11="",BJ11=""),"",BJ11-BE11)</f>
        <v>2.9999999999972715E-2</v>
      </c>
      <c r="BD11" s="4">
        <f t="shared" ref="BD11:BD74" si="24">ROUND(SUM(AE11:BB11),2)</f>
        <v>224.31</v>
      </c>
      <c r="BE11" s="4">
        <f t="shared" ref="BE11:BE74" si="25">IF(BJ11="","",IF(BJ11-ROUNDDOWN(BJ11,1)&gt;0.05,ROUNDDOWN(BJ11,1)+0.05,ROUNDDOWN(BJ11,1)))</f>
        <v>1475.4</v>
      </c>
      <c r="BF11" s="4" t="str">
        <f>IF(B11="","",INDEX('ادخال البيانات'!$B$10:$B$209,MATCH(B11,'ادخال البيانات'!$A$10:$A$209,0)))</f>
        <v>خالد حمدى</v>
      </c>
      <c r="BG11" s="4">
        <v>2</v>
      </c>
      <c r="BH11" s="4"/>
      <c r="BJ11" s="5">
        <f t="shared" ref="BJ11:BJ74" si="26">ROUND(AD11-BD11,2)</f>
        <v>1475.43</v>
      </c>
      <c r="BL11" s="5">
        <f t="shared" ref="BL11:BL74" si="27">(J11+T11+U11+W11+X11+Y11)-50</f>
        <v>1028.0700000000002</v>
      </c>
      <c r="BM11" s="5">
        <f t="shared" ref="BM11:BM74" si="28">IF(BL11&lt;50,"",IF(BL11&lt;250,BL11*0.006,IF(BL11&lt;500,BL11*0.0065,IF(BL11&lt;1000,BL11*0.007,IF(BL11&lt;5000,BL11*0.0075,BL11*0.008)))))</f>
        <v>7.7105250000000005</v>
      </c>
      <c r="BO11" s="4">
        <f>ROUND((AD11-(J11+S11))*10%,2)</f>
        <v>135.53</v>
      </c>
    </row>
    <row r="12" spans="1:67" ht="19.5" customHeight="1" thickBot="1">
      <c r="A12" s="4" t="str">
        <f>'ادخال البيانات'!B12</f>
        <v>حسام</v>
      </c>
      <c r="B12" s="4">
        <v>3</v>
      </c>
      <c r="C12" s="4" t="str">
        <f>IF(B12="","",INDEX('ادخال البيانات'!$O$10:$O$209,MATCH(B12,'ادخال البيانات'!$A$10:$A$209,0)))</f>
        <v xml:space="preserve">معلم </v>
      </c>
      <c r="D12" s="4">
        <f>IF(B12="","",INDEX('ادخال البيانات'!$M$10:$M$209,MATCH(B12,'ادخال البيانات'!$A$10:$A$209,0)))</f>
        <v>0</v>
      </c>
      <c r="E12" s="4">
        <f>IF(B12="","",INDEX('ادخال البيانات'!$N$10:$N$209,MATCH(B12,'ادخال البيانات'!$A$10:$A$209,0)))</f>
        <v>0</v>
      </c>
      <c r="F12" s="4">
        <f>IF(B12="","",INDEX('ادخال البيانات'!$G$10:$G$209,MATCH(B12,'ادخال البيانات'!$A$10:$A$209,0)))</f>
        <v>329.48</v>
      </c>
      <c r="G12" s="4" t="str">
        <f>IF(B12="","",INDEX('ادخال البيانات'!$E$10:$E$209,MATCH(B12,'ادخال البيانات'!$A$10:$A$209,0)))</f>
        <v>معلم اول</v>
      </c>
      <c r="H12" s="4" t="str">
        <f>IF(B12="","",INDEX('ادخال البيانات'!$D$10:$D$209,MATCH(B12,'ادخال البيانات'!$A$10:$A$209,0)))</f>
        <v>م+3 فاكثر</v>
      </c>
      <c r="I12" s="4" t="str">
        <f>IF(B12="","",INDEX('ادخال البيانات'!$F$10:$F$209,MATCH(B12,'ادخال البيانات'!$A$10:$A$209,0)))</f>
        <v>الثانية</v>
      </c>
      <c r="J12" s="4">
        <f>IF(B12="","",INDEX('ادخال البيانات'!$H$10:$H$209,MATCH(B12,'ادخال البيانات'!$A$10:$A$209,0)))</f>
        <v>334.48</v>
      </c>
      <c r="K12" s="4">
        <f>IF(B12="","",INDEX('ادخال البيانات'!$I$10:$I$209,MATCH(B12,'ادخال البيانات'!$A$10:$A$209,0)))</f>
        <v>16.48</v>
      </c>
      <c r="L12" s="4">
        <f>IF(B12="","",INDEX('ادخال البيانات'!$J$10:$J$209,MATCH(B12,'ادخال البيانات'!$A$10:$A$209,0)))</f>
        <v>17.760000000000002</v>
      </c>
      <c r="M12" s="4">
        <f>IF(B12="","",INDEX('ادخال البيانات'!$K$10:$K$209,MATCH(B12,'ادخال البيانات'!$A$10:$A$209,0)))</f>
        <v>31.74</v>
      </c>
      <c r="N12" s="4">
        <f>IF(B12="","",INDEX('ادخال البيانات'!$L$10:$L$209,MATCH(B12,'ادخال البيانات'!$A$10:$A$209,0)))</f>
        <v>37.74</v>
      </c>
      <c r="O12" s="4">
        <f t="shared" si="2"/>
        <v>32.950000000000003</v>
      </c>
      <c r="P12" s="4">
        <f t="shared" si="3"/>
        <v>7</v>
      </c>
      <c r="Q12" s="4">
        <f>IF(B12="","",INDEX('ادخال البيانات'!$Q$10:$Q$209,MATCH(B12,'ادخال البيانات'!$A$10:$A$209,0)))</f>
        <v>6</v>
      </c>
      <c r="R12" s="4">
        <v>4</v>
      </c>
      <c r="S12" s="4">
        <v>10</v>
      </c>
      <c r="T12" s="4">
        <f t="shared" si="4"/>
        <v>164.74</v>
      </c>
      <c r="U12" s="4">
        <f t="shared" si="5"/>
        <v>411.85</v>
      </c>
      <c r="V12" s="4">
        <f t="shared" si="6"/>
        <v>83</v>
      </c>
      <c r="W12" s="4">
        <f t="shared" si="7"/>
        <v>167</v>
      </c>
      <c r="X12" s="4" t="str">
        <f t="shared" si="8"/>
        <v>0</v>
      </c>
      <c r="Y12" s="4" t="str">
        <f t="shared" si="9"/>
        <v>0</v>
      </c>
      <c r="Z12" s="4">
        <f>IF(B12="","",INDEX('ادخال البيانات'!$S$10:$S$209,MATCH(B12,'ادخال البيانات'!$A$10:$A$209,0)))</f>
        <v>0</v>
      </c>
      <c r="AA12" s="4">
        <f t="shared" si="0"/>
        <v>375</v>
      </c>
      <c r="AB12" s="4" t="str">
        <f t="shared" si="10"/>
        <v>0</v>
      </c>
      <c r="AC12" s="4">
        <f>IF(B12="","",INDEX('ادخال البيانات'!$U$10:$U$209,MATCH(B12,'ادخال البيانات'!$A$10:$A$209,0)))</f>
        <v>0</v>
      </c>
      <c r="AD12" s="4">
        <f t="shared" si="11"/>
        <v>1699.74</v>
      </c>
      <c r="AE12" s="4">
        <f t="shared" si="12"/>
        <v>33.450000000000003</v>
      </c>
      <c r="AF12" s="4">
        <f t="shared" si="13"/>
        <v>10.029999999999999</v>
      </c>
      <c r="AG12" s="4">
        <f t="shared" si="14"/>
        <v>135.53</v>
      </c>
      <c r="AH12" s="4">
        <f>IF(B12="","",INDEX('ادخال البيانات'!$AA$10:$AA$209,MATCH(B12,'ادخال البيانات'!$A$10:$A$209,0)))</f>
        <v>0</v>
      </c>
      <c r="AI12" s="4">
        <f t="shared" si="15"/>
        <v>1.67</v>
      </c>
      <c r="AJ12" s="4">
        <f t="shared" si="16"/>
        <v>1</v>
      </c>
      <c r="AK12" s="4">
        <f t="shared" si="17"/>
        <v>2</v>
      </c>
      <c r="AL12" s="4">
        <f t="shared" si="18"/>
        <v>4.5</v>
      </c>
      <c r="AM12" s="4">
        <f t="shared" ref="AM12:AM75" si="29">IF(OR(C12="ادارى",C12="عامل"),0,ROUND(J12*7%,2))</f>
        <v>23.41</v>
      </c>
      <c r="AN12" s="4">
        <f>IF(B12="","",INDEX('ادخال البيانات'!$Z$10:$Z$209,MATCH(B12,'ادخال البيانات'!$A$10:$A$209,0)))</f>
        <v>0</v>
      </c>
      <c r="AO12" s="4">
        <f t="shared" si="19"/>
        <v>0</v>
      </c>
      <c r="AP12" s="4">
        <f t="shared" si="20"/>
        <v>0</v>
      </c>
      <c r="AQ12" s="4">
        <f t="shared" si="21"/>
        <v>0</v>
      </c>
      <c r="AR12" s="4">
        <f t="shared" si="22"/>
        <v>0</v>
      </c>
      <c r="AS12" s="4">
        <f>IF(B12="","",INDEX('ادخال البيانات'!$V$10:$V$209,MATCH(B12,'ادخال البيانات'!$A$10:$A$209,0)))</f>
        <v>0</v>
      </c>
      <c r="AT12" s="4">
        <v>0</v>
      </c>
      <c r="AU12" s="4">
        <f>IF(B12="","",INDEX('ادخال البيانات'!$T$10:$T$209,MATCH(B12,'ادخال البيانات'!$A$10:$A$209,0)))</f>
        <v>0</v>
      </c>
      <c r="AV12" s="4">
        <v>0</v>
      </c>
      <c r="AW12" s="4">
        <v>0</v>
      </c>
      <c r="AX12" s="4">
        <f>IF(B12="","",INDEX('ادخال البيانات'!$P$10:$P$209,MATCH(B12,'ادخال البيانات'!$A$10:$A$209,0)))</f>
        <v>5</v>
      </c>
      <c r="AY12" s="4">
        <f t="shared" si="1"/>
        <v>7.72</v>
      </c>
      <c r="AZ12" s="4">
        <f>IF(B12="","",INDEX('ادخال البيانات'!$Y$10:$Y$209,MATCH(B12,'ادخال البيانات'!$A$10:$A$209,0)))</f>
        <v>0</v>
      </c>
      <c r="BA12" s="4">
        <f>IF(B12="","",INDEX('ادخال البيانات'!$W$10:$W$209,MATCH(B12,'ادخال البيانات'!$A$10:$A$209,0)))</f>
        <v>0</v>
      </c>
      <c r="BB12" s="4">
        <f>IF(B12="","",INDEX('ادخال البيانات'!$X$10:$X$209,MATCH(B12,'ادخال البيانات'!$A$10:$A$209,0)))</f>
        <v>0</v>
      </c>
      <c r="BC12" s="4">
        <f t="shared" si="23"/>
        <v>2.9999999999972715E-2</v>
      </c>
      <c r="BD12" s="4">
        <f t="shared" si="24"/>
        <v>224.31</v>
      </c>
      <c r="BE12" s="4">
        <f t="shared" si="25"/>
        <v>1475.4</v>
      </c>
      <c r="BF12" s="4" t="str">
        <f>IF(B12="","",INDEX('ادخال البيانات'!$B$10:$B$209,MATCH(B12,'ادخال البيانات'!$A$10:$A$209,0)))</f>
        <v>حسام</v>
      </c>
      <c r="BG12" s="4">
        <v>3</v>
      </c>
      <c r="BH12" s="4"/>
      <c r="BJ12" s="5">
        <f t="shared" si="26"/>
        <v>1475.43</v>
      </c>
      <c r="BL12" s="5">
        <f t="shared" si="27"/>
        <v>1028.0700000000002</v>
      </c>
      <c r="BM12" s="5">
        <f t="shared" si="28"/>
        <v>7.7105250000000005</v>
      </c>
      <c r="BO12" s="4">
        <f t="shared" ref="BO12:BO74" si="30">ROUND((AD12-(J12+S12))*10%,2)</f>
        <v>135.53</v>
      </c>
    </row>
    <row r="13" spans="1:67" ht="19.5" customHeight="1" thickBot="1">
      <c r="A13" s="4" t="str">
        <f>'ادخال البيانات'!B13</f>
        <v>سالم</v>
      </c>
      <c r="B13" s="4">
        <v>4</v>
      </c>
      <c r="C13" s="4" t="str">
        <f>IF(B13="","",INDEX('ادخال البيانات'!$O$10:$O$209,MATCH(B13,'ادخال البيانات'!$A$10:$A$209,0)))</f>
        <v>ادارى</v>
      </c>
      <c r="D13" s="4" t="str">
        <f>IF(B13="","",INDEX('ادخال البيانات'!$M$10:$M$209,MATCH(B13,'ادخال البيانات'!$A$10:$A$209,0)))</f>
        <v>تطبيقية</v>
      </c>
      <c r="E13" s="4">
        <f>IF(B13="","",INDEX('ادخال البيانات'!$N$10:$N$209,MATCH(B13,'ادخال البيانات'!$A$10:$A$209,0)))</f>
        <v>0</v>
      </c>
      <c r="F13" s="4">
        <f>IF(B13="","",INDEX('ادخال البيانات'!$G$10:$G$209,MATCH(B13,'ادخال البيانات'!$A$10:$A$209,0)))</f>
        <v>355.72</v>
      </c>
      <c r="G13" s="4">
        <f>IF(B13="","",INDEX('ادخال البيانات'!$E$10:$E$209,MATCH(B13,'ادخال البيانات'!$A$10:$A$209,0)))</f>
        <v>0</v>
      </c>
      <c r="H13" s="4" t="str">
        <f>IF(B13="","",INDEX('ادخال البيانات'!$D$10:$D$209,MATCH(B13,'ادخال البيانات'!$A$10:$A$209,0)))</f>
        <v>م+1</v>
      </c>
      <c r="I13" s="4" t="str">
        <f>IF(B13="","",INDEX('ادخال البيانات'!$F$10:$F$209,MATCH(B13,'ادخال البيانات'!$A$10:$A$209,0)))</f>
        <v>الثالثة</v>
      </c>
      <c r="J13" s="4">
        <f>IF(B13="","",INDEX('ادخال البيانات'!$H$10:$H$209,MATCH(B13,'ادخال البيانات'!$A$10:$A$209,0)))</f>
        <v>360.72</v>
      </c>
      <c r="K13" s="4">
        <f>IF(B13="","",INDEX('ادخال البيانات'!$I$10:$I$209,MATCH(B13,'ادخال البيانات'!$A$10:$A$209,0)))</f>
        <v>18.46</v>
      </c>
      <c r="L13" s="4">
        <f>IF(B13="","",INDEX('ادخال البيانات'!$J$10:$J$209,MATCH(B13,'ادخال البيانات'!$A$10:$A$209,0)))</f>
        <v>20.04</v>
      </c>
      <c r="M13" s="4">
        <f>IF(B13="","",INDEX('ادخال البيانات'!$K$10:$K$209,MATCH(B13,'ادخال البيانات'!$A$10:$A$209,0)))</f>
        <v>35.159999999999997</v>
      </c>
      <c r="N13" s="4">
        <f>IF(B13="","",INDEX('ادخال البيانات'!$L$10:$L$209,MATCH(B13,'ادخال البيانات'!$A$10:$A$209,0)))</f>
        <v>41.16</v>
      </c>
      <c r="O13" s="4">
        <f t="shared" si="2"/>
        <v>35.57</v>
      </c>
      <c r="P13" s="4">
        <f t="shared" si="3"/>
        <v>4.8</v>
      </c>
      <c r="Q13" s="4">
        <f>IF(B13="","",INDEX('ادخال البيانات'!$Q$10:$Q$209,MATCH(B13,'ادخال البيانات'!$A$10:$A$209,0)))</f>
        <v>4</v>
      </c>
      <c r="R13" s="4">
        <v>4</v>
      </c>
      <c r="S13" s="4">
        <v>10</v>
      </c>
      <c r="T13" s="4">
        <f t="shared" si="4"/>
        <v>0</v>
      </c>
      <c r="U13" s="4">
        <f t="shared" si="5"/>
        <v>0</v>
      </c>
      <c r="V13" s="4">
        <f t="shared" si="6"/>
        <v>90</v>
      </c>
      <c r="W13" s="4">
        <f t="shared" si="7"/>
        <v>0</v>
      </c>
      <c r="X13" s="4">
        <f t="shared" si="8"/>
        <v>330</v>
      </c>
      <c r="Y13" s="4">
        <f t="shared" si="9"/>
        <v>180.36</v>
      </c>
      <c r="Z13" s="4">
        <f>IF(B13="","",INDEX('ادخال البيانات'!$S$10:$S$209,MATCH(B13,'ادخال البيانات'!$A$10:$A$209,0)))</f>
        <v>0</v>
      </c>
      <c r="AA13" s="4" t="str">
        <f t="shared" si="0"/>
        <v>0</v>
      </c>
      <c r="AB13" s="4">
        <f t="shared" si="10"/>
        <v>340</v>
      </c>
      <c r="AC13" s="4">
        <f>IF(B13="","",INDEX('ادخال البيانات'!$U$10:$U$209,MATCH(B13,'ادخال البيانات'!$A$10:$A$209,0)))</f>
        <v>0</v>
      </c>
      <c r="AD13" s="4">
        <f t="shared" si="11"/>
        <v>1474.27</v>
      </c>
      <c r="AE13" s="4">
        <f t="shared" si="12"/>
        <v>36.07</v>
      </c>
      <c r="AF13" s="4">
        <f t="shared" si="13"/>
        <v>10.82</v>
      </c>
      <c r="AG13" s="4">
        <f t="shared" si="14"/>
        <v>110.36</v>
      </c>
      <c r="AH13" s="4">
        <f>IF(B13="","",INDEX('ادخال البيانات'!$AA$10:$AA$209,MATCH(B13,'ادخال البيانات'!$A$10:$A$209,0)))</f>
        <v>0</v>
      </c>
      <c r="AI13" s="4">
        <f t="shared" si="15"/>
        <v>1.8</v>
      </c>
      <c r="AJ13" s="4">
        <f t="shared" si="16"/>
        <v>0</v>
      </c>
      <c r="AK13" s="4">
        <f t="shared" si="17"/>
        <v>0</v>
      </c>
      <c r="AL13" s="4">
        <f t="shared" si="18"/>
        <v>0</v>
      </c>
      <c r="AM13" s="4">
        <f t="shared" si="29"/>
        <v>0</v>
      </c>
      <c r="AN13" s="4">
        <f>IF(B13="","",INDEX('ادخال البيانات'!$Z$10:$Z$209,MATCH(B13,'ادخال البيانات'!$A$10:$A$209,0)))</f>
        <v>0</v>
      </c>
      <c r="AO13" s="4">
        <f t="shared" si="19"/>
        <v>18.036000000000001</v>
      </c>
      <c r="AP13" s="4">
        <f t="shared" si="20"/>
        <v>0</v>
      </c>
      <c r="AQ13" s="4">
        <f t="shared" si="21"/>
        <v>0</v>
      </c>
      <c r="AR13" s="4">
        <f t="shared" si="22"/>
        <v>4</v>
      </c>
      <c r="AS13" s="4">
        <f>IF(B13="","",INDEX('ادخال البيانات'!$V$10:$V$209,MATCH(B13,'ادخال البيانات'!$A$10:$A$209,0)))</f>
        <v>0</v>
      </c>
      <c r="AT13" s="4">
        <v>0</v>
      </c>
      <c r="AU13" s="4">
        <f>IF(B13="","",INDEX('ادخال البيانات'!$T$10:$T$209,MATCH(B13,'ادخال البيانات'!$A$10:$A$209,0)))</f>
        <v>0</v>
      </c>
      <c r="AV13" s="4">
        <v>0</v>
      </c>
      <c r="AW13" s="4">
        <v>0</v>
      </c>
      <c r="AX13" s="4">
        <f>IF(B13="","",INDEX('ادخال البيانات'!$P$10:$P$209,MATCH(B13,'ادخال البيانات'!$A$10:$A$209,0)))</f>
        <v>0</v>
      </c>
      <c r="AY13" s="4">
        <f t="shared" si="1"/>
        <v>5.75</v>
      </c>
      <c r="AZ13" s="4">
        <f>IF(B13="","",INDEX('ادخال البيانات'!$Y$10:$Y$209,MATCH(B13,'ادخال البيانات'!$A$10:$A$209,0)))</f>
        <v>0</v>
      </c>
      <c r="BA13" s="4">
        <f>IF(B13="","",INDEX('ادخال البيانات'!$W$10:$W$209,MATCH(B13,'ادخال البيانات'!$A$10:$A$209,0)))</f>
        <v>0</v>
      </c>
      <c r="BB13" s="4">
        <f>IF(B13="","",INDEX('ادخال البيانات'!$X$10:$X$209,MATCH(B13,'ادخال البيانات'!$A$10:$A$209,0)))</f>
        <v>0</v>
      </c>
      <c r="BC13" s="4">
        <f t="shared" si="23"/>
        <v>2.9999999999972715E-2</v>
      </c>
      <c r="BD13" s="4">
        <f t="shared" si="24"/>
        <v>186.84</v>
      </c>
      <c r="BE13" s="4">
        <f t="shared" si="25"/>
        <v>1287.4000000000001</v>
      </c>
      <c r="BF13" s="4" t="str">
        <f>IF(B13="","",INDEX('ادخال البيانات'!$B$10:$B$209,MATCH(B13,'ادخال البيانات'!$A$10:$A$209,0)))</f>
        <v>سالم</v>
      </c>
      <c r="BG13" s="4">
        <v>4</v>
      </c>
      <c r="BH13" s="4"/>
      <c r="BJ13" s="5">
        <f t="shared" si="26"/>
        <v>1287.43</v>
      </c>
      <c r="BL13" s="5">
        <f t="shared" si="27"/>
        <v>821.08</v>
      </c>
      <c r="BM13" s="5">
        <f t="shared" si="28"/>
        <v>5.74756</v>
      </c>
      <c r="BO13" s="4">
        <f t="shared" si="30"/>
        <v>110.36</v>
      </c>
    </row>
    <row r="14" spans="1:67" ht="19.5" customHeight="1" thickBot="1">
      <c r="A14" s="4">
        <f>'ادخال البيانات'!B14</f>
        <v>0</v>
      </c>
      <c r="B14" s="4">
        <v>5</v>
      </c>
      <c r="C14" s="4">
        <f>IF(B14="","",INDEX('ادخال البيانات'!$O$10:$O$209,MATCH(B14,'ادخال البيانات'!$A$10:$A$209,0)))</f>
        <v>0</v>
      </c>
      <c r="D14" s="4">
        <f>IF(B14="","",INDEX('ادخال البيانات'!$M$10:$M$209,MATCH(B14,'ادخال البيانات'!$A$10:$A$209,0)))</f>
        <v>0</v>
      </c>
      <c r="E14" s="4">
        <f>IF(B14="","",INDEX('ادخال البيانات'!$N$10:$N$209,MATCH(B14,'ادخال البيانات'!$A$10:$A$209,0)))</f>
        <v>0</v>
      </c>
      <c r="F14" s="4">
        <f>IF(B14="","",INDEX('ادخال البيانات'!$G$10:$G$209,MATCH(B14,'ادخال البيانات'!$A$10:$A$209,0)))</f>
        <v>0</v>
      </c>
      <c r="G14" s="4">
        <f>IF(B14="","",INDEX('ادخال البيانات'!$E$10:$E$209,MATCH(B14,'ادخال البيانات'!$A$10:$A$209,0)))</f>
        <v>0</v>
      </c>
      <c r="H14" s="4">
        <f>IF(B14="","",INDEX('ادخال البيانات'!$D$10:$D$209,MATCH(B14,'ادخال البيانات'!$A$10:$A$209,0)))</f>
        <v>0</v>
      </c>
      <c r="I14" s="4">
        <f>IF(B14="","",INDEX('ادخال البيانات'!$F$10:$F$209,MATCH(B14,'ادخال البيانات'!$A$10:$A$209,0)))</f>
        <v>0</v>
      </c>
      <c r="J14" s="4">
        <f>IF(B14="","",INDEX('ادخال البيانات'!$H$10:$H$209,MATCH(B14,'ادخال البيانات'!$A$10:$A$209,0)))</f>
        <v>0</v>
      </c>
      <c r="K14" s="4">
        <f>IF(B14="","",INDEX('ادخال البيانات'!$I$10:$I$209,MATCH(B14,'ادخال البيانات'!$A$10:$A$209,0)))</f>
        <v>0</v>
      </c>
      <c r="L14" s="4">
        <f>IF(B14="","",INDEX('ادخال البيانات'!$J$10:$J$209,MATCH(B14,'ادخال البيانات'!$A$10:$A$209,0)))</f>
        <v>0</v>
      </c>
      <c r="M14" s="4">
        <f>IF(B14="","",INDEX('ادخال البيانات'!$K$10:$K$209,MATCH(B14,'ادخال البيانات'!$A$10:$A$209,0)))</f>
        <v>0</v>
      </c>
      <c r="N14" s="4">
        <f>IF(B14="","",INDEX('ادخال البيانات'!$L$10:$L$209,MATCH(B14,'ادخال البيانات'!$A$10:$A$209,0)))</f>
        <v>0</v>
      </c>
      <c r="O14" s="4">
        <f t="shared" si="2"/>
        <v>0</v>
      </c>
      <c r="P14" s="4">
        <f t="shared" si="3"/>
        <v>0</v>
      </c>
      <c r="Q14" s="4">
        <f>IF(B14="","",INDEX('ادخال البيانات'!$Q$10:$Q$209,MATCH(B14,'ادخال البيانات'!$A$10:$A$209,0)))</f>
        <v>0</v>
      </c>
      <c r="R14" s="4">
        <v>4</v>
      </c>
      <c r="S14" s="4">
        <v>10</v>
      </c>
      <c r="T14" s="4">
        <f t="shared" si="4"/>
        <v>0</v>
      </c>
      <c r="U14" s="4">
        <f t="shared" si="5"/>
        <v>0</v>
      </c>
      <c r="V14" s="4">
        <f t="shared" si="6"/>
        <v>0</v>
      </c>
      <c r="W14" s="4">
        <f t="shared" si="7"/>
        <v>0</v>
      </c>
      <c r="X14" s="4" t="str">
        <f t="shared" si="8"/>
        <v>0</v>
      </c>
      <c r="Y14" s="4" t="str">
        <f t="shared" si="9"/>
        <v>0</v>
      </c>
      <c r="Z14" s="4">
        <f>IF(B14="","",INDEX('ادخال البيانات'!$S$10:$S$209,MATCH(B14,'ادخال البيانات'!$A$10:$A$209,0)))</f>
        <v>0</v>
      </c>
      <c r="AA14" s="4" t="str">
        <f t="shared" si="0"/>
        <v>0</v>
      </c>
      <c r="AB14" s="4" t="str">
        <f t="shared" si="10"/>
        <v>0</v>
      </c>
      <c r="AC14" s="4">
        <f>IF(B14="","",INDEX('ادخال البيانات'!$U$10:$U$209,MATCH(B14,'ادخال البيانات'!$A$10:$A$209,0)))</f>
        <v>0</v>
      </c>
      <c r="AD14" s="4">
        <f t="shared" si="11"/>
        <v>14</v>
      </c>
      <c r="AE14" s="4">
        <f t="shared" si="12"/>
        <v>0</v>
      </c>
      <c r="AF14" s="4">
        <f t="shared" si="13"/>
        <v>0</v>
      </c>
      <c r="AG14" s="4">
        <f t="shared" si="14"/>
        <v>0.4</v>
      </c>
      <c r="AH14" s="4">
        <f>IF(B14="","",INDEX('ادخال البيانات'!$AA$10:$AA$209,MATCH(B14,'ادخال البيانات'!$A$10:$A$209,0)))</f>
        <v>0</v>
      </c>
      <c r="AI14" s="4">
        <f t="shared" si="15"/>
        <v>0</v>
      </c>
      <c r="AJ14" s="4">
        <f t="shared" si="16"/>
        <v>1</v>
      </c>
      <c r="AK14" s="4">
        <f t="shared" si="17"/>
        <v>2</v>
      </c>
      <c r="AL14" s="4">
        <f t="shared" si="18"/>
        <v>4.5</v>
      </c>
      <c r="AM14" s="4">
        <f t="shared" si="29"/>
        <v>0</v>
      </c>
      <c r="AN14" s="4">
        <f>IF(B14="","",INDEX('ادخال البيانات'!$Z$10:$Z$209,MATCH(B14,'ادخال البيانات'!$A$10:$A$209,0)))</f>
        <v>0</v>
      </c>
      <c r="AO14" s="4">
        <f t="shared" si="19"/>
        <v>0</v>
      </c>
      <c r="AP14" s="4">
        <f t="shared" si="20"/>
        <v>0</v>
      </c>
      <c r="AQ14" s="4">
        <f t="shared" si="21"/>
        <v>0</v>
      </c>
      <c r="AR14" s="4">
        <f t="shared" si="22"/>
        <v>0</v>
      </c>
      <c r="AS14" s="4">
        <f>IF(B14="","",INDEX('ادخال البيانات'!$V$10:$V$209,MATCH(B14,'ادخال البيانات'!$A$10:$A$209,0)))</f>
        <v>0</v>
      </c>
      <c r="AT14" s="4">
        <v>0</v>
      </c>
      <c r="AU14" s="4">
        <f>IF(B14="","",INDEX('ادخال البيانات'!$T$10:$T$209,MATCH(B14,'ادخال البيانات'!$A$10:$A$209,0)))</f>
        <v>0</v>
      </c>
      <c r="AV14" s="4">
        <v>0</v>
      </c>
      <c r="AW14" s="4">
        <v>0</v>
      </c>
      <c r="AX14" s="4">
        <f>IF(B14="","",INDEX('ادخال البيانات'!$P$10:$P$209,MATCH(B14,'ادخال البيانات'!$A$10:$A$209,0)))</f>
        <v>0</v>
      </c>
      <c r="AY14" s="4" t="str">
        <f t="shared" si="1"/>
        <v/>
      </c>
      <c r="AZ14" s="4">
        <f>IF(B14="","",INDEX('ادخال البيانات'!$Y$10:$Y$209,MATCH(B14,'ادخال البيانات'!$A$10:$A$209,0)))</f>
        <v>0</v>
      </c>
      <c r="BA14" s="4">
        <f>IF(B14="","",INDEX('ادخال البيانات'!$W$10:$W$209,MATCH(B14,'ادخال البيانات'!$A$10:$A$209,0)))</f>
        <v>0</v>
      </c>
      <c r="BB14" s="4">
        <f>IF(B14="","",INDEX('ادخال البيانات'!$X$10:$X$209,MATCH(B14,'ادخال البيانات'!$A$10:$A$209,0)))</f>
        <v>0</v>
      </c>
      <c r="BC14" s="4">
        <f t="shared" si="23"/>
        <v>0</v>
      </c>
      <c r="BD14" s="4">
        <f t="shared" si="24"/>
        <v>7.9</v>
      </c>
      <c r="BE14" s="4">
        <f t="shared" si="25"/>
        <v>6.1</v>
      </c>
      <c r="BF14" s="4">
        <f>IF(B14="","",INDEX('ادخال البيانات'!$B$10:$B$209,MATCH(B14,'ادخال البيانات'!$A$10:$A$209,0)))</f>
        <v>0</v>
      </c>
      <c r="BG14" s="4">
        <v>5</v>
      </c>
      <c r="BH14" s="4"/>
      <c r="BJ14" s="5">
        <f t="shared" si="26"/>
        <v>6.1</v>
      </c>
      <c r="BL14" s="5">
        <f t="shared" si="27"/>
        <v>-50</v>
      </c>
      <c r="BM14" s="5" t="str">
        <f t="shared" si="28"/>
        <v/>
      </c>
      <c r="BO14" s="4">
        <f t="shared" si="30"/>
        <v>0.4</v>
      </c>
    </row>
    <row r="15" spans="1:67" ht="19.5" customHeight="1" thickBot="1">
      <c r="A15" s="4">
        <f>'ادخال البيانات'!B15</f>
        <v>0</v>
      </c>
      <c r="B15" s="4">
        <v>6</v>
      </c>
      <c r="C15" s="4">
        <f>IF(B15="","",INDEX('ادخال البيانات'!$O$10:$O$209,MATCH(B15,'ادخال البيانات'!$A$10:$A$209,0)))</f>
        <v>0</v>
      </c>
      <c r="D15" s="4">
        <f>IF(B15="","",INDEX('ادخال البيانات'!$M$10:$M$209,MATCH(B15,'ادخال البيانات'!$A$10:$A$209,0)))</f>
        <v>0</v>
      </c>
      <c r="E15" s="4">
        <f>IF(B15="","",INDEX('ادخال البيانات'!$N$10:$N$209,MATCH(B15,'ادخال البيانات'!$A$10:$A$209,0)))</f>
        <v>0</v>
      </c>
      <c r="F15" s="4">
        <f>IF(B15="","",INDEX('ادخال البيانات'!$G$10:$G$209,MATCH(B15,'ادخال البيانات'!$A$10:$A$209,0)))</f>
        <v>0</v>
      </c>
      <c r="G15" s="4">
        <f>IF(B15="","",INDEX('ادخال البيانات'!$E$10:$E$209,MATCH(B15,'ادخال البيانات'!$A$10:$A$209,0)))</f>
        <v>0</v>
      </c>
      <c r="H15" s="4">
        <f>IF(B15="","",INDEX('ادخال البيانات'!$D$10:$D$209,MATCH(B15,'ادخال البيانات'!$A$10:$A$209,0)))</f>
        <v>0</v>
      </c>
      <c r="I15" s="4">
        <f>IF(B15="","",INDEX('ادخال البيانات'!$F$10:$F$209,MATCH(B15,'ادخال البيانات'!$A$10:$A$209,0)))</f>
        <v>0</v>
      </c>
      <c r="J15" s="4">
        <f>IF(B15="","",INDEX('ادخال البيانات'!$H$10:$H$209,MATCH(B15,'ادخال البيانات'!$A$10:$A$209,0)))</f>
        <v>0</v>
      </c>
      <c r="K15" s="4">
        <f>IF(B15="","",INDEX('ادخال البيانات'!$I$10:$I$209,MATCH(B15,'ادخال البيانات'!$A$10:$A$209,0)))</f>
        <v>0</v>
      </c>
      <c r="L15" s="4">
        <f>IF(B15="","",INDEX('ادخال البيانات'!$J$10:$J$209,MATCH(B15,'ادخال البيانات'!$A$10:$A$209,0)))</f>
        <v>0</v>
      </c>
      <c r="M15" s="4">
        <f>IF(B15="","",INDEX('ادخال البيانات'!$K$10:$K$209,MATCH(B15,'ادخال البيانات'!$A$10:$A$209,0)))</f>
        <v>0</v>
      </c>
      <c r="N15" s="4">
        <f>IF(B15="","",INDEX('ادخال البيانات'!$L$10:$L$209,MATCH(B15,'ادخال البيانات'!$A$10:$A$209,0)))</f>
        <v>0</v>
      </c>
      <c r="O15" s="4">
        <f t="shared" si="2"/>
        <v>0</v>
      </c>
      <c r="P15" s="4">
        <f t="shared" si="3"/>
        <v>0</v>
      </c>
      <c r="Q15" s="4">
        <f>IF(B15="","",INDEX('ادخال البيانات'!$Q$10:$Q$209,MATCH(B15,'ادخال البيانات'!$A$10:$A$209,0)))</f>
        <v>0</v>
      </c>
      <c r="R15" s="4">
        <v>4</v>
      </c>
      <c r="S15" s="4">
        <v>10</v>
      </c>
      <c r="T15" s="4">
        <f t="shared" si="4"/>
        <v>0</v>
      </c>
      <c r="U15" s="4">
        <f t="shared" si="5"/>
        <v>0</v>
      </c>
      <c r="V15" s="4">
        <f t="shared" si="6"/>
        <v>0</v>
      </c>
      <c r="W15" s="4">
        <f t="shared" si="7"/>
        <v>0</v>
      </c>
      <c r="X15" s="4" t="str">
        <f t="shared" si="8"/>
        <v>0</v>
      </c>
      <c r="Y15" s="4" t="str">
        <f t="shared" si="9"/>
        <v>0</v>
      </c>
      <c r="Z15" s="4">
        <f>IF(B15="","",INDEX('ادخال البيانات'!$S$10:$S$209,MATCH(B15,'ادخال البيانات'!$A$10:$A$209,0)))</f>
        <v>0</v>
      </c>
      <c r="AA15" s="4" t="str">
        <f t="shared" si="0"/>
        <v>0</v>
      </c>
      <c r="AB15" s="4" t="str">
        <f t="shared" si="10"/>
        <v>0</v>
      </c>
      <c r="AC15" s="4">
        <f>IF(B15="","",INDEX('ادخال البيانات'!$U$10:$U$209,MATCH(B15,'ادخال البيانات'!$A$10:$A$209,0)))</f>
        <v>0</v>
      </c>
      <c r="AD15" s="4">
        <f t="shared" si="11"/>
        <v>14</v>
      </c>
      <c r="AE15" s="4">
        <f t="shared" si="12"/>
        <v>0</v>
      </c>
      <c r="AF15" s="4">
        <f t="shared" si="13"/>
        <v>0</v>
      </c>
      <c r="AG15" s="4">
        <f t="shared" si="14"/>
        <v>0.4</v>
      </c>
      <c r="AH15" s="4">
        <f>IF(B15="","",INDEX('ادخال البيانات'!$AA$10:$AA$209,MATCH(B15,'ادخال البيانات'!$A$10:$A$209,0)))</f>
        <v>0</v>
      </c>
      <c r="AI15" s="4">
        <f t="shared" si="15"/>
        <v>0</v>
      </c>
      <c r="AJ15" s="4">
        <f t="shared" si="16"/>
        <v>1</v>
      </c>
      <c r="AK15" s="4">
        <f t="shared" si="17"/>
        <v>2</v>
      </c>
      <c r="AL15" s="4">
        <f t="shared" si="18"/>
        <v>4.5</v>
      </c>
      <c r="AM15" s="4">
        <f t="shared" si="29"/>
        <v>0</v>
      </c>
      <c r="AN15" s="4">
        <f>IF(B15="","",INDEX('ادخال البيانات'!$Z$10:$Z$209,MATCH(B15,'ادخال البيانات'!$A$10:$A$209,0)))</f>
        <v>0</v>
      </c>
      <c r="AO15" s="4">
        <f t="shared" si="19"/>
        <v>0</v>
      </c>
      <c r="AP15" s="4">
        <f t="shared" si="20"/>
        <v>0</v>
      </c>
      <c r="AQ15" s="4">
        <f t="shared" si="21"/>
        <v>0</v>
      </c>
      <c r="AR15" s="4">
        <f t="shared" si="22"/>
        <v>0</v>
      </c>
      <c r="AS15" s="4">
        <f>IF(B15="","",INDEX('ادخال البيانات'!$V$10:$V$209,MATCH(B15,'ادخال البيانات'!$A$10:$A$209,0)))</f>
        <v>0</v>
      </c>
      <c r="AT15" s="4">
        <v>0</v>
      </c>
      <c r="AU15" s="4">
        <f>IF(B15="","",INDEX('ادخال البيانات'!$T$10:$T$209,MATCH(B15,'ادخال البيانات'!$A$10:$A$209,0)))</f>
        <v>0</v>
      </c>
      <c r="AV15" s="4">
        <v>0</v>
      </c>
      <c r="AW15" s="4">
        <v>0</v>
      </c>
      <c r="AX15" s="4">
        <f>IF(B15="","",INDEX('ادخال البيانات'!$P$10:$P$209,MATCH(B15,'ادخال البيانات'!$A$10:$A$209,0)))</f>
        <v>0</v>
      </c>
      <c r="AY15" s="4" t="str">
        <f t="shared" si="1"/>
        <v/>
      </c>
      <c r="AZ15" s="4">
        <f>IF(B15="","",INDEX('ادخال البيانات'!$Y$10:$Y$209,MATCH(B15,'ادخال البيانات'!$A$10:$A$209,0)))</f>
        <v>0</v>
      </c>
      <c r="BA15" s="4">
        <f>IF(B15="","",INDEX('ادخال البيانات'!$W$10:$W$209,MATCH(B15,'ادخال البيانات'!$A$10:$A$209,0)))</f>
        <v>0</v>
      </c>
      <c r="BB15" s="4">
        <f>IF(B15="","",INDEX('ادخال البيانات'!$X$10:$X$209,MATCH(B15,'ادخال البيانات'!$A$10:$A$209,0)))</f>
        <v>0</v>
      </c>
      <c r="BC15" s="4">
        <f t="shared" si="23"/>
        <v>0</v>
      </c>
      <c r="BD15" s="4">
        <f t="shared" si="24"/>
        <v>7.9</v>
      </c>
      <c r="BE15" s="4">
        <f t="shared" si="25"/>
        <v>6.1</v>
      </c>
      <c r="BF15" s="4">
        <f>IF(B15="","",INDEX('ادخال البيانات'!$B$10:$B$209,MATCH(B15,'ادخال البيانات'!$A$10:$A$209,0)))</f>
        <v>0</v>
      </c>
      <c r="BG15" s="4">
        <v>6</v>
      </c>
      <c r="BH15" s="4"/>
      <c r="BJ15" s="5">
        <f t="shared" si="26"/>
        <v>6.1</v>
      </c>
      <c r="BL15" s="5">
        <f t="shared" si="27"/>
        <v>-50</v>
      </c>
      <c r="BM15" s="5" t="str">
        <f t="shared" si="28"/>
        <v/>
      </c>
      <c r="BO15" s="4">
        <f t="shared" si="30"/>
        <v>0.4</v>
      </c>
    </row>
    <row r="16" spans="1:67" ht="19.5" customHeight="1" thickBot="1">
      <c r="A16" s="4">
        <f>'ادخال البيانات'!B16</f>
        <v>0</v>
      </c>
      <c r="B16" s="4">
        <v>7</v>
      </c>
      <c r="C16" s="4">
        <f>IF(B16="","",INDEX('ادخال البيانات'!$O$10:$O$209,MATCH(B16,'ادخال البيانات'!$A$10:$A$209,0)))</f>
        <v>0</v>
      </c>
      <c r="D16" s="4">
        <f>IF(B16="","",INDEX('ادخال البيانات'!$M$10:$M$209,MATCH(B16,'ادخال البيانات'!$A$10:$A$209,0)))</f>
        <v>0</v>
      </c>
      <c r="E16" s="4">
        <f>IF(B16="","",INDEX('ادخال البيانات'!$N$10:$N$209,MATCH(B16,'ادخال البيانات'!$A$10:$A$209,0)))</f>
        <v>0</v>
      </c>
      <c r="F16" s="4">
        <f>IF(B16="","",INDEX('ادخال البيانات'!$G$10:$G$209,MATCH(B16,'ادخال البيانات'!$A$10:$A$209,0)))</f>
        <v>0</v>
      </c>
      <c r="G16" s="4">
        <f>IF(B16="","",INDEX('ادخال البيانات'!$E$10:$E$209,MATCH(B16,'ادخال البيانات'!$A$10:$A$209,0)))</f>
        <v>0</v>
      </c>
      <c r="H16" s="4">
        <f>IF(B16="","",INDEX('ادخال البيانات'!$D$10:$D$209,MATCH(B16,'ادخال البيانات'!$A$10:$A$209,0)))</f>
        <v>0</v>
      </c>
      <c r="I16" s="4">
        <f>IF(B16="","",INDEX('ادخال البيانات'!$F$10:$F$209,MATCH(B16,'ادخال البيانات'!$A$10:$A$209,0)))</f>
        <v>0</v>
      </c>
      <c r="J16" s="4">
        <f>IF(B16="","",INDEX('ادخال البيانات'!$H$10:$H$209,MATCH(B16,'ادخال البيانات'!$A$10:$A$209,0)))</f>
        <v>0</v>
      </c>
      <c r="K16" s="4">
        <f>IF(B16="","",INDEX('ادخال البيانات'!$I$10:$I$209,MATCH(B16,'ادخال البيانات'!$A$10:$A$209,0)))</f>
        <v>0</v>
      </c>
      <c r="L16" s="4">
        <f>IF(B16="","",INDEX('ادخال البيانات'!$J$10:$J$209,MATCH(B16,'ادخال البيانات'!$A$10:$A$209,0)))</f>
        <v>0</v>
      </c>
      <c r="M16" s="4">
        <f>IF(B16="","",INDEX('ادخال البيانات'!$K$10:$K$209,MATCH(B16,'ادخال البيانات'!$A$10:$A$209,0)))</f>
        <v>0</v>
      </c>
      <c r="N16" s="4">
        <f>IF(B16="","",INDEX('ادخال البيانات'!$L$10:$L$209,MATCH(B16,'ادخال البيانات'!$A$10:$A$209,0)))</f>
        <v>0</v>
      </c>
      <c r="O16" s="4">
        <f t="shared" si="2"/>
        <v>0</v>
      </c>
      <c r="P16" s="4">
        <f t="shared" si="3"/>
        <v>0</v>
      </c>
      <c r="Q16" s="4">
        <f>IF(B16="","",INDEX('ادخال البيانات'!$Q$10:$Q$209,MATCH(B16,'ادخال البيانات'!$A$10:$A$209,0)))</f>
        <v>0</v>
      </c>
      <c r="R16" s="4">
        <v>4</v>
      </c>
      <c r="S16" s="4">
        <v>10</v>
      </c>
      <c r="T16" s="4">
        <f t="shared" si="4"/>
        <v>0</v>
      </c>
      <c r="U16" s="4">
        <f t="shared" si="5"/>
        <v>0</v>
      </c>
      <c r="V16" s="4">
        <f t="shared" si="6"/>
        <v>0</v>
      </c>
      <c r="W16" s="4">
        <f t="shared" si="7"/>
        <v>0</v>
      </c>
      <c r="X16" s="4" t="str">
        <f t="shared" si="8"/>
        <v>0</v>
      </c>
      <c r="Y16" s="4" t="str">
        <f t="shared" si="9"/>
        <v>0</v>
      </c>
      <c r="Z16" s="4">
        <f>IF(B16="","",INDEX('ادخال البيانات'!$S$10:$S$209,MATCH(B16,'ادخال البيانات'!$A$10:$A$209,0)))</f>
        <v>0</v>
      </c>
      <c r="AA16" s="4" t="str">
        <f t="shared" si="0"/>
        <v>0</v>
      </c>
      <c r="AB16" s="4" t="str">
        <f t="shared" si="10"/>
        <v>0</v>
      </c>
      <c r="AC16" s="4">
        <f>IF(B16="","",INDEX('ادخال البيانات'!$U$10:$U$209,MATCH(B16,'ادخال البيانات'!$A$10:$A$209,0)))</f>
        <v>0</v>
      </c>
      <c r="AD16" s="4">
        <f t="shared" si="11"/>
        <v>14</v>
      </c>
      <c r="AE16" s="4">
        <f t="shared" si="12"/>
        <v>0</v>
      </c>
      <c r="AF16" s="4">
        <f t="shared" si="13"/>
        <v>0</v>
      </c>
      <c r="AG16" s="4">
        <f t="shared" si="14"/>
        <v>0.4</v>
      </c>
      <c r="AH16" s="4">
        <f>IF(B16="","",INDEX('ادخال البيانات'!$AA$10:$AA$209,MATCH(B16,'ادخال البيانات'!$A$10:$A$209,0)))</f>
        <v>0</v>
      </c>
      <c r="AI16" s="4">
        <f t="shared" si="15"/>
        <v>0</v>
      </c>
      <c r="AJ16" s="4">
        <f t="shared" si="16"/>
        <v>1</v>
      </c>
      <c r="AK16" s="4">
        <f t="shared" si="17"/>
        <v>2</v>
      </c>
      <c r="AL16" s="4">
        <f t="shared" si="18"/>
        <v>4.5</v>
      </c>
      <c r="AM16" s="4">
        <f t="shared" si="29"/>
        <v>0</v>
      </c>
      <c r="AN16" s="4">
        <f>IF(B16="","",INDEX('ادخال البيانات'!$Z$10:$Z$209,MATCH(B16,'ادخال البيانات'!$A$10:$A$209,0)))</f>
        <v>0</v>
      </c>
      <c r="AO16" s="4">
        <f t="shared" si="19"/>
        <v>0</v>
      </c>
      <c r="AP16" s="4">
        <f t="shared" si="20"/>
        <v>0</v>
      </c>
      <c r="AQ16" s="4">
        <f t="shared" si="21"/>
        <v>0</v>
      </c>
      <c r="AR16" s="4">
        <f t="shared" si="22"/>
        <v>0</v>
      </c>
      <c r="AS16" s="4">
        <f>IF(B16="","",INDEX('ادخال البيانات'!$V$10:$V$209,MATCH(B16,'ادخال البيانات'!$A$10:$A$209,0)))</f>
        <v>0</v>
      </c>
      <c r="AT16" s="4">
        <v>0</v>
      </c>
      <c r="AU16" s="4">
        <f>IF(B16="","",INDEX('ادخال البيانات'!$T$10:$T$209,MATCH(B16,'ادخال البيانات'!$A$10:$A$209,0)))</f>
        <v>0</v>
      </c>
      <c r="AV16" s="4">
        <v>0</v>
      </c>
      <c r="AW16" s="4">
        <v>0</v>
      </c>
      <c r="AX16" s="4">
        <f>IF(B16="","",INDEX('ادخال البيانات'!$P$10:$P$209,MATCH(B16,'ادخال البيانات'!$A$10:$A$209,0)))</f>
        <v>0</v>
      </c>
      <c r="AY16" s="4" t="str">
        <f t="shared" si="1"/>
        <v/>
      </c>
      <c r="AZ16" s="4">
        <f>IF(B16="","",INDEX('ادخال البيانات'!$Y$10:$Y$209,MATCH(B16,'ادخال البيانات'!$A$10:$A$209,0)))</f>
        <v>0</v>
      </c>
      <c r="BA16" s="4">
        <f>IF(B16="","",INDEX('ادخال البيانات'!$W$10:$W$209,MATCH(B16,'ادخال البيانات'!$A$10:$A$209,0)))</f>
        <v>0</v>
      </c>
      <c r="BB16" s="4">
        <f>IF(B16="","",INDEX('ادخال البيانات'!$X$10:$X$209,MATCH(B16,'ادخال البيانات'!$A$10:$A$209,0)))</f>
        <v>0</v>
      </c>
      <c r="BC16" s="4">
        <f t="shared" si="23"/>
        <v>0</v>
      </c>
      <c r="BD16" s="4">
        <f t="shared" si="24"/>
        <v>7.9</v>
      </c>
      <c r="BE16" s="4">
        <f t="shared" si="25"/>
        <v>6.1</v>
      </c>
      <c r="BF16" s="4">
        <f>IF(B16="","",INDEX('ادخال البيانات'!$B$10:$B$209,MATCH(B16,'ادخال البيانات'!$A$10:$A$209,0)))</f>
        <v>0</v>
      </c>
      <c r="BG16" s="4">
        <v>7</v>
      </c>
      <c r="BH16" s="4"/>
      <c r="BJ16" s="5">
        <f t="shared" si="26"/>
        <v>6.1</v>
      </c>
      <c r="BL16" s="5">
        <f t="shared" si="27"/>
        <v>-50</v>
      </c>
      <c r="BM16" s="5" t="str">
        <f t="shared" si="28"/>
        <v/>
      </c>
      <c r="BO16" s="4">
        <f t="shared" si="30"/>
        <v>0.4</v>
      </c>
    </row>
    <row r="17" spans="1:67" ht="19.5" customHeight="1" thickBot="1">
      <c r="A17" s="4">
        <f>'ادخال البيانات'!B17</f>
        <v>0</v>
      </c>
      <c r="B17" s="4">
        <v>8</v>
      </c>
      <c r="C17" s="4">
        <f>IF(B17="","",INDEX('ادخال البيانات'!$O$10:$O$209,MATCH(B17,'ادخال البيانات'!$A$10:$A$209,0)))</f>
        <v>0</v>
      </c>
      <c r="D17" s="4">
        <f>IF(B17="","",INDEX('ادخال البيانات'!$M$10:$M$209,MATCH(B17,'ادخال البيانات'!$A$10:$A$209,0)))</f>
        <v>0</v>
      </c>
      <c r="E17" s="4">
        <f>IF(B17="","",INDEX('ادخال البيانات'!$N$10:$N$209,MATCH(B17,'ادخال البيانات'!$A$10:$A$209,0)))</f>
        <v>0</v>
      </c>
      <c r="F17" s="4">
        <f>IF(B17="","",INDEX('ادخال البيانات'!$G$10:$G$209,MATCH(B17,'ادخال البيانات'!$A$10:$A$209,0)))</f>
        <v>0</v>
      </c>
      <c r="G17" s="4">
        <f>IF(B17="","",INDEX('ادخال البيانات'!$E$10:$E$209,MATCH(B17,'ادخال البيانات'!$A$10:$A$209,0)))</f>
        <v>0</v>
      </c>
      <c r="H17" s="4">
        <f>IF(B17="","",INDEX('ادخال البيانات'!$D$10:$D$209,MATCH(B17,'ادخال البيانات'!$A$10:$A$209,0)))</f>
        <v>0</v>
      </c>
      <c r="I17" s="4">
        <f>IF(B17="","",INDEX('ادخال البيانات'!$F$10:$F$209,MATCH(B17,'ادخال البيانات'!$A$10:$A$209,0)))</f>
        <v>0</v>
      </c>
      <c r="J17" s="4">
        <f>IF(B17="","",INDEX('ادخال البيانات'!$H$10:$H$209,MATCH(B17,'ادخال البيانات'!$A$10:$A$209,0)))</f>
        <v>0</v>
      </c>
      <c r="K17" s="4">
        <f>IF(B17="","",INDEX('ادخال البيانات'!$I$10:$I$209,MATCH(B17,'ادخال البيانات'!$A$10:$A$209,0)))</f>
        <v>0</v>
      </c>
      <c r="L17" s="4">
        <f>IF(B17="","",INDEX('ادخال البيانات'!$J$10:$J$209,MATCH(B17,'ادخال البيانات'!$A$10:$A$209,0)))</f>
        <v>0</v>
      </c>
      <c r="M17" s="4">
        <f>IF(B17="","",INDEX('ادخال البيانات'!$K$10:$K$209,MATCH(B17,'ادخال البيانات'!$A$10:$A$209,0)))</f>
        <v>0</v>
      </c>
      <c r="N17" s="4">
        <f>IF(B17="","",INDEX('ادخال البيانات'!$L$10:$L$209,MATCH(B17,'ادخال البيانات'!$A$10:$A$209,0)))</f>
        <v>0</v>
      </c>
      <c r="O17" s="4">
        <f t="shared" si="2"/>
        <v>0</v>
      </c>
      <c r="P17" s="4">
        <f t="shared" si="3"/>
        <v>0</v>
      </c>
      <c r="Q17" s="4">
        <f>IF(B17="","",INDEX('ادخال البيانات'!$Q$10:$Q$209,MATCH(B17,'ادخال البيانات'!$A$10:$A$209,0)))</f>
        <v>0</v>
      </c>
      <c r="R17" s="4">
        <v>4</v>
      </c>
      <c r="S17" s="4">
        <v>10</v>
      </c>
      <c r="T17" s="4">
        <f t="shared" si="4"/>
        <v>0</v>
      </c>
      <c r="U17" s="4">
        <f t="shared" si="5"/>
        <v>0</v>
      </c>
      <c r="V17" s="4">
        <f t="shared" si="6"/>
        <v>0</v>
      </c>
      <c r="W17" s="4">
        <f t="shared" si="7"/>
        <v>0</v>
      </c>
      <c r="X17" s="4" t="str">
        <f t="shared" si="8"/>
        <v>0</v>
      </c>
      <c r="Y17" s="4" t="str">
        <f t="shared" si="9"/>
        <v>0</v>
      </c>
      <c r="Z17" s="4">
        <f>IF(B17="","",INDEX('ادخال البيانات'!$S$10:$S$209,MATCH(B17,'ادخال البيانات'!$A$10:$A$209,0)))</f>
        <v>0</v>
      </c>
      <c r="AA17" s="4" t="str">
        <f t="shared" si="0"/>
        <v>0</v>
      </c>
      <c r="AB17" s="4" t="str">
        <f t="shared" si="10"/>
        <v>0</v>
      </c>
      <c r="AC17" s="4">
        <f>IF(B17="","",INDEX('ادخال البيانات'!$U$10:$U$209,MATCH(B17,'ادخال البيانات'!$A$10:$A$209,0)))</f>
        <v>0</v>
      </c>
      <c r="AD17" s="4">
        <f t="shared" si="11"/>
        <v>14</v>
      </c>
      <c r="AE17" s="4">
        <f t="shared" si="12"/>
        <v>0</v>
      </c>
      <c r="AF17" s="4">
        <f t="shared" si="13"/>
        <v>0</v>
      </c>
      <c r="AG17" s="4">
        <f t="shared" si="14"/>
        <v>0.4</v>
      </c>
      <c r="AH17" s="4">
        <f>IF(B17="","",INDEX('ادخال البيانات'!$AA$10:$AA$209,MATCH(B17,'ادخال البيانات'!$A$10:$A$209,0)))</f>
        <v>0</v>
      </c>
      <c r="AI17" s="4">
        <f t="shared" si="15"/>
        <v>0</v>
      </c>
      <c r="AJ17" s="4">
        <f t="shared" si="16"/>
        <v>1</v>
      </c>
      <c r="AK17" s="4">
        <f t="shared" si="17"/>
        <v>2</v>
      </c>
      <c r="AL17" s="4">
        <f t="shared" si="18"/>
        <v>4.5</v>
      </c>
      <c r="AM17" s="4">
        <f t="shared" si="29"/>
        <v>0</v>
      </c>
      <c r="AN17" s="4">
        <f>IF(B17="","",INDEX('ادخال البيانات'!$Z$10:$Z$209,MATCH(B17,'ادخال البيانات'!$A$10:$A$209,0)))</f>
        <v>0</v>
      </c>
      <c r="AO17" s="4">
        <f t="shared" si="19"/>
        <v>0</v>
      </c>
      <c r="AP17" s="4">
        <f t="shared" si="20"/>
        <v>0</v>
      </c>
      <c r="AQ17" s="4">
        <f t="shared" si="21"/>
        <v>0</v>
      </c>
      <c r="AR17" s="4">
        <f t="shared" si="22"/>
        <v>0</v>
      </c>
      <c r="AS17" s="4">
        <f>IF(B17="","",INDEX('ادخال البيانات'!$V$10:$V$209,MATCH(B17,'ادخال البيانات'!$A$10:$A$209,0)))</f>
        <v>0</v>
      </c>
      <c r="AT17" s="4">
        <v>0</v>
      </c>
      <c r="AU17" s="4">
        <f>IF(B17="","",INDEX('ادخال البيانات'!$T$10:$T$209,MATCH(B17,'ادخال البيانات'!$A$10:$A$209,0)))</f>
        <v>0</v>
      </c>
      <c r="AV17" s="4">
        <v>0</v>
      </c>
      <c r="AW17" s="4">
        <v>0</v>
      </c>
      <c r="AX17" s="4">
        <f>IF(B17="","",INDEX('ادخال البيانات'!$P$10:$P$209,MATCH(B17,'ادخال البيانات'!$A$10:$A$209,0)))</f>
        <v>0</v>
      </c>
      <c r="AY17" s="4" t="str">
        <f t="shared" si="1"/>
        <v/>
      </c>
      <c r="AZ17" s="4">
        <f>IF(B17="","",INDEX('ادخال البيانات'!$Y$10:$Y$209,MATCH(B17,'ادخال البيانات'!$A$10:$A$209,0)))</f>
        <v>0</v>
      </c>
      <c r="BA17" s="4">
        <f>IF(B17="","",INDEX('ادخال البيانات'!$W$10:$W$209,MATCH(B17,'ادخال البيانات'!$A$10:$A$209,0)))</f>
        <v>0</v>
      </c>
      <c r="BB17" s="4">
        <f>IF(B17="","",INDEX('ادخال البيانات'!$X$10:$X$209,MATCH(B17,'ادخال البيانات'!$A$10:$A$209,0)))</f>
        <v>0</v>
      </c>
      <c r="BC17" s="4">
        <f t="shared" si="23"/>
        <v>0</v>
      </c>
      <c r="BD17" s="4">
        <f t="shared" si="24"/>
        <v>7.9</v>
      </c>
      <c r="BE17" s="4">
        <f t="shared" si="25"/>
        <v>6.1</v>
      </c>
      <c r="BF17" s="4">
        <f>IF(B17="","",INDEX('ادخال البيانات'!$B$10:$B$209,MATCH(B17,'ادخال البيانات'!$A$10:$A$209,0)))</f>
        <v>0</v>
      </c>
      <c r="BG17" s="4">
        <v>8</v>
      </c>
      <c r="BH17" s="4"/>
      <c r="BJ17" s="5">
        <f t="shared" si="26"/>
        <v>6.1</v>
      </c>
      <c r="BL17" s="5">
        <f t="shared" si="27"/>
        <v>-50</v>
      </c>
      <c r="BM17" s="5" t="str">
        <f t="shared" si="28"/>
        <v/>
      </c>
      <c r="BO17" s="4">
        <f t="shared" si="30"/>
        <v>0.4</v>
      </c>
    </row>
    <row r="18" spans="1:67" ht="19.5" customHeight="1" thickBot="1">
      <c r="A18" s="4">
        <f>'ادخال البيانات'!B18</f>
        <v>0</v>
      </c>
      <c r="B18" s="4">
        <v>9</v>
      </c>
      <c r="C18" s="4">
        <f>IF(B18="","",INDEX('ادخال البيانات'!$O$10:$O$209,MATCH(B18,'ادخال البيانات'!$A$10:$A$209,0)))</f>
        <v>0</v>
      </c>
      <c r="D18" s="4">
        <f>IF(B18="","",INDEX('ادخال البيانات'!$M$10:$M$209,MATCH(B18,'ادخال البيانات'!$A$10:$A$209,0)))</f>
        <v>0</v>
      </c>
      <c r="E18" s="4">
        <f>IF(B18="","",INDEX('ادخال البيانات'!$N$10:$N$209,MATCH(B18,'ادخال البيانات'!$A$10:$A$209,0)))</f>
        <v>0</v>
      </c>
      <c r="F18" s="4">
        <f>IF(B18="","",INDEX('ادخال البيانات'!$G$10:$G$209,MATCH(B18,'ادخال البيانات'!$A$10:$A$209,0)))</f>
        <v>0</v>
      </c>
      <c r="G18" s="4">
        <f>IF(B18="","",INDEX('ادخال البيانات'!$E$10:$E$209,MATCH(B18,'ادخال البيانات'!$A$10:$A$209,0)))</f>
        <v>0</v>
      </c>
      <c r="H18" s="4">
        <f>IF(B18="","",INDEX('ادخال البيانات'!$D$10:$D$209,MATCH(B18,'ادخال البيانات'!$A$10:$A$209,0)))</f>
        <v>0</v>
      </c>
      <c r="I18" s="4">
        <f>IF(B18="","",INDEX('ادخال البيانات'!$F$10:$F$209,MATCH(B18,'ادخال البيانات'!$A$10:$A$209,0)))</f>
        <v>0</v>
      </c>
      <c r="J18" s="4">
        <f>IF(B18="","",INDEX('ادخال البيانات'!$H$10:$H$209,MATCH(B18,'ادخال البيانات'!$A$10:$A$209,0)))</f>
        <v>0</v>
      </c>
      <c r="K18" s="4">
        <f>IF(B18="","",INDEX('ادخال البيانات'!$I$10:$I$209,MATCH(B18,'ادخال البيانات'!$A$10:$A$209,0)))</f>
        <v>0</v>
      </c>
      <c r="L18" s="4">
        <f>IF(B18="","",INDEX('ادخال البيانات'!$J$10:$J$209,MATCH(B18,'ادخال البيانات'!$A$10:$A$209,0)))</f>
        <v>0</v>
      </c>
      <c r="M18" s="4">
        <f>IF(B18="","",INDEX('ادخال البيانات'!$K$10:$K$209,MATCH(B18,'ادخال البيانات'!$A$10:$A$209,0)))</f>
        <v>0</v>
      </c>
      <c r="N18" s="4">
        <f>IF(B18="","",INDEX('ادخال البيانات'!$L$10:$L$209,MATCH(B18,'ادخال البيانات'!$A$10:$A$209,0)))</f>
        <v>0</v>
      </c>
      <c r="O18" s="4">
        <f t="shared" si="2"/>
        <v>0</v>
      </c>
      <c r="P18" s="4">
        <f t="shared" si="3"/>
        <v>0</v>
      </c>
      <c r="Q18" s="4">
        <f>IF(B18="","",INDEX('ادخال البيانات'!$Q$10:$Q$209,MATCH(B18,'ادخال البيانات'!$A$10:$A$209,0)))</f>
        <v>0</v>
      </c>
      <c r="R18" s="4">
        <v>4</v>
      </c>
      <c r="S18" s="4">
        <v>10</v>
      </c>
      <c r="T18" s="4">
        <f t="shared" si="4"/>
        <v>0</v>
      </c>
      <c r="U18" s="4">
        <f t="shared" si="5"/>
        <v>0</v>
      </c>
      <c r="V18" s="4">
        <f t="shared" si="6"/>
        <v>0</v>
      </c>
      <c r="W18" s="4">
        <f t="shared" si="7"/>
        <v>0</v>
      </c>
      <c r="X18" s="4" t="str">
        <f t="shared" si="8"/>
        <v>0</v>
      </c>
      <c r="Y18" s="4" t="str">
        <f t="shared" si="9"/>
        <v>0</v>
      </c>
      <c r="Z18" s="4">
        <f>IF(B18="","",INDEX('ادخال البيانات'!$S$10:$S$209,MATCH(B18,'ادخال البيانات'!$A$10:$A$209,0)))</f>
        <v>0</v>
      </c>
      <c r="AA18" s="4" t="str">
        <f t="shared" si="0"/>
        <v>0</v>
      </c>
      <c r="AB18" s="4" t="str">
        <f t="shared" si="10"/>
        <v>0</v>
      </c>
      <c r="AC18" s="4">
        <f>IF(B18="","",INDEX('ادخال البيانات'!$U$10:$U$209,MATCH(B18,'ادخال البيانات'!$A$10:$A$209,0)))</f>
        <v>0</v>
      </c>
      <c r="AD18" s="4">
        <f t="shared" si="11"/>
        <v>14</v>
      </c>
      <c r="AE18" s="4">
        <f t="shared" si="12"/>
        <v>0</v>
      </c>
      <c r="AF18" s="4">
        <f t="shared" si="13"/>
        <v>0</v>
      </c>
      <c r="AG18" s="4">
        <f t="shared" si="14"/>
        <v>0.4</v>
      </c>
      <c r="AH18" s="4">
        <f>IF(B18="","",INDEX('ادخال البيانات'!$AA$10:$AA$209,MATCH(B18,'ادخال البيانات'!$A$10:$A$209,0)))</f>
        <v>0</v>
      </c>
      <c r="AI18" s="4">
        <f t="shared" si="15"/>
        <v>0</v>
      </c>
      <c r="AJ18" s="4">
        <f t="shared" si="16"/>
        <v>1</v>
      </c>
      <c r="AK18" s="4">
        <f t="shared" si="17"/>
        <v>2</v>
      </c>
      <c r="AL18" s="4">
        <f t="shared" si="18"/>
        <v>4.5</v>
      </c>
      <c r="AM18" s="4">
        <f t="shared" si="29"/>
        <v>0</v>
      </c>
      <c r="AN18" s="4">
        <f>IF(B18="","",INDEX('ادخال البيانات'!$Z$10:$Z$209,MATCH(B18,'ادخال البيانات'!$A$10:$A$209,0)))</f>
        <v>0</v>
      </c>
      <c r="AO18" s="4">
        <f t="shared" si="19"/>
        <v>0</v>
      </c>
      <c r="AP18" s="4">
        <f t="shared" si="20"/>
        <v>0</v>
      </c>
      <c r="AQ18" s="4">
        <f t="shared" si="21"/>
        <v>0</v>
      </c>
      <c r="AR18" s="4">
        <f t="shared" si="22"/>
        <v>0</v>
      </c>
      <c r="AS18" s="4">
        <f>IF(B18="","",INDEX('ادخال البيانات'!$V$10:$V$209,MATCH(B18,'ادخال البيانات'!$A$10:$A$209,0)))</f>
        <v>0</v>
      </c>
      <c r="AT18" s="4">
        <v>0</v>
      </c>
      <c r="AU18" s="4">
        <f>IF(B18="","",INDEX('ادخال البيانات'!$T$10:$T$209,MATCH(B18,'ادخال البيانات'!$A$10:$A$209,0)))</f>
        <v>0</v>
      </c>
      <c r="AV18" s="4">
        <v>0</v>
      </c>
      <c r="AW18" s="4">
        <v>0</v>
      </c>
      <c r="AX18" s="4">
        <f>IF(B18="","",INDEX('ادخال البيانات'!$P$10:$P$209,MATCH(B18,'ادخال البيانات'!$A$10:$A$209,0)))</f>
        <v>0</v>
      </c>
      <c r="AY18" s="4" t="str">
        <f t="shared" si="1"/>
        <v/>
      </c>
      <c r="AZ18" s="4">
        <f>IF(B18="","",INDEX('ادخال البيانات'!$Y$10:$Y$209,MATCH(B18,'ادخال البيانات'!$A$10:$A$209,0)))</f>
        <v>0</v>
      </c>
      <c r="BA18" s="4">
        <f>IF(B18="","",INDEX('ادخال البيانات'!$W$10:$W$209,MATCH(B18,'ادخال البيانات'!$A$10:$A$209,0)))</f>
        <v>0</v>
      </c>
      <c r="BB18" s="4">
        <f>IF(B18="","",INDEX('ادخال البيانات'!$X$10:$X$209,MATCH(B18,'ادخال البيانات'!$A$10:$A$209,0)))</f>
        <v>0</v>
      </c>
      <c r="BC18" s="4">
        <f t="shared" si="23"/>
        <v>0</v>
      </c>
      <c r="BD18" s="4">
        <f t="shared" si="24"/>
        <v>7.9</v>
      </c>
      <c r="BE18" s="4">
        <f t="shared" si="25"/>
        <v>6.1</v>
      </c>
      <c r="BF18" s="4">
        <f>IF(B18="","",INDEX('ادخال البيانات'!$B$10:$B$209,MATCH(B18,'ادخال البيانات'!$A$10:$A$209,0)))</f>
        <v>0</v>
      </c>
      <c r="BG18" s="4">
        <v>9</v>
      </c>
      <c r="BH18" s="4"/>
      <c r="BJ18" s="5">
        <f t="shared" si="26"/>
        <v>6.1</v>
      </c>
      <c r="BL18" s="5">
        <f t="shared" si="27"/>
        <v>-50</v>
      </c>
      <c r="BM18" s="5" t="str">
        <f t="shared" si="28"/>
        <v/>
      </c>
      <c r="BO18" s="4">
        <f t="shared" si="30"/>
        <v>0.4</v>
      </c>
    </row>
    <row r="19" spans="1:67" ht="19.5" customHeight="1" thickBot="1">
      <c r="A19" s="4">
        <f>'ادخال البيانات'!B19</f>
        <v>0</v>
      </c>
      <c r="B19" s="4">
        <v>10</v>
      </c>
      <c r="C19" s="4">
        <f>IF(B19="","",INDEX('ادخال البيانات'!$O$10:$O$209,MATCH(B19,'ادخال البيانات'!$A$10:$A$209,0)))</f>
        <v>0</v>
      </c>
      <c r="D19" s="4">
        <f>IF(B19="","",INDEX('ادخال البيانات'!$M$10:$M$209,MATCH(B19,'ادخال البيانات'!$A$10:$A$209,0)))</f>
        <v>0</v>
      </c>
      <c r="E19" s="4">
        <f>IF(B19="","",INDEX('ادخال البيانات'!$N$10:$N$209,MATCH(B19,'ادخال البيانات'!$A$10:$A$209,0)))</f>
        <v>0</v>
      </c>
      <c r="F19" s="4">
        <f>IF(B19="","",INDEX('ادخال البيانات'!$G$10:$G$209,MATCH(B19,'ادخال البيانات'!$A$10:$A$209,0)))</f>
        <v>0</v>
      </c>
      <c r="G19" s="4">
        <f>IF(B19="","",INDEX('ادخال البيانات'!$E$10:$E$209,MATCH(B19,'ادخال البيانات'!$A$10:$A$209,0)))</f>
        <v>0</v>
      </c>
      <c r="H19" s="4">
        <f>IF(B19="","",INDEX('ادخال البيانات'!$D$10:$D$209,MATCH(B19,'ادخال البيانات'!$A$10:$A$209,0)))</f>
        <v>0</v>
      </c>
      <c r="I19" s="4">
        <f>IF(B19="","",INDEX('ادخال البيانات'!$F$10:$F$209,MATCH(B19,'ادخال البيانات'!$A$10:$A$209,0)))</f>
        <v>0</v>
      </c>
      <c r="J19" s="4">
        <f>IF(B19="","",INDEX('ادخال البيانات'!$H$10:$H$209,MATCH(B19,'ادخال البيانات'!$A$10:$A$209,0)))</f>
        <v>0</v>
      </c>
      <c r="K19" s="4">
        <f>IF(B19="","",INDEX('ادخال البيانات'!$I$10:$I$209,MATCH(B19,'ادخال البيانات'!$A$10:$A$209,0)))</f>
        <v>0</v>
      </c>
      <c r="L19" s="4">
        <f>IF(B19="","",INDEX('ادخال البيانات'!$J$10:$J$209,MATCH(B19,'ادخال البيانات'!$A$10:$A$209,0)))</f>
        <v>0</v>
      </c>
      <c r="M19" s="4">
        <f>IF(B19="","",INDEX('ادخال البيانات'!$K$10:$K$209,MATCH(B19,'ادخال البيانات'!$A$10:$A$209,0)))</f>
        <v>0</v>
      </c>
      <c r="N19" s="4">
        <f>IF(B19="","",INDEX('ادخال البيانات'!$L$10:$L$209,MATCH(B19,'ادخال البيانات'!$A$10:$A$209,0)))</f>
        <v>0</v>
      </c>
      <c r="O19" s="4">
        <f t="shared" si="2"/>
        <v>0</v>
      </c>
      <c r="P19" s="4">
        <f t="shared" si="3"/>
        <v>0</v>
      </c>
      <c r="Q19" s="4">
        <f>IF(B19="","",INDEX('ادخال البيانات'!$Q$10:$Q$209,MATCH(B19,'ادخال البيانات'!$A$10:$A$209,0)))</f>
        <v>0</v>
      </c>
      <c r="R19" s="4">
        <v>4</v>
      </c>
      <c r="S19" s="4">
        <v>10</v>
      </c>
      <c r="T19" s="4">
        <f t="shared" si="4"/>
        <v>0</v>
      </c>
      <c r="U19" s="4">
        <f t="shared" si="5"/>
        <v>0</v>
      </c>
      <c r="V19" s="4">
        <f t="shared" si="6"/>
        <v>0</v>
      </c>
      <c r="W19" s="4">
        <f t="shared" si="7"/>
        <v>0</v>
      </c>
      <c r="X19" s="4" t="str">
        <f t="shared" si="8"/>
        <v>0</v>
      </c>
      <c r="Y19" s="4" t="str">
        <f t="shared" si="9"/>
        <v>0</v>
      </c>
      <c r="Z19" s="4">
        <f>IF(B19="","",INDEX('ادخال البيانات'!$S$10:$S$209,MATCH(B19,'ادخال البيانات'!$A$10:$A$209,0)))</f>
        <v>0</v>
      </c>
      <c r="AA19" s="4" t="str">
        <f t="shared" si="0"/>
        <v>0</v>
      </c>
      <c r="AB19" s="4" t="str">
        <f t="shared" si="10"/>
        <v>0</v>
      </c>
      <c r="AC19" s="4">
        <f>IF(B19="","",INDEX('ادخال البيانات'!$U$10:$U$209,MATCH(B19,'ادخال البيانات'!$A$10:$A$209,0)))</f>
        <v>0</v>
      </c>
      <c r="AD19" s="4">
        <f t="shared" si="11"/>
        <v>14</v>
      </c>
      <c r="AE19" s="4">
        <f t="shared" si="12"/>
        <v>0</v>
      </c>
      <c r="AF19" s="4">
        <f t="shared" si="13"/>
        <v>0</v>
      </c>
      <c r="AG19" s="4">
        <f t="shared" si="14"/>
        <v>0.4</v>
      </c>
      <c r="AH19" s="4">
        <f>IF(B19="","",INDEX('ادخال البيانات'!$AA$10:$AA$209,MATCH(B19,'ادخال البيانات'!$A$10:$A$209,0)))</f>
        <v>0</v>
      </c>
      <c r="AI19" s="4">
        <f t="shared" si="15"/>
        <v>0</v>
      </c>
      <c r="AJ19" s="4">
        <f t="shared" si="16"/>
        <v>1</v>
      </c>
      <c r="AK19" s="4">
        <f t="shared" si="17"/>
        <v>2</v>
      </c>
      <c r="AL19" s="4">
        <f t="shared" si="18"/>
        <v>4.5</v>
      </c>
      <c r="AM19" s="4">
        <f t="shared" si="29"/>
        <v>0</v>
      </c>
      <c r="AN19" s="4">
        <f>IF(B19="","",INDEX('ادخال البيانات'!$Z$10:$Z$209,MATCH(B19,'ادخال البيانات'!$A$10:$A$209,0)))</f>
        <v>0</v>
      </c>
      <c r="AO19" s="4">
        <f t="shared" si="19"/>
        <v>0</v>
      </c>
      <c r="AP19" s="4">
        <f t="shared" si="20"/>
        <v>0</v>
      </c>
      <c r="AQ19" s="4">
        <f t="shared" si="21"/>
        <v>0</v>
      </c>
      <c r="AR19" s="4">
        <f t="shared" si="22"/>
        <v>0</v>
      </c>
      <c r="AS19" s="4">
        <f>IF(B19="","",INDEX('ادخال البيانات'!$V$10:$V$209,MATCH(B19,'ادخال البيانات'!$A$10:$A$209,0)))</f>
        <v>0</v>
      </c>
      <c r="AT19" s="4">
        <v>0</v>
      </c>
      <c r="AU19" s="4">
        <f>IF(B19="","",INDEX('ادخال البيانات'!$T$10:$T$209,MATCH(B19,'ادخال البيانات'!$A$10:$A$209,0)))</f>
        <v>0</v>
      </c>
      <c r="AV19" s="4">
        <v>0</v>
      </c>
      <c r="AW19" s="4">
        <v>0</v>
      </c>
      <c r="AX19" s="4">
        <f>IF(B19="","",INDEX('ادخال البيانات'!$P$10:$P$209,MATCH(B19,'ادخال البيانات'!$A$10:$A$209,0)))</f>
        <v>0</v>
      </c>
      <c r="AY19" s="4" t="str">
        <f t="shared" si="1"/>
        <v/>
      </c>
      <c r="AZ19" s="4">
        <f>IF(B19="","",INDEX('ادخال البيانات'!$Y$10:$Y$209,MATCH(B19,'ادخال البيانات'!$A$10:$A$209,0)))</f>
        <v>0</v>
      </c>
      <c r="BA19" s="4">
        <f>IF(B19="","",INDEX('ادخال البيانات'!$W$10:$W$209,MATCH(B19,'ادخال البيانات'!$A$10:$A$209,0)))</f>
        <v>0</v>
      </c>
      <c r="BB19" s="4">
        <f>IF(B19="","",INDEX('ادخال البيانات'!$X$10:$X$209,MATCH(B19,'ادخال البيانات'!$A$10:$A$209,0)))</f>
        <v>0</v>
      </c>
      <c r="BC19" s="4">
        <f t="shared" si="23"/>
        <v>0</v>
      </c>
      <c r="BD19" s="4">
        <f t="shared" si="24"/>
        <v>7.9</v>
      </c>
      <c r="BE19" s="4">
        <f t="shared" si="25"/>
        <v>6.1</v>
      </c>
      <c r="BF19" s="4">
        <f>IF(B19="","",INDEX('ادخال البيانات'!$B$10:$B$209,MATCH(B19,'ادخال البيانات'!$A$10:$A$209,0)))</f>
        <v>0</v>
      </c>
      <c r="BG19" s="4">
        <v>10</v>
      </c>
      <c r="BH19" s="4"/>
      <c r="BJ19" s="5">
        <f t="shared" si="26"/>
        <v>6.1</v>
      </c>
      <c r="BL19" s="5">
        <f t="shared" si="27"/>
        <v>-50</v>
      </c>
      <c r="BM19" s="5" t="str">
        <f t="shared" si="28"/>
        <v/>
      </c>
      <c r="BO19" s="4">
        <f t="shared" si="30"/>
        <v>0.4</v>
      </c>
    </row>
    <row r="20" spans="1:67" ht="19.5" customHeight="1" thickBot="1">
      <c r="A20" s="4">
        <f>'ادخال البيانات'!B20</f>
        <v>0</v>
      </c>
      <c r="B20" s="4">
        <v>11</v>
      </c>
      <c r="C20" s="4">
        <f>IF(B20="","",INDEX('ادخال البيانات'!$O$10:$O$209,MATCH(B20,'ادخال البيانات'!$A$10:$A$209,0)))</f>
        <v>0</v>
      </c>
      <c r="D20" s="4">
        <f>IF(B20="","",INDEX('ادخال البيانات'!$M$10:$M$209,MATCH(B20,'ادخال البيانات'!$A$10:$A$209,0)))</f>
        <v>0</v>
      </c>
      <c r="E20" s="4">
        <f>IF(B20="","",INDEX('ادخال البيانات'!$N$10:$N$209,MATCH(B20,'ادخال البيانات'!$A$10:$A$209,0)))</f>
        <v>0</v>
      </c>
      <c r="F20" s="4">
        <f>IF(B20="","",INDEX('ادخال البيانات'!$G$10:$G$209,MATCH(B20,'ادخال البيانات'!$A$10:$A$209,0)))</f>
        <v>0</v>
      </c>
      <c r="G20" s="4">
        <f>IF(B20="","",INDEX('ادخال البيانات'!$E$10:$E$209,MATCH(B20,'ادخال البيانات'!$A$10:$A$209,0)))</f>
        <v>0</v>
      </c>
      <c r="H20" s="4">
        <f>IF(B20="","",INDEX('ادخال البيانات'!$D$10:$D$209,MATCH(B20,'ادخال البيانات'!$A$10:$A$209,0)))</f>
        <v>0</v>
      </c>
      <c r="I20" s="4">
        <f>IF(B20="","",INDEX('ادخال البيانات'!$F$10:$F$209,MATCH(B20,'ادخال البيانات'!$A$10:$A$209,0)))</f>
        <v>0</v>
      </c>
      <c r="J20" s="4">
        <f>IF(B20="","",INDEX('ادخال البيانات'!$H$10:$H$209,MATCH(B20,'ادخال البيانات'!$A$10:$A$209,0)))</f>
        <v>0</v>
      </c>
      <c r="K20" s="4">
        <f>IF(B20="","",INDEX('ادخال البيانات'!$I$10:$I$209,MATCH(B20,'ادخال البيانات'!$A$10:$A$209,0)))</f>
        <v>0</v>
      </c>
      <c r="L20" s="4">
        <f>IF(B20="","",INDEX('ادخال البيانات'!$J$10:$J$209,MATCH(B20,'ادخال البيانات'!$A$10:$A$209,0)))</f>
        <v>0</v>
      </c>
      <c r="M20" s="4">
        <f>IF(B20="","",INDEX('ادخال البيانات'!$K$10:$K$209,MATCH(B20,'ادخال البيانات'!$A$10:$A$209,0)))</f>
        <v>0</v>
      </c>
      <c r="N20" s="4">
        <f>IF(B20="","",INDEX('ادخال البيانات'!$L$10:$L$209,MATCH(B20,'ادخال البيانات'!$A$10:$A$209,0)))</f>
        <v>0</v>
      </c>
      <c r="O20" s="4">
        <f t="shared" si="2"/>
        <v>0</v>
      </c>
      <c r="P20" s="4">
        <f t="shared" si="3"/>
        <v>0</v>
      </c>
      <c r="Q20" s="4">
        <f>IF(B20="","",INDEX('ادخال البيانات'!$Q$10:$Q$209,MATCH(B20,'ادخال البيانات'!$A$10:$A$209,0)))</f>
        <v>0</v>
      </c>
      <c r="R20" s="4">
        <v>4</v>
      </c>
      <c r="S20" s="4">
        <v>10</v>
      </c>
      <c r="T20" s="4">
        <f t="shared" si="4"/>
        <v>0</v>
      </c>
      <c r="U20" s="4">
        <f t="shared" si="5"/>
        <v>0</v>
      </c>
      <c r="V20" s="4">
        <f t="shared" si="6"/>
        <v>0</v>
      </c>
      <c r="W20" s="4">
        <f t="shared" si="7"/>
        <v>0</v>
      </c>
      <c r="X20" s="4" t="str">
        <f t="shared" si="8"/>
        <v>0</v>
      </c>
      <c r="Y20" s="4" t="str">
        <f t="shared" si="9"/>
        <v>0</v>
      </c>
      <c r="Z20" s="4">
        <f>IF(B20="","",INDEX('ادخال البيانات'!$S$10:$S$209,MATCH(B20,'ادخال البيانات'!$A$10:$A$209,0)))</f>
        <v>0</v>
      </c>
      <c r="AA20" s="4" t="str">
        <f t="shared" si="0"/>
        <v>0</v>
      </c>
      <c r="AB20" s="4" t="str">
        <f t="shared" si="10"/>
        <v>0</v>
      </c>
      <c r="AC20" s="4">
        <f>IF(B20="","",INDEX('ادخال البيانات'!$U$10:$U$209,MATCH(B20,'ادخال البيانات'!$A$10:$A$209,0)))</f>
        <v>0</v>
      </c>
      <c r="AD20" s="4">
        <f t="shared" si="11"/>
        <v>14</v>
      </c>
      <c r="AE20" s="4">
        <f t="shared" si="12"/>
        <v>0</v>
      </c>
      <c r="AF20" s="4">
        <f t="shared" si="13"/>
        <v>0</v>
      </c>
      <c r="AG20" s="4">
        <f t="shared" si="14"/>
        <v>0.4</v>
      </c>
      <c r="AH20" s="4">
        <f>IF(B20="","",INDEX('ادخال البيانات'!$AA$10:$AA$209,MATCH(B20,'ادخال البيانات'!$A$10:$A$209,0)))</f>
        <v>0</v>
      </c>
      <c r="AI20" s="4">
        <f t="shared" si="15"/>
        <v>0</v>
      </c>
      <c r="AJ20" s="4">
        <f t="shared" si="16"/>
        <v>1</v>
      </c>
      <c r="AK20" s="4">
        <f t="shared" si="17"/>
        <v>2</v>
      </c>
      <c r="AL20" s="4">
        <f t="shared" si="18"/>
        <v>4.5</v>
      </c>
      <c r="AM20" s="4">
        <f t="shared" si="29"/>
        <v>0</v>
      </c>
      <c r="AN20" s="4">
        <f>IF(B20="","",INDEX('ادخال البيانات'!$Z$10:$Z$209,MATCH(B20,'ادخال البيانات'!$A$10:$A$209,0)))</f>
        <v>0</v>
      </c>
      <c r="AO20" s="4">
        <f t="shared" si="19"/>
        <v>0</v>
      </c>
      <c r="AP20" s="4">
        <f t="shared" si="20"/>
        <v>0</v>
      </c>
      <c r="AQ20" s="4">
        <f t="shared" si="21"/>
        <v>0</v>
      </c>
      <c r="AR20" s="4">
        <f t="shared" si="22"/>
        <v>0</v>
      </c>
      <c r="AS20" s="4">
        <f>IF(B20="","",INDEX('ادخال البيانات'!$V$10:$V$209,MATCH(B20,'ادخال البيانات'!$A$10:$A$209,0)))</f>
        <v>0</v>
      </c>
      <c r="AT20" s="4">
        <v>0</v>
      </c>
      <c r="AU20" s="4">
        <f>IF(B20="","",INDEX('ادخال البيانات'!$T$10:$T$209,MATCH(B20,'ادخال البيانات'!$A$10:$A$209,0)))</f>
        <v>0</v>
      </c>
      <c r="AV20" s="4">
        <v>0</v>
      </c>
      <c r="AW20" s="4">
        <v>0</v>
      </c>
      <c r="AX20" s="4">
        <f>IF(B20="","",INDEX('ادخال البيانات'!$P$10:$P$209,MATCH(B20,'ادخال البيانات'!$A$10:$A$209,0)))</f>
        <v>0</v>
      </c>
      <c r="AY20" s="4" t="str">
        <f t="shared" si="1"/>
        <v/>
      </c>
      <c r="AZ20" s="4">
        <f>IF(B20="","",INDEX('ادخال البيانات'!$Y$10:$Y$209,MATCH(B20,'ادخال البيانات'!$A$10:$A$209,0)))</f>
        <v>0</v>
      </c>
      <c r="BA20" s="4">
        <f>IF(B20="","",INDEX('ادخال البيانات'!$W$10:$W$209,MATCH(B20,'ادخال البيانات'!$A$10:$A$209,0)))</f>
        <v>0</v>
      </c>
      <c r="BB20" s="4">
        <f>IF(B20="","",INDEX('ادخال البيانات'!$X$10:$X$209,MATCH(B20,'ادخال البيانات'!$A$10:$A$209,0)))</f>
        <v>0</v>
      </c>
      <c r="BC20" s="4">
        <f t="shared" si="23"/>
        <v>0</v>
      </c>
      <c r="BD20" s="4">
        <f t="shared" si="24"/>
        <v>7.9</v>
      </c>
      <c r="BE20" s="4">
        <f t="shared" si="25"/>
        <v>6.1</v>
      </c>
      <c r="BF20" s="4">
        <f>IF(B20="","",INDEX('ادخال البيانات'!$B$10:$B$209,MATCH(B20,'ادخال البيانات'!$A$10:$A$209,0)))</f>
        <v>0</v>
      </c>
      <c r="BG20" s="4">
        <v>11</v>
      </c>
      <c r="BH20" s="4"/>
      <c r="BJ20" s="5">
        <f t="shared" si="26"/>
        <v>6.1</v>
      </c>
      <c r="BL20" s="5">
        <f t="shared" si="27"/>
        <v>-50</v>
      </c>
      <c r="BM20" s="5" t="str">
        <f t="shared" si="28"/>
        <v/>
      </c>
      <c r="BO20" s="4">
        <f t="shared" si="30"/>
        <v>0.4</v>
      </c>
    </row>
    <row r="21" spans="1:67" ht="19.5" customHeight="1" thickBot="1">
      <c r="A21" s="4">
        <f>'ادخال البيانات'!B21</f>
        <v>0</v>
      </c>
      <c r="B21" s="4">
        <v>12</v>
      </c>
      <c r="C21" s="4">
        <f>IF(B21="","",INDEX('ادخال البيانات'!$O$10:$O$209,MATCH(B21,'ادخال البيانات'!$A$10:$A$209,0)))</f>
        <v>0</v>
      </c>
      <c r="D21" s="4">
        <f>IF(B21="","",INDEX('ادخال البيانات'!$M$10:$M$209,MATCH(B21,'ادخال البيانات'!$A$10:$A$209,0)))</f>
        <v>0</v>
      </c>
      <c r="E21" s="4">
        <f>IF(B21="","",INDEX('ادخال البيانات'!$N$10:$N$209,MATCH(B21,'ادخال البيانات'!$A$10:$A$209,0)))</f>
        <v>0</v>
      </c>
      <c r="F21" s="4">
        <f>IF(B21="","",INDEX('ادخال البيانات'!$G$10:$G$209,MATCH(B21,'ادخال البيانات'!$A$10:$A$209,0)))</f>
        <v>0</v>
      </c>
      <c r="G21" s="4">
        <f>IF(B21="","",INDEX('ادخال البيانات'!$E$10:$E$209,MATCH(B21,'ادخال البيانات'!$A$10:$A$209,0)))</f>
        <v>0</v>
      </c>
      <c r="H21" s="4">
        <f>IF(B21="","",INDEX('ادخال البيانات'!$D$10:$D$209,MATCH(B21,'ادخال البيانات'!$A$10:$A$209,0)))</f>
        <v>0</v>
      </c>
      <c r="I21" s="4">
        <f>IF(B21="","",INDEX('ادخال البيانات'!$F$10:$F$209,MATCH(B21,'ادخال البيانات'!$A$10:$A$209,0)))</f>
        <v>0</v>
      </c>
      <c r="J21" s="4">
        <f>IF(B21="","",INDEX('ادخال البيانات'!$H$10:$H$209,MATCH(B21,'ادخال البيانات'!$A$10:$A$209,0)))</f>
        <v>0</v>
      </c>
      <c r="K21" s="4">
        <f>IF(B21="","",INDEX('ادخال البيانات'!$I$10:$I$209,MATCH(B21,'ادخال البيانات'!$A$10:$A$209,0)))</f>
        <v>0</v>
      </c>
      <c r="L21" s="4">
        <f>IF(B21="","",INDEX('ادخال البيانات'!$J$10:$J$209,MATCH(B21,'ادخال البيانات'!$A$10:$A$209,0)))</f>
        <v>0</v>
      </c>
      <c r="M21" s="4">
        <f>IF(B21="","",INDEX('ادخال البيانات'!$K$10:$K$209,MATCH(B21,'ادخال البيانات'!$A$10:$A$209,0)))</f>
        <v>0</v>
      </c>
      <c r="N21" s="4">
        <f>IF(B21="","",INDEX('ادخال البيانات'!$L$10:$L$209,MATCH(B21,'ادخال البيانات'!$A$10:$A$209,0)))</f>
        <v>0</v>
      </c>
      <c r="O21" s="4">
        <f t="shared" si="2"/>
        <v>0</v>
      </c>
      <c r="P21" s="4">
        <f t="shared" si="3"/>
        <v>0</v>
      </c>
      <c r="Q21" s="4">
        <f>IF(B21="","",INDEX('ادخال البيانات'!$Q$10:$Q$209,MATCH(B21,'ادخال البيانات'!$A$10:$A$209,0)))</f>
        <v>0</v>
      </c>
      <c r="R21" s="4">
        <v>4</v>
      </c>
      <c r="S21" s="4">
        <v>10</v>
      </c>
      <c r="T21" s="4">
        <f t="shared" si="4"/>
        <v>0</v>
      </c>
      <c r="U21" s="4">
        <f t="shared" si="5"/>
        <v>0</v>
      </c>
      <c r="V21" s="4">
        <f t="shared" si="6"/>
        <v>0</v>
      </c>
      <c r="W21" s="4">
        <f t="shared" si="7"/>
        <v>0</v>
      </c>
      <c r="X21" s="4" t="str">
        <f t="shared" si="8"/>
        <v>0</v>
      </c>
      <c r="Y21" s="4" t="str">
        <f t="shared" si="9"/>
        <v>0</v>
      </c>
      <c r="Z21" s="4">
        <f>IF(B21="","",INDEX('ادخال البيانات'!$S$10:$S$209,MATCH(B21,'ادخال البيانات'!$A$10:$A$209,0)))</f>
        <v>0</v>
      </c>
      <c r="AA21" s="4" t="str">
        <f t="shared" si="0"/>
        <v>0</v>
      </c>
      <c r="AB21" s="4" t="str">
        <f t="shared" si="10"/>
        <v>0</v>
      </c>
      <c r="AC21" s="4">
        <f>IF(B21="","",INDEX('ادخال البيانات'!$U$10:$U$209,MATCH(B21,'ادخال البيانات'!$A$10:$A$209,0)))</f>
        <v>0</v>
      </c>
      <c r="AD21" s="4">
        <f t="shared" si="11"/>
        <v>14</v>
      </c>
      <c r="AE21" s="4">
        <f t="shared" si="12"/>
        <v>0</v>
      </c>
      <c r="AF21" s="4">
        <f t="shared" si="13"/>
        <v>0</v>
      </c>
      <c r="AG21" s="4">
        <f t="shared" si="14"/>
        <v>0.4</v>
      </c>
      <c r="AH21" s="4">
        <f>IF(B21="","",INDEX('ادخال البيانات'!$AA$10:$AA$209,MATCH(B21,'ادخال البيانات'!$A$10:$A$209,0)))</f>
        <v>0</v>
      </c>
      <c r="AI21" s="4">
        <f t="shared" si="15"/>
        <v>0</v>
      </c>
      <c r="AJ21" s="4">
        <f t="shared" si="16"/>
        <v>1</v>
      </c>
      <c r="AK21" s="4">
        <f t="shared" si="17"/>
        <v>2</v>
      </c>
      <c r="AL21" s="4">
        <f t="shared" si="18"/>
        <v>4.5</v>
      </c>
      <c r="AM21" s="4">
        <f t="shared" si="29"/>
        <v>0</v>
      </c>
      <c r="AN21" s="4">
        <f>IF(B21="","",INDEX('ادخال البيانات'!$Z$10:$Z$209,MATCH(B21,'ادخال البيانات'!$A$10:$A$209,0)))</f>
        <v>0</v>
      </c>
      <c r="AO21" s="4">
        <f t="shared" si="19"/>
        <v>0</v>
      </c>
      <c r="AP21" s="4">
        <f t="shared" si="20"/>
        <v>0</v>
      </c>
      <c r="AQ21" s="4">
        <f t="shared" si="21"/>
        <v>0</v>
      </c>
      <c r="AR21" s="4">
        <f t="shared" si="22"/>
        <v>0</v>
      </c>
      <c r="AS21" s="4">
        <f>IF(B21="","",INDEX('ادخال البيانات'!$V$10:$V$209,MATCH(B21,'ادخال البيانات'!$A$10:$A$209,0)))</f>
        <v>0</v>
      </c>
      <c r="AT21" s="4">
        <v>0</v>
      </c>
      <c r="AU21" s="4">
        <f>IF(B21="","",INDEX('ادخال البيانات'!$T$10:$T$209,MATCH(B21,'ادخال البيانات'!$A$10:$A$209,0)))</f>
        <v>0</v>
      </c>
      <c r="AV21" s="4">
        <v>0</v>
      </c>
      <c r="AW21" s="4">
        <v>0</v>
      </c>
      <c r="AX21" s="4">
        <f>IF(B21="","",INDEX('ادخال البيانات'!$P$10:$P$209,MATCH(B21,'ادخال البيانات'!$A$10:$A$209,0)))</f>
        <v>0</v>
      </c>
      <c r="AY21" s="4" t="str">
        <f t="shared" si="1"/>
        <v/>
      </c>
      <c r="AZ21" s="4">
        <f>IF(B21="","",INDEX('ادخال البيانات'!$Y$10:$Y$209,MATCH(B21,'ادخال البيانات'!$A$10:$A$209,0)))</f>
        <v>0</v>
      </c>
      <c r="BA21" s="4">
        <f>IF(B21="","",INDEX('ادخال البيانات'!$W$10:$W$209,MATCH(B21,'ادخال البيانات'!$A$10:$A$209,0)))</f>
        <v>0</v>
      </c>
      <c r="BB21" s="4">
        <f>IF(B21="","",INDEX('ادخال البيانات'!$X$10:$X$209,MATCH(B21,'ادخال البيانات'!$A$10:$A$209,0)))</f>
        <v>0</v>
      </c>
      <c r="BC21" s="4">
        <f t="shared" si="23"/>
        <v>0</v>
      </c>
      <c r="BD21" s="4">
        <f t="shared" si="24"/>
        <v>7.9</v>
      </c>
      <c r="BE21" s="4">
        <f t="shared" si="25"/>
        <v>6.1</v>
      </c>
      <c r="BF21" s="4">
        <f>IF(B21="","",INDEX('ادخال البيانات'!$B$10:$B$209,MATCH(B21,'ادخال البيانات'!$A$10:$A$209,0)))</f>
        <v>0</v>
      </c>
      <c r="BG21" s="4">
        <v>12</v>
      </c>
      <c r="BH21" s="4"/>
      <c r="BJ21" s="5">
        <f t="shared" si="26"/>
        <v>6.1</v>
      </c>
      <c r="BL21" s="5">
        <f t="shared" si="27"/>
        <v>-50</v>
      </c>
      <c r="BM21" s="5" t="str">
        <f t="shared" si="28"/>
        <v/>
      </c>
      <c r="BO21" s="4">
        <f t="shared" si="30"/>
        <v>0.4</v>
      </c>
    </row>
    <row r="22" spans="1:67" ht="19.5" customHeight="1" thickBot="1">
      <c r="A22" s="4">
        <f>'ادخال البيانات'!B22</f>
        <v>0</v>
      </c>
      <c r="B22" s="4">
        <v>13</v>
      </c>
      <c r="C22" s="4">
        <f>IF(B22="","",INDEX('ادخال البيانات'!$O$10:$O$209,MATCH(B22,'ادخال البيانات'!$A$10:$A$209,0)))</f>
        <v>0</v>
      </c>
      <c r="D22" s="4">
        <f>IF(B22="","",INDEX('ادخال البيانات'!$M$10:$M$209,MATCH(B22,'ادخال البيانات'!$A$10:$A$209,0)))</f>
        <v>0</v>
      </c>
      <c r="E22" s="4">
        <f>IF(B22="","",INDEX('ادخال البيانات'!$N$10:$N$209,MATCH(B22,'ادخال البيانات'!$A$10:$A$209,0)))</f>
        <v>0</v>
      </c>
      <c r="F22" s="4">
        <f>IF(B22="","",INDEX('ادخال البيانات'!$G$10:$G$209,MATCH(B22,'ادخال البيانات'!$A$10:$A$209,0)))</f>
        <v>0</v>
      </c>
      <c r="G22" s="4">
        <f>IF(B22="","",INDEX('ادخال البيانات'!$E$10:$E$209,MATCH(B22,'ادخال البيانات'!$A$10:$A$209,0)))</f>
        <v>0</v>
      </c>
      <c r="H22" s="4">
        <f>IF(B22="","",INDEX('ادخال البيانات'!$D$10:$D$209,MATCH(B22,'ادخال البيانات'!$A$10:$A$209,0)))</f>
        <v>0</v>
      </c>
      <c r="I22" s="4">
        <f>IF(B22="","",INDEX('ادخال البيانات'!$F$10:$F$209,MATCH(B22,'ادخال البيانات'!$A$10:$A$209,0)))</f>
        <v>0</v>
      </c>
      <c r="J22" s="4">
        <f>IF(B22="","",INDEX('ادخال البيانات'!$H$10:$H$209,MATCH(B22,'ادخال البيانات'!$A$10:$A$209,0)))</f>
        <v>0</v>
      </c>
      <c r="K22" s="4">
        <f>IF(B22="","",INDEX('ادخال البيانات'!$I$10:$I$209,MATCH(B22,'ادخال البيانات'!$A$10:$A$209,0)))</f>
        <v>0</v>
      </c>
      <c r="L22" s="4">
        <f>IF(B22="","",INDEX('ادخال البيانات'!$J$10:$J$209,MATCH(B22,'ادخال البيانات'!$A$10:$A$209,0)))</f>
        <v>0</v>
      </c>
      <c r="M22" s="4">
        <f>IF(B22="","",INDEX('ادخال البيانات'!$K$10:$K$209,MATCH(B22,'ادخال البيانات'!$A$10:$A$209,0)))</f>
        <v>0</v>
      </c>
      <c r="N22" s="4">
        <f>IF(B22="","",INDEX('ادخال البيانات'!$L$10:$L$209,MATCH(B22,'ادخال البيانات'!$A$10:$A$209,0)))</f>
        <v>0</v>
      </c>
      <c r="O22" s="4">
        <f t="shared" si="2"/>
        <v>0</v>
      </c>
      <c r="P22" s="4">
        <f t="shared" si="3"/>
        <v>0</v>
      </c>
      <c r="Q22" s="4">
        <f>IF(B22="","",INDEX('ادخال البيانات'!$Q$10:$Q$209,MATCH(B22,'ادخال البيانات'!$A$10:$A$209,0)))</f>
        <v>0</v>
      </c>
      <c r="R22" s="4">
        <v>4</v>
      </c>
      <c r="S22" s="4">
        <v>10</v>
      </c>
      <c r="T22" s="4">
        <f t="shared" si="4"/>
        <v>0</v>
      </c>
      <c r="U22" s="4">
        <f t="shared" si="5"/>
        <v>0</v>
      </c>
      <c r="V22" s="4">
        <f t="shared" si="6"/>
        <v>0</v>
      </c>
      <c r="W22" s="4">
        <f t="shared" si="7"/>
        <v>0</v>
      </c>
      <c r="X22" s="4" t="str">
        <f t="shared" si="8"/>
        <v>0</v>
      </c>
      <c r="Y22" s="4" t="str">
        <f t="shared" si="9"/>
        <v>0</v>
      </c>
      <c r="Z22" s="4">
        <f>IF(B22="","",INDEX('ادخال البيانات'!$S$10:$S$209,MATCH(B22,'ادخال البيانات'!$A$10:$A$209,0)))</f>
        <v>0</v>
      </c>
      <c r="AA22" s="4" t="str">
        <f t="shared" si="0"/>
        <v>0</v>
      </c>
      <c r="AB22" s="4" t="str">
        <f t="shared" si="10"/>
        <v>0</v>
      </c>
      <c r="AC22" s="4">
        <f>IF(B22="","",INDEX('ادخال البيانات'!$U$10:$U$209,MATCH(B22,'ادخال البيانات'!$A$10:$A$209,0)))</f>
        <v>0</v>
      </c>
      <c r="AD22" s="4">
        <f t="shared" si="11"/>
        <v>14</v>
      </c>
      <c r="AE22" s="4">
        <f t="shared" si="12"/>
        <v>0</v>
      </c>
      <c r="AF22" s="4">
        <f t="shared" si="13"/>
        <v>0</v>
      </c>
      <c r="AG22" s="4">
        <f t="shared" si="14"/>
        <v>0.4</v>
      </c>
      <c r="AH22" s="4">
        <f>IF(B22="","",INDEX('ادخال البيانات'!$AA$10:$AA$209,MATCH(B22,'ادخال البيانات'!$A$10:$A$209,0)))</f>
        <v>0</v>
      </c>
      <c r="AI22" s="4">
        <f t="shared" si="15"/>
        <v>0</v>
      </c>
      <c r="AJ22" s="4">
        <f t="shared" si="16"/>
        <v>1</v>
      </c>
      <c r="AK22" s="4">
        <f t="shared" si="17"/>
        <v>2</v>
      </c>
      <c r="AL22" s="4">
        <f t="shared" si="18"/>
        <v>4.5</v>
      </c>
      <c r="AM22" s="4">
        <f t="shared" si="29"/>
        <v>0</v>
      </c>
      <c r="AN22" s="4">
        <f>IF(B22="","",INDEX('ادخال البيانات'!$Z$10:$Z$209,MATCH(B22,'ادخال البيانات'!$A$10:$A$209,0)))</f>
        <v>0</v>
      </c>
      <c r="AO22" s="4">
        <f t="shared" si="19"/>
        <v>0</v>
      </c>
      <c r="AP22" s="4">
        <f t="shared" si="20"/>
        <v>0</v>
      </c>
      <c r="AQ22" s="4">
        <f t="shared" si="21"/>
        <v>0</v>
      </c>
      <c r="AR22" s="4">
        <f t="shared" si="22"/>
        <v>0</v>
      </c>
      <c r="AS22" s="4">
        <f>IF(B22="","",INDEX('ادخال البيانات'!$V$10:$V$209,MATCH(B22,'ادخال البيانات'!$A$10:$A$209,0)))</f>
        <v>0</v>
      </c>
      <c r="AT22" s="4">
        <v>0</v>
      </c>
      <c r="AU22" s="4">
        <f>IF(B22="","",INDEX('ادخال البيانات'!$T$10:$T$209,MATCH(B22,'ادخال البيانات'!$A$10:$A$209,0)))</f>
        <v>0</v>
      </c>
      <c r="AV22" s="4">
        <v>0</v>
      </c>
      <c r="AW22" s="4">
        <v>0</v>
      </c>
      <c r="AX22" s="4">
        <f>IF(B22="","",INDEX('ادخال البيانات'!$P$10:$P$209,MATCH(B22,'ادخال البيانات'!$A$10:$A$209,0)))</f>
        <v>0</v>
      </c>
      <c r="AY22" s="4" t="str">
        <f t="shared" si="1"/>
        <v/>
      </c>
      <c r="AZ22" s="4">
        <f>IF(B22="","",INDEX('ادخال البيانات'!$Y$10:$Y$209,MATCH(B22,'ادخال البيانات'!$A$10:$A$209,0)))</f>
        <v>0</v>
      </c>
      <c r="BA22" s="4">
        <f>IF(B22="","",INDEX('ادخال البيانات'!$W$10:$W$209,MATCH(B22,'ادخال البيانات'!$A$10:$A$209,0)))</f>
        <v>0</v>
      </c>
      <c r="BB22" s="4">
        <f>IF(B22="","",INDEX('ادخال البيانات'!$X$10:$X$209,MATCH(B22,'ادخال البيانات'!$A$10:$A$209,0)))</f>
        <v>0</v>
      </c>
      <c r="BC22" s="4">
        <f t="shared" si="23"/>
        <v>0</v>
      </c>
      <c r="BD22" s="4">
        <f t="shared" si="24"/>
        <v>7.9</v>
      </c>
      <c r="BE22" s="4">
        <f t="shared" si="25"/>
        <v>6.1</v>
      </c>
      <c r="BF22" s="4">
        <f>IF(B22="","",INDEX('ادخال البيانات'!$B$10:$B$209,MATCH(B22,'ادخال البيانات'!$A$10:$A$209,0)))</f>
        <v>0</v>
      </c>
      <c r="BG22" s="4">
        <v>13</v>
      </c>
      <c r="BH22" s="4"/>
      <c r="BJ22" s="5">
        <f t="shared" si="26"/>
        <v>6.1</v>
      </c>
      <c r="BL22" s="5">
        <f t="shared" si="27"/>
        <v>-50</v>
      </c>
      <c r="BM22" s="5" t="str">
        <f t="shared" si="28"/>
        <v/>
      </c>
      <c r="BO22" s="4">
        <f t="shared" si="30"/>
        <v>0.4</v>
      </c>
    </row>
    <row r="23" spans="1:67" ht="19.5" customHeight="1" thickBot="1">
      <c r="A23" s="4">
        <f>'ادخال البيانات'!B23</f>
        <v>0</v>
      </c>
      <c r="B23" s="4">
        <v>14</v>
      </c>
      <c r="C23" s="4">
        <f>IF(B23="","",INDEX('ادخال البيانات'!$O$10:$O$209,MATCH(B23,'ادخال البيانات'!$A$10:$A$209,0)))</f>
        <v>0</v>
      </c>
      <c r="D23" s="4">
        <f>IF(B23="","",INDEX('ادخال البيانات'!$M$10:$M$209,MATCH(B23,'ادخال البيانات'!$A$10:$A$209,0)))</f>
        <v>0</v>
      </c>
      <c r="E23" s="4">
        <f>IF(B23="","",INDEX('ادخال البيانات'!$N$10:$N$209,MATCH(B23,'ادخال البيانات'!$A$10:$A$209,0)))</f>
        <v>0</v>
      </c>
      <c r="F23" s="4">
        <f>IF(B23="","",INDEX('ادخال البيانات'!$G$10:$G$209,MATCH(B23,'ادخال البيانات'!$A$10:$A$209,0)))</f>
        <v>0</v>
      </c>
      <c r="G23" s="4">
        <f>IF(B23="","",INDEX('ادخال البيانات'!$E$10:$E$209,MATCH(B23,'ادخال البيانات'!$A$10:$A$209,0)))</f>
        <v>0</v>
      </c>
      <c r="H23" s="4">
        <f>IF(B23="","",INDEX('ادخال البيانات'!$D$10:$D$209,MATCH(B23,'ادخال البيانات'!$A$10:$A$209,0)))</f>
        <v>0</v>
      </c>
      <c r="I23" s="4">
        <f>IF(B23="","",INDEX('ادخال البيانات'!$F$10:$F$209,MATCH(B23,'ادخال البيانات'!$A$10:$A$209,0)))</f>
        <v>0</v>
      </c>
      <c r="J23" s="4">
        <f>IF(B23="","",INDEX('ادخال البيانات'!$H$10:$H$209,MATCH(B23,'ادخال البيانات'!$A$10:$A$209,0)))</f>
        <v>0</v>
      </c>
      <c r="K23" s="4">
        <f>IF(B23="","",INDEX('ادخال البيانات'!$I$10:$I$209,MATCH(B23,'ادخال البيانات'!$A$10:$A$209,0)))</f>
        <v>0</v>
      </c>
      <c r="L23" s="4">
        <f>IF(B23="","",INDEX('ادخال البيانات'!$J$10:$J$209,MATCH(B23,'ادخال البيانات'!$A$10:$A$209,0)))</f>
        <v>0</v>
      </c>
      <c r="M23" s="4">
        <f>IF(B23="","",INDEX('ادخال البيانات'!$K$10:$K$209,MATCH(B23,'ادخال البيانات'!$A$10:$A$209,0)))</f>
        <v>0</v>
      </c>
      <c r="N23" s="4">
        <f>IF(B23="","",INDEX('ادخال البيانات'!$L$10:$L$209,MATCH(B23,'ادخال البيانات'!$A$10:$A$209,0)))</f>
        <v>0</v>
      </c>
      <c r="O23" s="4">
        <f t="shared" si="2"/>
        <v>0</v>
      </c>
      <c r="P23" s="4">
        <f t="shared" si="3"/>
        <v>0</v>
      </c>
      <c r="Q23" s="4">
        <f>IF(B23="","",INDEX('ادخال البيانات'!$Q$10:$Q$209,MATCH(B23,'ادخال البيانات'!$A$10:$A$209,0)))</f>
        <v>0</v>
      </c>
      <c r="R23" s="4">
        <v>4</v>
      </c>
      <c r="S23" s="4">
        <v>10</v>
      </c>
      <c r="T23" s="4">
        <f t="shared" si="4"/>
        <v>0</v>
      </c>
      <c r="U23" s="4">
        <f t="shared" si="5"/>
        <v>0</v>
      </c>
      <c r="V23" s="4">
        <f t="shared" si="6"/>
        <v>0</v>
      </c>
      <c r="W23" s="4">
        <f t="shared" si="7"/>
        <v>0</v>
      </c>
      <c r="X23" s="4" t="str">
        <f t="shared" si="8"/>
        <v>0</v>
      </c>
      <c r="Y23" s="4" t="str">
        <f t="shared" si="9"/>
        <v>0</v>
      </c>
      <c r="Z23" s="4">
        <f>IF(B23="","",INDEX('ادخال البيانات'!$S$10:$S$209,MATCH(B23,'ادخال البيانات'!$A$10:$A$209,0)))</f>
        <v>0</v>
      </c>
      <c r="AA23" s="4" t="str">
        <f t="shared" si="0"/>
        <v>0</v>
      </c>
      <c r="AB23" s="4" t="str">
        <f t="shared" si="10"/>
        <v>0</v>
      </c>
      <c r="AC23" s="4">
        <f>IF(B23="","",INDEX('ادخال البيانات'!$U$10:$U$209,MATCH(B23,'ادخال البيانات'!$A$10:$A$209,0)))</f>
        <v>0</v>
      </c>
      <c r="AD23" s="4">
        <f t="shared" si="11"/>
        <v>14</v>
      </c>
      <c r="AE23" s="4">
        <f t="shared" si="12"/>
        <v>0</v>
      </c>
      <c r="AF23" s="4">
        <f t="shared" si="13"/>
        <v>0</v>
      </c>
      <c r="AG23" s="4">
        <f t="shared" si="14"/>
        <v>0.4</v>
      </c>
      <c r="AH23" s="4">
        <f>IF(B23="","",INDEX('ادخال البيانات'!$AA$10:$AA$209,MATCH(B23,'ادخال البيانات'!$A$10:$A$209,0)))</f>
        <v>0</v>
      </c>
      <c r="AI23" s="4">
        <f t="shared" si="15"/>
        <v>0</v>
      </c>
      <c r="AJ23" s="4">
        <f t="shared" si="16"/>
        <v>1</v>
      </c>
      <c r="AK23" s="4">
        <f t="shared" si="17"/>
        <v>2</v>
      </c>
      <c r="AL23" s="4">
        <f t="shared" si="18"/>
        <v>4.5</v>
      </c>
      <c r="AM23" s="4">
        <f t="shared" si="29"/>
        <v>0</v>
      </c>
      <c r="AN23" s="4">
        <f>IF(B23="","",INDEX('ادخال البيانات'!$Z$10:$Z$209,MATCH(B23,'ادخال البيانات'!$A$10:$A$209,0)))</f>
        <v>0</v>
      </c>
      <c r="AO23" s="4">
        <f t="shared" si="19"/>
        <v>0</v>
      </c>
      <c r="AP23" s="4">
        <f t="shared" si="20"/>
        <v>0</v>
      </c>
      <c r="AQ23" s="4">
        <f t="shared" si="21"/>
        <v>0</v>
      </c>
      <c r="AR23" s="4">
        <f t="shared" si="22"/>
        <v>0</v>
      </c>
      <c r="AS23" s="4">
        <f>IF(B23="","",INDEX('ادخال البيانات'!$V$10:$V$209,MATCH(B23,'ادخال البيانات'!$A$10:$A$209,0)))</f>
        <v>0</v>
      </c>
      <c r="AT23" s="4">
        <v>0</v>
      </c>
      <c r="AU23" s="4">
        <f>IF(B23="","",INDEX('ادخال البيانات'!$T$10:$T$209,MATCH(B23,'ادخال البيانات'!$A$10:$A$209,0)))</f>
        <v>0</v>
      </c>
      <c r="AV23" s="4">
        <v>0</v>
      </c>
      <c r="AW23" s="4">
        <v>0</v>
      </c>
      <c r="AX23" s="4">
        <f>IF(B23="","",INDEX('ادخال البيانات'!$P$10:$P$209,MATCH(B23,'ادخال البيانات'!$A$10:$A$209,0)))</f>
        <v>0</v>
      </c>
      <c r="AY23" s="4" t="str">
        <f t="shared" si="1"/>
        <v/>
      </c>
      <c r="AZ23" s="4">
        <f>IF(B23="","",INDEX('ادخال البيانات'!$Y$10:$Y$209,MATCH(B23,'ادخال البيانات'!$A$10:$A$209,0)))</f>
        <v>0</v>
      </c>
      <c r="BA23" s="4">
        <f>IF(B23="","",INDEX('ادخال البيانات'!$W$10:$W$209,MATCH(B23,'ادخال البيانات'!$A$10:$A$209,0)))</f>
        <v>0</v>
      </c>
      <c r="BB23" s="4">
        <f>IF(B23="","",INDEX('ادخال البيانات'!$X$10:$X$209,MATCH(B23,'ادخال البيانات'!$A$10:$A$209,0)))</f>
        <v>0</v>
      </c>
      <c r="BC23" s="4">
        <f t="shared" si="23"/>
        <v>0</v>
      </c>
      <c r="BD23" s="4">
        <f t="shared" si="24"/>
        <v>7.9</v>
      </c>
      <c r="BE23" s="4">
        <f t="shared" si="25"/>
        <v>6.1</v>
      </c>
      <c r="BF23" s="4">
        <f>IF(B23="","",INDEX('ادخال البيانات'!$B$10:$B$209,MATCH(B23,'ادخال البيانات'!$A$10:$A$209,0)))</f>
        <v>0</v>
      </c>
      <c r="BG23" s="4">
        <v>14</v>
      </c>
      <c r="BH23" s="4"/>
      <c r="BJ23" s="5">
        <f t="shared" si="26"/>
        <v>6.1</v>
      </c>
      <c r="BL23" s="5">
        <f t="shared" si="27"/>
        <v>-50</v>
      </c>
      <c r="BM23" s="5" t="str">
        <f t="shared" si="28"/>
        <v/>
      </c>
      <c r="BO23" s="4">
        <f t="shared" si="30"/>
        <v>0.4</v>
      </c>
    </row>
    <row r="24" spans="1:67" ht="19.5" customHeight="1" thickBot="1">
      <c r="A24" s="4">
        <f>'ادخال البيانات'!B24</f>
        <v>0</v>
      </c>
      <c r="B24" s="4">
        <v>15</v>
      </c>
      <c r="C24" s="4">
        <f>IF(B24="","",INDEX('ادخال البيانات'!$O$10:$O$209,MATCH(B24,'ادخال البيانات'!$A$10:$A$209,0)))</f>
        <v>0</v>
      </c>
      <c r="D24" s="4">
        <f>IF(B24="","",INDEX('ادخال البيانات'!$M$10:$M$209,MATCH(B24,'ادخال البيانات'!$A$10:$A$209,0)))</f>
        <v>0</v>
      </c>
      <c r="E24" s="4">
        <f>IF(B24="","",INDEX('ادخال البيانات'!$N$10:$N$209,MATCH(B24,'ادخال البيانات'!$A$10:$A$209,0)))</f>
        <v>0</v>
      </c>
      <c r="F24" s="4">
        <f>IF(B24="","",INDEX('ادخال البيانات'!$G$10:$G$209,MATCH(B24,'ادخال البيانات'!$A$10:$A$209,0)))</f>
        <v>0</v>
      </c>
      <c r="G24" s="4">
        <f>IF(B24="","",INDEX('ادخال البيانات'!$E$10:$E$209,MATCH(B24,'ادخال البيانات'!$A$10:$A$209,0)))</f>
        <v>0</v>
      </c>
      <c r="H24" s="4">
        <f>IF(B24="","",INDEX('ادخال البيانات'!$D$10:$D$209,MATCH(B24,'ادخال البيانات'!$A$10:$A$209,0)))</f>
        <v>0</v>
      </c>
      <c r="I24" s="4">
        <f>IF(B24="","",INDEX('ادخال البيانات'!$F$10:$F$209,MATCH(B24,'ادخال البيانات'!$A$10:$A$209,0)))</f>
        <v>0</v>
      </c>
      <c r="J24" s="4">
        <f>IF(B24="","",INDEX('ادخال البيانات'!$H$10:$H$209,MATCH(B24,'ادخال البيانات'!$A$10:$A$209,0)))</f>
        <v>0</v>
      </c>
      <c r="K24" s="4">
        <f>IF(B24="","",INDEX('ادخال البيانات'!$I$10:$I$209,MATCH(B24,'ادخال البيانات'!$A$10:$A$209,0)))</f>
        <v>0</v>
      </c>
      <c r="L24" s="4">
        <f>IF(B24="","",INDEX('ادخال البيانات'!$J$10:$J$209,MATCH(B24,'ادخال البيانات'!$A$10:$A$209,0)))</f>
        <v>0</v>
      </c>
      <c r="M24" s="4">
        <f>IF(B24="","",INDEX('ادخال البيانات'!$K$10:$K$209,MATCH(B24,'ادخال البيانات'!$A$10:$A$209,0)))</f>
        <v>0</v>
      </c>
      <c r="N24" s="4">
        <f>IF(B24="","",INDEX('ادخال البيانات'!$L$10:$L$209,MATCH(B24,'ادخال البيانات'!$A$10:$A$209,0)))</f>
        <v>0</v>
      </c>
      <c r="O24" s="4">
        <f t="shared" si="2"/>
        <v>0</v>
      </c>
      <c r="P24" s="4">
        <f t="shared" si="3"/>
        <v>0</v>
      </c>
      <c r="Q24" s="4">
        <f>IF(B24="","",INDEX('ادخال البيانات'!$Q$10:$Q$209,MATCH(B24,'ادخال البيانات'!$A$10:$A$209,0)))</f>
        <v>0</v>
      </c>
      <c r="R24" s="4">
        <v>4</v>
      </c>
      <c r="S24" s="4">
        <v>10</v>
      </c>
      <c r="T24" s="4">
        <f t="shared" si="4"/>
        <v>0</v>
      </c>
      <c r="U24" s="4">
        <f t="shared" si="5"/>
        <v>0</v>
      </c>
      <c r="V24" s="4">
        <f t="shared" si="6"/>
        <v>0</v>
      </c>
      <c r="W24" s="4">
        <f t="shared" si="7"/>
        <v>0</v>
      </c>
      <c r="X24" s="4" t="str">
        <f t="shared" si="8"/>
        <v>0</v>
      </c>
      <c r="Y24" s="4" t="str">
        <f t="shared" si="9"/>
        <v>0</v>
      </c>
      <c r="Z24" s="4">
        <f>IF(B24="","",INDEX('ادخال البيانات'!$S$10:$S$209,MATCH(B24,'ادخال البيانات'!$A$10:$A$209,0)))</f>
        <v>0</v>
      </c>
      <c r="AA24" s="4" t="str">
        <f t="shared" si="0"/>
        <v>0</v>
      </c>
      <c r="AB24" s="4" t="str">
        <f t="shared" si="10"/>
        <v>0</v>
      </c>
      <c r="AC24" s="4">
        <f>IF(B24="","",INDEX('ادخال البيانات'!$U$10:$U$209,MATCH(B24,'ادخال البيانات'!$A$10:$A$209,0)))</f>
        <v>0</v>
      </c>
      <c r="AD24" s="4">
        <f t="shared" si="11"/>
        <v>14</v>
      </c>
      <c r="AE24" s="4">
        <f t="shared" si="12"/>
        <v>0</v>
      </c>
      <c r="AF24" s="4">
        <f t="shared" si="13"/>
        <v>0</v>
      </c>
      <c r="AG24" s="4">
        <f t="shared" si="14"/>
        <v>0.4</v>
      </c>
      <c r="AH24" s="4">
        <f>IF(B24="","",INDEX('ادخال البيانات'!$AA$10:$AA$209,MATCH(B24,'ادخال البيانات'!$A$10:$A$209,0)))</f>
        <v>0</v>
      </c>
      <c r="AI24" s="4">
        <f t="shared" si="15"/>
        <v>0</v>
      </c>
      <c r="AJ24" s="4">
        <f t="shared" si="16"/>
        <v>1</v>
      </c>
      <c r="AK24" s="4">
        <f t="shared" si="17"/>
        <v>2</v>
      </c>
      <c r="AL24" s="4">
        <f t="shared" si="18"/>
        <v>4.5</v>
      </c>
      <c r="AM24" s="4">
        <f t="shared" si="29"/>
        <v>0</v>
      </c>
      <c r="AN24" s="4">
        <f>IF(B24="","",INDEX('ادخال البيانات'!$Z$10:$Z$209,MATCH(B24,'ادخال البيانات'!$A$10:$A$209,0)))</f>
        <v>0</v>
      </c>
      <c r="AO24" s="4">
        <f t="shared" si="19"/>
        <v>0</v>
      </c>
      <c r="AP24" s="4">
        <f t="shared" si="20"/>
        <v>0</v>
      </c>
      <c r="AQ24" s="4">
        <f t="shared" si="21"/>
        <v>0</v>
      </c>
      <c r="AR24" s="4">
        <f t="shared" si="22"/>
        <v>0</v>
      </c>
      <c r="AS24" s="4">
        <f>IF(B24="","",INDEX('ادخال البيانات'!$V$10:$V$209,MATCH(B24,'ادخال البيانات'!$A$10:$A$209,0)))</f>
        <v>0</v>
      </c>
      <c r="AT24" s="4">
        <v>0</v>
      </c>
      <c r="AU24" s="4">
        <f>IF(B24="","",INDEX('ادخال البيانات'!$T$10:$T$209,MATCH(B24,'ادخال البيانات'!$A$10:$A$209,0)))</f>
        <v>0</v>
      </c>
      <c r="AV24" s="4">
        <v>0</v>
      </c>
      <c r="AW24" s="4">
        <v>0</v>
      </c>
      <c r="AX24" s="4">
        <f>IF(B24="","",INDEX('ادخال البيانات'!$P$10:$P$209,MATCH(B24,'ادخال البيانات'!$A$10:$A$209,0)))</f>
        <v>0</v>
      </c>
      <c r="AY24" s="4" t="str">
        <f t="shared" si="1"/>
        <v/>
      </c>
      <c r="AZ24" s="4">
        <f>IF(B24="","",INDEX('ادخال البيانات'!$Y$10:$Y$209,MATCH(B24,'ادخال البيانات'!$A$10:$A$209,0)))</f>
        <v>0</v>
      </c>
      <c r="BA24" s="4">
        <f>IF(B24="","",INDEX('ادخال البيانات'!$W$10:$W$209,MATCH(B24,'ادخال البيانات'!$A$10:$A$209,0)))</f>
        <v>0</v>
      </c>
      <c r="BB24" s="4">
        <f>IF(B24="","",INDEX('ادخال البيانات'!$X$10:$X$209,MATCH(B24,'ادخال البيانات'!$A$10:$A$209,0)))</f>
        <v>0</v>
      </c>
      <c r="BC24" s="4">
        <f t="shared" si="23"/>
        <v>0</v>
      </c>
      <c r="BD24" s="4">
        <f t="shared" si="24"/>
        <v>7.9</v>
      </c>
      <c r="BE24" s="4">
        <f t="shared" si="25"/>
        <v>6.1</v>
      </c>
      <c r="BF24" s="4">
        <f>IF(B24="","",INDEX('ادخال البيانات'!$B$10:$B$209,MATCH(B24,'ادخال البيانات'!$A$10:$A$209,0)))</f>
        <v>0</v>
      </c>
      <c r="BG24" s="4">
        <v>15</v>
      </c>
      <c r="BH24" s="4"/>
      <c r="BJ24" s="5">
        <f t="shared" si="26"/>
        <v>6.1</v>
      </c>
      <c r="BL24" s="5">
        <f t="shared" si="27"/>
        <v>-50</v>
      </c>
      <c r="BM24" s="5" t="str">
        <f t="shared" si="28"/>
        <v/>
      </c>
      <c r="BO24" s="4">
        <f t="shared" si="30"/>
        <v>0.4</v>
      </c>
    </row>
    <row r="25" spans="1:67" ht="19.5" customHeight="1" thickBot="1">
      <c r="A25" s="4">
        <f>'ادخال البيانات'!B25</f>
        <v>0</v>
      </c>
      <c r="B25" s="4">
        <v>16</v>
      </c>
      <c r="C25" s="4">
        <f>IF(B25="","",INDEX('ادخال البيانات'!$O$10:$O$209,MATCH(B25,'ادخال البيانات'!$A$10:$A$209,0)))</f>
        <v>0</v>
      </c>
      <c r="D25" s="4">
        <f>IF(B25="","",INDEX('ادخال البيانات'!$M$10:$M$209,MATCH(B25,'ادخال البيانات'!$A$10:$A$209,0)))</f>
        <v>0</v>
      </c>
      <c r="E25" s="4">
        <f>IF(B25="","",INDEX('ادخال البيانات'!$N$10:$N$209,MATCH(B25,'ادخال البيانات'!$A$10:$A$209,0)))</f>
        <v>0</v>
      </c>
      <c r="F25" s="4">
        <f>IF(B25="","",INDEX('ادخال البيانات'!$G$10:$G$209,MATCH(B25,'ادخال البيانات'!$A$10:$A$209,0)))</f>
        <v>0</v>
      </c>
      <c r="G25" s="4">
        <f>IF(B25="","",INDEX('ادخال البيانات'!$E$10:$E$209,MATCH(B25,'ادخال البيانات'!$A$10:$A$209,0)))</f>
        <v>0</v>
      </c>
      <c r="H25" s="4">
        <f>IF(B25="","",INDEX('ادخال البيانات'!$D$10:$D$209,MATCH(B25,'ادخال البيانات'!$A$10:$A$209,0)))</f>
        <v>0</v>
      </c>
      <c r="I25" s="4">
        <f>IF(B25="","",INDEX('ادخال البيانات'!$F$10:$F$209,MATCH(B25,'ادخال البيانات'!$A$10:$A$209,0)))</f>
        <v>0</v>
      </c>
      <c r="J25" s="4">
        <f>IF(B25="","",INDEX('ادخال البيانات'!$H$10:$H$209,MATCH(B25,'ادخال البيانات'!$A$10:$A$209,0)))</f>
        <v>0</v>
      </c>
      <c r="K25" s="4">
        <f>IF(B25="","",INDEX('ادخال البيانات'!$I$10:$I$209,MATCH(B25,'ادخال البيانات'!$A$10:$A$209,0)))</f>
        <v>0</v>
      </c>
      <c r="L25" s="4">
        <f>IF(B25="","",INDEX('ادخال البيانات'!$J$10:$J$209,MATCH(B25,'ادخال البيانات'!$A$10:$A$209,0)))</f>
        <v>0</v>
      </c>
      <c r="M25" s="4">
        <f>IF(B25="","",INDEX('ادخال البيانات'!$K$10:$K$209,MATCH(B25,'ادخال البيانات'!$A$10:$A$209,0)))</f>
        <v>0</v>
      </c>
      <c r="N25" s="4">
        <f>IF(B25="","",INDEX('ادخال البيانات'!$L$10:$L$209,MATCH(B25,'ادخال البيانات'!$A$10:$A$209,0)))</f>
        <v>0</v>
      </c>
      <c r="O25" s="4">
        <f t="shared" si="2"/>
        <v>0</v>
      </c>
      <c r="P25" s="4">
        <f t="shared" si="3"/>
        <v>0</v>
      </c>
      <c r="Q25" s="4">
        <f>IF(B25="","",INDEX('ادخال البيانات'!$Q$10:$Q$209,MATCH(B25,'ادخال البيانات'!$A$10:$A$209,0)))</f>
        <v>0</v>
      </c>
      <c r="R25" s="4">
        <v>4</v>
      </c>
      <c r="S25" s="4">
        <v>10</v>
      </c>
      <c r="T25" s="4">
        <f t="shared" si="4"/>
        <v>0</v>
      </c>
      <c r="U25" s="4">
        <f t="shared" si="5"/>
        <v>0</v>
      </c>
      <c r="V25" s="4">
        <f t="shared" si="6"/>
        <v>0</v>
      </c>
      <c r="W25" s="4">
        <f t="shared" si="7"/>
        <v>0</v>
      </c>
      <c r="X25" s="4" t="str">
        <f t="shared" si="8"/>
        <v>0</v>
      </c>
      <c r="Y25" s="4" t="str">
        <f t="shared" si="9"/>
        <v>0</v>
      </c>
      <c r="Z25" s="4">
        <f>IF(B25="","",INDEX('ادخال البيانات'!$S$10:$S$209,MATCH(B25,'ادخال البيانات'!$A$10:$A$209,0)))</f>
        <v>0</v>
      </c>
      <c r="AA25" s="4" t="str">
        <f t="shared" si="0"/>
        <v>0</v>
      </c>
      <c r="AB25" s="4" t="str">
        <f t="shared" si="10"/>
        <v>0</v>
      </c>
      <c r="AC25" s="4">
        <f>IF(B25="","",INDEX('ادخال البيانات'!$U$10:$U$209,MATCH(B25,'ادخال البيانات'!$A$10:$A$209,0)))</f>
        <v>0</v>
      </c>
      <c r="AD25" s="4">
        <f t="shared" si="11"/>
        <v>14</v>
      </c>
      <c r="AE25" s="4">
        <f t="shared" si="12"/>
        <v>0</v>
      </c>
      <c r="AF25" s="4">
        <f t="shared" si="13"/>
        <v>0</v>
      </c>
      <c r="AG25" s="4">
        <f t="shared" si="14"/>
        <v>0.4</v>
      </c>
      <c r="AH25" s="4">
        <f>IF(B25="","",INDEX('ادخال البيانات'!$AA$10:$AA$209,MATCH(B25,'ادخال البيانات'!$A$10:$A$209,0)))</f>
        <v>0</v>
      </c>
      <c r="AI25" s="4">
        <f t="shared" si="15"/>
        <v>0</v>
      </c>
      <c r="AJ25" s="4">
        <f t="shared" si="16"/>
        <v>1</v>
      </c>
      <c r="AK25" s="4">
        <f t="shared" si="17"/>
        <v>2</v>
      </c>
      <c r="AL25" s="4">
        <f t="shared" si="18"/>
        <v>4.5</v>
      </c>
      <c r="AM25" s="4">
        <f t="shared" si="29"/>
        <v>0</v>
      </c>
      <c r="AN25" s="4">
        <f>IF(B25="","",INDEX('ادخال البيانات'!$Z$10:$Z$209,MATCH(B25,'ادخال البيانات'!$A$10:$A$209,0)))</f>
        <v>0</v>
      </c>
      <c r="AO25" s="4">
        <f t="shared" si="19"/>
        <v>0</v>
      </c>
      <c r="AP25" s="4">
        <f t="shared" si="20"/>
        <v>0</v>
      </c>
      <c r="AQ25" s="4">
        <f t="shared" si="21"/>
        <v>0</v>
      </c>
      <c r="AR25" s="4">
        <f t="shared" si="22"/>
        <v>0</v>
      </c>
      <c r="AS25" s="4">
        <f>IF(B25="","",INDEX('ادخال البيانات'!$V$10:$V$209,MATCH(B25,'ادخال البيانات'!$A$10:$A$209,0)))</f>
        <v>0</v>
      </c>
      <c r="AT25" s="4">
        <v>0</v>
      </c>
      <c r="AU25" s="4">
        <f>IF(B25="","",INDEX('ادخال البيانات'!$T$10:$T$209,MATCH(B25,'ادخال البيانات'!$A$10:$A$209,0)))</f>
        <v>0</v>
      </c>
      <c r="AV25" s="4">
        <v>0</v>
      </c>
      <c r="AW25" s="4">
        <v>0</v>
      </c>
      <c r="AX25" s="4">
        <f>IF(B25="","",INDEX('ادخال البيانات'!$P$10:$P$209,MATCH(B25,'ادخال البيانات'!$A$10:$A$209,0)))</f>
        <v>0</v>
      </c>
      <c r="AY25" s="4" t="str">
        <f t="shared" si="1"/>
        <v/>
      </c>
      <c r="AZ25" s="4">
        <f>IF(B25="","",INDEX('ادخال البيانات'!$Y$10:$Y$209,MATCH(B25,'ادخال البيانات'!$A$10:$A$209,0)))</f>
        <v>0</v>
      </c>
      <c r="BA25" s="4">
        <f>IF(B25="","",INDEX('ادخال البيانات'!$W$10:$W$209,MATCH(B25,'ادخال البيانات'!$A$10:$A$209,0)))</f>
        <v>0</v>
      </c>
      <c r="BB25" s="4">
        <f>IF(B25="","",INDEX('ادخال البيانات'!$X$10:$X$209,MATCH(B25,'ادخال البيانات'!$A$10:$A$209,0)))</f>
        <v>0</v>
      </c>
      <c r="BC25" s="4">
        <f t="shared" si="23"/>
        <v>0</v>
      </c>
      <c r="BD25" s="4">
        <f t="shared" si="24"/>
        <v>7.9</v>
      </c>
      <c r="BE25" s="4">
        <f t="shared" si="25"/>
        <v>6.1</v>
      </c>
      <c r="BF25" s="4">
        <f>IF(B25="","",INDEX('ادخال البيانات'!$B$10:$B$209,MATCH(B25,'ادخال البيانات'!$A$10:$A$209,0)))</f>
        <v>0</v>
      </c>
      <c r="BG25" s="4">
        <v>16</v>
      </c>
      <c r="BH25" s="4"/>
      <c r="BJ25" s="5">
        <f t="shared" si="26"/>
        <v>6.1</v>
      </c>
      <c r="BL25" s="5">
        <f t="shared" si="27"/>
        <v>-50</v>
      </c>
      <c r="BM25" s="5" t="str">
        <f t="shared" si="28"/>
        <v/>
      </c>
      <c r="BO25" s="4">
        <f t="shared" si="30"/>
        <v>0.4</v>
      </c>
    </row>
    <row r="26" spans="1:67" ht="19.5" customHeight="1" thickBot="1">
      <c r="A26" s="4">
        <f>'ادخال البيانات'!B26</f>
        <v>0</v>
      </c>
      <c r="B26" s="4">
        <v>17</v>
      </c>
      <c r="C26" s="4">
        <f>IF(B26="","",INDEX('ادخال البيانات'!$O$10:$O$209,MATCH(B26,'ادخال البيانات'!$A$10:$A$209,0)))</f>
        <v>0</v>
      </c>
      <c r="D26" s="4">
        <f>IF(B26="","",INDEX('ادخال البيانات'!$M$10:$M$209,MATCH(B26,'ادخال البيانات'!$A$10:$A$209,0)))</f>
        <v>0</v>
      </c>
      <c r="E26" s="4">
        <f>IF(B26="","",INDEX('ادخال البيانات'!$N$10:$N$209,MATCH(B26,'ادخال البيانات'!$A$10:$A$209,0)))</f>
        <v>0</v>
      </c>
      <c r="F26" s="4">
        <f>IF(B26="","",INDEX('ادخال البيانات'!$G$10:$G$209,MATCH(B26,'ادخال البيانات'!$A$10:$A$209,0)))</f>
        <v>0</v>
      </c>
      <c r="G26" s="4">
        <f>IF(B26="","",INDEX('ادخال البيانات'!$E$10:$E$209,MATCH(B26,'ادخال البيانات'!$A$10:$A$209,0)))</f>
        <v>0</v>
      </c>
      <c r="H26" s="4">
        <f>IF(B26="","",INDEX('ادخال البيانات'!$D$10:$D$209,MATCH(B26,'ادخال البيانات'!$A$10:$A$209,0)))</f>
        <v>0</v>
      </c>
      <c r="I26" s="4">
        <f>IF(B26="","",INDEX('ادخال البيانات'!$F$10:$F$209,MATCH(B26,'ادخال البيانات'!$A$10:$A$209,0)))</f>
        <v>0</v>
      </c>
      <c r="J26" s="4">
        <f>IF(B26="","",INDEX('ادخال البيانات'!$H$10:$H$209,MATCH(B26,'ادخال البيانات'!$A$10:$A$209,0)))</f>
        <v>0</v>
      </c>
      <c r="K26" s="4">
        <f>IF(B26="","",INDEX('ادخال البيانات'!$I$10:$I$209,MATCH(B26,'ادخال البيانات'!$A$10:$A$209,0)))</f>
        <v>0</v>
      </c>
      <c r="L26" s="4">
        <f>IF(B26="","",INDEX('ادخال البيانات'!$J$10:$J$209,MATCH(B26,'ادخال البيانات'!$A$10:$A$209,0)))</f>
        <v>0</v>
      </c>
      <c r="M26" s="4">
        <f>IF(B26="","",INDEX('ادخال البيانات'!$K$10:$K$209,MATCH(B26,'ادخال البيانات'!$A$10:$A$209,0)))</f>
        <v>0</v>
      </c>
      <c r="N26" s="4">
        <f>IF(B26="","",INDEX('ادخال البيانات'!$L$10:$L$209,MATCH(B26,'ادخال البيانات'!$A$10:$A$209,0)))</f>
        <v>0</v>
      </c>
      <c r="O26" s="4">
        <f t="shared" si="2"/>
        <v>0</v>
      </c>
      <c r="P26" s="4">
        <f t="shared" si="3"/>
        <v>0</v>
      </c>
      <c r="Q26" s="4">
        <f>IF(B26="","",INDEX('ادخال البيانات'!$Q$10:$Q$209,MATCH(B26,'ادخال البيانات'!$A$10:$A$209,0)))</f>
        <v>0</v>
      </c>
      <c r="R26" s="4">
        <v>4</v>
      </c>
      <c r="S26" s="4">
        <v>10</v>
      </c>
      <c r="T26" s="4">
        <f t="shared" si="4"/>
        <v>0</v>
      </c>
      <c r="U26" s="4">
        <f t="shared" si="5"/>
        <v>0</v>
      </c>
      <c r="V26" s="4">
        <f t="shared" si="6"/>
        <v>0</v>
      </c>
      <c r="W26" s="4">
        <f t="shared" si="7"/>
        <v>0</v>
      </c>
      <c r="X26" s="4" t="str">
        <f t="shared" si="8"/>
        <v>0</v>
      </c>
      <c r="Y26" s="4" t="str">
        <f t="shared" si="9"/>
        <v>0</v>
      </c>
      <c r="Z26" s="4">
        <f>IF(B26="","",INDEX('ادخال البيانات'!$S$10:$S$209,MATCH(B26,'ادخال البيانات'!$A$10:$A$209,0)))</f>
        <v>0</v>
      </c>
      <c r="AA26" s="4" t="str">
        <f t="shared" si="0"/>
        <v>0</v>
      </c>
      <c r="AB26" s="4" t="str">
        <f t="shared" si="10"/>
        <v>0</v>
      </c>
      <c r="AC26" s="4">
        <f>IF(B26="","",INDEX('ادخال البيانات'!$U$10:$U$209,MATCH(B26,'ادخال البيانات'!$A$10:$A$209,0)))</f>
        <v>0</v>
      </c>
      <c r="AD26" s="4">
        <f t="shared" si="11"/>
        <v>14</v>
      </c>
      <c r="AE26" s="4">
        <f t="shared" si="12"/>
        <v>0</v>
      </c>
      <c r="AF26" s="4">
        <f t="shared" si="13"/>
        <v>0</v>
      </c>
      <c r="AG26" s="4">
        <f t="shared" si="14"/>
        <v>0.4</v>
      </c>
      <c r="AH26" s="4">
        <f>IF(B26="","",INDEX('ادخال البيانات'!$AA$10:$AA$209,MATCH(B26,'ادخال البيانات'!$A$10:$A$209,0)))</f>
        <v>0</v>
      </c>
      <c r="AI26" s="4">
        <f t="shared" si="15"/>
        <v>0</v>
      </c>
      <c r="AJ26" s="4">
        <f t="shared" si="16"/>
        <v>1</v>
      </c>
      <c r="AK26" s="4">
        <f t="shared" si="17"/>
        <v>2</v>
      </c>
      <c r="AL26" s="4">
        <f t="shared" si="18"/>
        <v>4.5</v>
      </c>
      <c r="AM26" s="4">
        <f t="shared" si="29"/>
        <v>0</v>
      </c>
      <c r="AN26" s="4">
        <f>IF(B26="","",INDEX('ادخال البيانات'!$Z$10:$Z$209,MATCH(B26,'ادخال البيانات'!$A$10:$A$209,0)))</f>
        <v>0</v>
      </c>
      <c r="AO26" s="4">
        <f t="shared" si="19"/>
        <v>0</v>
      </c>
      <c r="AP26" s="4">
        <f t="shared" si="20"/>
        <v>0</v>
      </c>
      <c r="AQ26" s="4">
        <f t="shared" si="21"/>
        <v>0</v>
      </c>
      <c r="AR26" s="4">
        <f t="shared" si="22"/>
        <v>0</v>
      </c>
      <c r="AS26" s="4">
        <f>IF(B26="","",INDEX('ادخال البيانات'!$V$10:$V$209,MATCH(B26,'ادخال البيانات'!$A$10:$A$209,0)))</f>
        <v>0</v>
      </c>
      <c r="AT26" s="4">
        <v>0</v>
      </c>
      <c r="AU26" s="4">
        <f>IF(B26="","",INDEX('ادخال البيانات'!$T$10:$T$209,MATCH(B26,'ادخال البيانات'!$A$10:$A$209,0)))</f>
        <v>0</v>
      </c>
      <c r="AV26" s="4">
        <v>0</v>
      </c>
      <c r="AW26" s="4">
        <v>0</v>
      </c>
      <c r="AX26" s="4">
        <f>IF(B26="","",INDEX('ادخال البيانات'!$P$10:$P$209,MATCH(B26,'ادخال البيانات'!$A$10:$A$209,0)))</f>
        <v>0</v>
      </c>
      <c r="AY26" s="4" t="str">
        <f t="shared" si="1"/>
        <v/>
      </c>
      <c r="AZ26" s="4">
        <f>IF(B26="","",INDEX('ادخال البيانات'!$Y$10:$Y$209,MATCH(B26,'ادخال البيانات'!$A$10:$A$209,0)))</f>
        <v>0</v>
      </c>
      <c r="BA26" s="4">
        <f>IF(B26="","",INDEX('ادخال البيانات'!$W$10:$W$209,MATCH(B26,'ادخال البيانات'!$A$10:$A$209,0)))</f>
        <v>0</v>
      </c>
      <c r="BB26" s="4">
        <f>IF(B26="","",INDEX('ادخال البيانات'!$X$10:$X$209,MATCH(B26,'ادخال البيانات'!$A$10:$A$209,0)))</f>
        <v>0</v>
      </c>
      <c r="BC26" s="4">
        <f t="shared" si="23"/>
        <v>0</v>
      </c>
      <c r="BD26" s="4">
        <f t="shared" si="24"/>
        <v>7.9</v>
      </c>
      <c r="BE26" s="4">
        <f t="shared" si="25"/>
        <v>6.1</v>
      </c>
      <c r="BF26" s="4">
        <f>IF(B26="","",INDEX('ادخال البيانات'!$B$10:$B$209,MATCH(B26,'ادخال البيانات'!$A$10:$A$209,0)))</f>
        <v>0</v>
      </c>
      <c r="BG26" s="4">
        <v>17</v>
      </c>
      <c r="BH26" s="4"/>
      <c r="BJ26" s="5">
        <f t="shared" si="26"/>
        <v>6.1</v>
      </c>
      <c r="BL26" s="5">
        <f t="shared" si="27"/>
        <v>-50</v>
      </c>
      <c r="BM26" s="5" t="str">
        <f t="shared" si="28"/>
        <v/>
      </c>
      <c r="BO26" s="4">
        <f t="shared" si="30"/>
        <v>0.4</v>
      </c>
    </row>
    <row r="27" spans="1:67" ht="19.5" customHeight="1" thickBot="1">
      <c r="A27" s="4">
        <f>'ادخال البيانات'!B27</f>
        <v>0</v>
      </c>
      <c r="B27" s="4">
        <v>18</v>
      </c>
      <c r="C27" s="4">
        <f>IF(B27="","",INDEX('ادخال البيانات'!$O$10:$O$209,MATCH(B27,'ادخال البيانات'!$A$10:$A$209,0)))</f>
        <v>0</v>
      </c>
      <c r="D27" s="4">
        <f>IF(B27="","",INDEX('ادخال البيانات'!$M$10:$M$209,MATCH(B27,'ادخال البيانات'!$A$10:$A$209,0)))</f>
        <v>0</v>
      </c>
      <c r="E27" s="4">
        <f>IF(B27="","",INDEX('ادخال البيانات'!$N$10:$N$209,MATCH(B27,'ادخال البيانات'!$A$10:$A$209,0)))</f>
        <v>0</v>
      </c>
      <c r="F27" s="4">
        <f>IF(B27="","",INDEX('ادخال البيانات'!$G$10:$G$209,MATCH(B27,'ادخال البيانات'!$A$10:$A$209,0)))</f>
        <v>0</v>
      </c>
      <c r="G27" s="4">
        <f>IF(B27="","",INDEX('ادخال البيانات'!$E$10:$E$209,MATCH(B27,'ادخال البيانات'!$A$10:$A$209,0)))</f>
        <v>0</v>
      </c>
      <c r="H27" s="4">
        <f>IF(B27="","",INDEX('ادخال البيانات'!$D$10:$D$209,MATCH(B27,'ادخال البيانات'!$A$10:$A$209,0)))</f>
        <v>0</v>
      </c>
      <c r="I27" s="4">
        <f>IF(B27="","",INDEX('ادخال البيانات'!$F$10:$F$209,MATCH(B27,'ادخال البيانات'!$A$10:$A$209,0)))</f>
        <v>0</v>
      </c>
      <c r="J27" s="4">
        <f>IF(B27="","",INDEX('ادخال البيانات'!$H$10:$H$209,MATCH(B27,'ادخال البيانات'!$A$10:$A$209,0)))</f>
        <v>0</v>
      </c>
      <c r="K27" s="4">
        <f>IF(B27="","",INDEX('ادخال البيانات'!$I$10:$I$209,MATCH(B27,'ادخال البيانات'!$A$10:$A$209,0)))</f>
        <v>0</v>
      </c>
      <c r="L27" s="4">
        <f>IF(B27="","",INDEX('ادخال البيانات'!$J$10:$J$209,MATCH(B27,'ادخال البيانات'!$A$10:$A$209,0)))</f>
        <v>0</v>
      </c>
      <c r="M27" s="4">
        <f>IF(B27="","",INDEX('ادخال البيانات'!$K$10:$K$209,MATCH(B27,'ادخال البيانات'!$A$10:$A$209,0)))</f>
        <v>0</v>
      </c>
      <c r="N27" s="4">
        <f>IF(B27="","",INDEX('ادخال البيانات'!$L$10:$L$209,MATCH(B27,'ادخال البيانات'!$A$10:$A$209,0)))</f>
        <v>0</v>
      </c>
      <c r="O27" s="4">
        <f t="shared" si="2"/>
        <v>0</v>
      </c>
      <c r="P27" s="4">
        <f t="shared" si="3"/>
        <v>0</v>
      </c>
      <c r="Q27" s="4">
        <f>IF(B27="","",INDEX('ادخال البيانات'!$Q$10:$Q$209,MATCH(B27,'ادخال البيانات'!$A$10:$A$209,0)))</f>
        <v>0</v>
      </c>
      <c r="R27" s="4">
        <v>4</v>
      </c>
      <c r="S27" s="4">
        <v>10</v>
      </c>
      <c r="T27" s="4">
        <f t="shared" si="4"/>
        <v>0</v>
      </c>
      <c r="U27" s="4">
        <f t="shared" si="5"/>
        <v>0</v>
      </c>
      <c r="V27" s="4">
        <f t="shared" si="6"/>
        <v>0</v>
      </c>
      <c r="W27" s="4">
        <f t="shared" si="7"/>
        <v>0</v>
      </c>
      <c r="X27" s="4" t="str">
        <f t="shared" si="8"/>
        <v>0</v>
      </c>
      <c r="Y27" s="4" t="str">
        <f t="shared" si="9"/>
        <v>0</v>
      </c>
      <c r="Z27" s="4">
        <f>IF(B27="","",INDEX('ادخال البيانات'!$S$10:$S$209,MATCH(B27,'ادخال البيانات'!$A$10:$A$209,0)))</f>
        <v>0</v>
      </c>
      <c r="AA27" s="4" t="str">
        <f t="shared" si="0"/>
        <v>0</v>
      </c>
      <c r="AB27" s="4" t="str">
        <f t="shared" si="10"/>
        <v>0</v>
      </c>
      <c r="AC27" s="4">
        <f>IF(B27="","",INDEX('ادخال البيانات'!$U$10:$U$209,MATCH(B27,'ادخال البيانات'!$A$10:$A$209,0)))</f>
        <v>0</v>
      </c>
      <c r="AD27" s="4">
        <f t="shared" si="11"/>
        <v>14</v>
      </c>
      <c r="AE27" s="4">
        <f t="shared" si="12"/>
        <v>0</v>
      </c>
      <c r="AF27" s="4">
        <f t="shared" si="13"/>
        <v>0</v>
      </c>
      <c r="AG27" s="4">
        <f t="shared" si="14"/>
        <v>0.4</v>
      </c>
      <c r="AH27" s="4">
        <f>IF(B27="","",INDEX('ادخال البيانات'!$AA$10:$AA$209,MATCH(B27,'ادخال البيانات'!$A$10:$A$209,0)))</f>
        <v>0</v>
      </c>
      <c r="AI27" s="4">
        <f t="shared" si="15"/>
        <v>0</v>
      </c>
      <c r="AJ27" s="4">
        <f t="shared" si="16"/>
        <v>1</v>
      </c>
      <c r="AK27" s="4">
        <f t="shared" si="17"/>
        <v>2</v>
      </c>
      <c r="AL27" s="4">
        <f t="shared" si="18"/>
        <v>4.5</v>
      </c>
      <c r="AM27" s="4">
        <f t="shared" si="29"/>
        <v>0</v>
      </c>
      <c r="AN27" s="4">
        <f>IF(B27="","",INDEX('ادخال البيانات'!$Z$10:$Z$209,MATCH(B27,'ادخال البيانات'!$A$10:$A$209,0)))</f>
        <v>0</v>
      </c>
      <c r="AO27" s="4">
        <f t="shared" si="19"/>
        <v>0</v>
      </c>
      <c r="AP27" s="4">
        <f t="shared" si="20"/>
        <v>0</v>
      </c>
      <c r="AQ27" s="4">
        <f t="shared" si="21"/>
        <v>0</v>
      </c>
      <c r="AR27" s="4">
        <f t="shared" si="22"/>
        <v>0</v>
      </c>
      <c r="AS27" s="4">
        <f>IF(B27="","",INDEX('ادخال البيانات'!$V$10:$V$209,MATCH(B27,'ادخال البيانات'!$A$10:$A$209,0)))</f>
        <v>0</v>
      </c>
      <c r="AT27" s="4">
        <v>0</v>
      </c>
      <c r="AU27" s="4">
        <f>IF(B27="","",INDEX('ادخال البيانات'!$T$10:$T$209,MATCH(B27,'ادخال البيانات'!$A$10:$A$209,0)))</f>
        <v>0</v>
      </c>
      <c r="AV27" s="4">
        <v>0</v>
      </c>
      <c r="AW27" s="4">
        <v>0</v>
      </c>
      <c r="AX27" s="4">
        <f>IF(B27="","",INDEX('ادخال البيانات'!$P$10:$P$209,MATCH(B27,'ادخال البيانات'!$A$10:$A$209,0)))</f>
        <v>0</v>
      </c>
      <c r="AY27" s="4" t="str">
        <f t="shared" si="1"/>
        <v/>
      </c>
      <c r="AZ27" s="4">
        <f>IF(B27="","",INDEX('ادخال البيانات'!$Y$10:$Y$209,MATCH(B27,'ادخال البيانات'!$A$10:$A$209,0)))</f>
        <v>0</v>
      </c>
      <c r="BA27" s="4">
        <f>IF(B27="","",INDEX('ادخال البيانات'!$W$10:$W$209,MATCH(B27,'ادخال البيانات'!$A$10:$A$209,0)))</f>
        <v>0</v>
      </c>
      <c r="BB27" s="4">
        <f>IF(B27="","",INDEX('ادخال البيانات'!$X$10:$X$209,MATCH(B27,'ادخال البيانات'!$A$10:$A$209,0)))</f>
        <v>0</v>
      </c>
      <c r="BC27" s="4">
        <f t="shared" si="23"/>
        <v>0</v>
      </c>
      <c r="BD27" s="4">
        <f t="shared" si="24"/>
        <v>7.9</v>
      </c>
      <c r="BE27" s="4">
        <f t="shared" si="25"/>
        <v>6.1</v>
      </c>
      <c r="BF27" s="4">
        <f>IF(B27="","",INDEX('ادخال البيانات'!$B$10:$B$209,MATCH(B27,'ادخال البيانات'!$A$10:$A$209,0)))</f>
        <v>0</v>
      </c>
      <c r="BG27" s="4">
        <v>18</v>
      </c>
      <c r="BH27" s="4"/>
      <c r="BJ27" s="5">
        <f t="shared" si="26"/>
        <v>6.1</v>
      </c>
      <c r="BL27" s="5">
        <f t="shared" si="27"/>
        <v>-50</v>
      </c>
      <c r="BM27" s="5" t="str">
        <f t="shared" si="28"/>
        <v/>
      </c>
      <c r="BO27" s="4">
        <f t="shared" si="30"/>
        <v>0.4</v>
      </c>
    </row>
    <row r="28" spans="1:67" ht="19.5" customHeight="1" thickBot="1">
      <c r="A28" s="4">
        <f>'ادخال البيانات'!B28</f>
        <v>0</v>
      </c>
      <c r="B28" s="4">
        <v>19</v>
      </c>
      <c r="C28" s="4">
        <f>IF(B28="","",INDEX('ادخال البيانات'!$O$10:$O$209,MATCH(B28,'ادخال البيانات'!$A$10:$A$209,0)))</f>
        <v>0</v>
      </c>
      <c r="D28" s="4">
        <f>IF(B28="","",INDEX('ادخال البيانات'!$M$10:$M$209,MATCH(B28,'ادخال البيانات'!$A$10:$A$209,0)))</f>
        <v>0</v>
      </c>
      <c r="E28" s="4">
        <f>IF(B28="","",INDEX('ادخال البيانات'!$N$10:$N$209,MATCH(B28,'ادخال البيانات'!$A$10:$A$209,0)))</f>
        <v>0</v>
      </c>
      <c r="F28" s="4">
        <f>IF(B28="","",INDEX('ادخال البيانات'!$G$10:$G$209,MATCH(B28,'ادخال البيانات'!$A$10:$A$209,0)))</f>
        <v>0</v>
      </c>
      <c r="G28" s="4">
        <f>IF(B28="","",INDEX('ادخال البيانات'!$E$10:$E$209,MATCH(B28,'ادخال البيانات'!$A$10:$A$209,0)))</f>
        <v>0</v>
      </c>
      <c r="H28" s="4">
        <f>IF(B28="","",INDEX('ادخال البيانات'!$D$10:$D$209,MATCH(B28,'ادخال البيانات'!$A$10:$A$209,0)))</f>
        <v>0</v>
      </c>
      <c r="I28" s="4">
        <f>IF(B28="","",INDEX('ادخال البيانات'!$F$10:$F$209,MATCH(B28,'ادخال البيانات'!$A$10:$A$209,0)))</f>
        <v>0</v>
      </c>
      <c r="J28" s="4">
        <f>IF(B28="","",INDEX('ادخال البيانات'!$H$10:$H$209,MATCH(B28,'ادخال البيانات'!$A$10:$A$209,0)))</f>
        <v>0</v>
      </c>
      <c r="K28" s="4">
        <f>IF(B28="","",INDEX('ادخال البيانات'!$I$10:$I$209,MATCH(B28,'ادخال البيانات'!$A$10:$A$209,0)))</f>
        <v>0</v>
      </c>
      <c r="L28" s="4">
        <f>IF(B28="","",INDEX('ادخال البيانات'!$J$10:$J$209,MATCH(B28,'ادخال البيانات'!$A$10:$A$209,0)))</f>
        <v>0</v>
      </c>
      <c r="M28" s="4">
        <f>IF(B28="","",INDEX('ادخال البيانات'!$K$10:$K$209,MATCH(B28,'ادخال البيانات'!$A$10:$A$209,0)))</f>
        <v>0</v>
      </c>
      <c r="N28" s="4">
        <f>IF(B28="","",INDEX('ادخال البيانات'!$L$10:$L$209,MATCH(B28,'ادخال البيانات'!$A$10:$A$209,0)))</f>
        <v>0</v>
      </c>
      <c r="O28" s="4">
        <f t="shared" si="2"/>
        <v>0</v>
      </c>
      <c r="P28" s="4">
        <f t="shared" si="3"/>
        <v>0</v>
      </c>
      <c r="Q28" s="4">
        <f>IF(B28="","",INDEX('ادخال البيانات'!$Q$10:$Q$209,MATCH(B28,'ادخال البيانات'!$A$10:$A$209,0)))</f>
        <v>0</v>
      </c>
      <c r="R28" s="4">
        <v>4</v>
      </c>
      <c r="S28" s="4">
        <v>10</v>
      </c>
      <c r="T28" s="4">
        <f t="shared" si="4"/>
        <v>0</v>
      </c>
      <c r="U28" s="4">
        <f t="shared" si="5"/>
        <v>0</v>
      </c>
      <c r="V28" s="4">
        <f t="shared" si="6"/>
        <v>0</v>
      </c>
      <c r="W28" s="4">
        <f t="shared" si="7"/>
        <v>0</v>
      </c>
      <c r="X28" s="4" t="str">
        <f t="shared" si="8"/>
        <v>0</v>
      </c>
      <c r="Y28" s="4" t="str">
        <f t="shared" si="9"/>
        <v>0</v>
      </c>
      <c r="Z28" s="4">
        <f>IF(B28="","",INDEX('ادخال البيانات'!$S$10:$S$209,MATCH(B28,'ادخال البيانات'!$A$10:$A$209,0)))</f>
        <v>0</v>
      </c>
      <c r="AA28" s="4" t="str">
        <f t="shared" si="0"/>
        <v>0</v>
      </c>
      <c r="AB28" s="4" t="str">
        <f t="shared" si="10"/>
        <v>0</v>
      </c>
      <c r="AC28" s="4">
        <f>IF(B28="","",INDEX('ادخال البيانات'!$U$10:$U$209,MATCH(B28,'ادخال البيانات'!$A$10:$A$209,0)))</f>
        <v>0</v>
      </c>
      <c r="AD28" s="4">
        <f t="shared" si="11"/>
        <v>14</v>
      </c>
      <c r="AE28" s="4">
        <f t="shared" si="12"/>
        <v>0</v>
      </c>
      <c r="AF28" s="4">
        <f t="shared" si="13"/>
        <v>0</v>
      </c>
      <c r="AG28" s="4">
        <f t="shared" si="14"/>
        <v>0.4</v>
      </c>
      <c r="AH28" s="4">
        <f>IF(B28="","",INDEX('ادخال البيانات'!$AA$10:$AA$209,MATCH(B28,'ادخال البيانات'!$A$10:$A$209,0)))</f>
        <v>0</v>
      </c>
      <c r="AI28" s="4">
        <f t="shared" si="15"/>
        <v>0</v>
      </c>
      <c r="AJ28" s="4">
        <f t="shared" si="16"/>
        <v>1</v>
      </c>
      <c r="AK28" s="4">
        <f t="shared" si="17"/>
        <v>2</v>
      </c>
      <c r="AL28" s="4">
        <f t="shared" si="18"/>
        <v>4.5</v>
      </c>
      <c r="AM28" s="4">
        <f t="shared" si="29"/>
        <v>0</v>
      </c>
      <c r="AN28" s="4">
        <f>IF(B28="","",INDEX('ادخال البيانات'!$Z$10:$Z$209,MATCH(B28,'ادخال البيانات'!$A$10:$A$209,0)))</f>
        <v>0</v>
      </c>
      <c r="AO28" s="4">
        <f t="shared" si="19"/>
        <v>0</v>
      </c>
      <c r="AP28" s="4">
        <f t="shared" si="20"/>
        <v>0</v>
      </c>
      <c r="AQ28" s="4">
        <f t="shared" si="21"/>
        <v>0</v>
      </c>
      <c r="AR28" s="4">
        <f t="shared" si="22"/>
        <v>0</v>
      </c>
      <c r="AS28" s="4">
        <f>IF(B28="","",INDEX('ادخال البيانات'!$V$10:$V$209,MATCH(B28,'ادخال البيانات'!$A$10:$A$209,0)))</f>
        <v>0</v>
      </c>
      <c r="AT28" s="4">
        <v>0</v>
      </c>
      <c r="AU28" s="4">
        <f>IF(B28="","",INDEX('ادخال البيانات'!$T$10:$T$209,MATCH(B28,'ادخال البيانات'!$A$10:$A$209,0)))</f>
        <v>0</v>
      </c>
      <c r="AV28" s="4">
        <v>0</v>
      </c>
      <c r="AW28" s="4">
        <v>0</v>
      </c>
      <c r="AX28" s="4">
        <f>IF(B28="","",INDEX('ادخال البيانات'!$P$10:$P$209,MATCH(B28,'ادخال البيانات'!$A$10:$A$209,0)))</f>
        <v>0</v>
      </c>
      <c r="AY28" s="4" t="str">
        <f t="shared" si="1"/>
        <v/>
      </c>
      <c r="AZ28" s="4">
        <f>IF(B28="","",INDEX('ادخال البيانات'!$Y$10:$Y$209,MATCH(B28,'ادخال البيانات'!$A$10:$A$209,0)))</f>
        <v>0</v>
      </c>
      <c r="BA28" s="4">
        <f>IF(B28="","",INDEX('ادخال البيانات'!$W$10:$W$209,MATCH(B28,'ادخال البيانات'!$A$10:$A$209,0)))</f>
        <v>0</v>
      </c>
      <c r="BB28" s="4">
        <f>IF(B28="","",INDEX('ادخال البيانات'!$X$10:$X$209,MATCH(B28,'ادخال البيانات'!$A$10:$A$209,0)))</f>
        <v>0</v>
      </c>
      <c r="BC28" s="4">
        <f t="shared" si="23"/>
        <v>0</v>
      </c>
      <c r="BD28" s="4">
        <f t="shared" si="24"/>
        <v>7.9</v>
      </c>
      <c r="BE28" s="4">
        <f t="shared" si="25"/>
        <v>6.1</v>
      </c>
      <c r="BF28" s="4">
        <f>IF(B28="","",INDEX('ادخال البيانات'!$B$10:$B$209,MATCH(B28,'ادخال البيانات'!$A$10:$A$209,0)))</f>
        <v>0</v>
      </c>
      <c r="BG28" s="4">
        <v>19</v>
      </c>
      <c r="BH28" s="4"/>
      <c r="BJ28" s="5">
        <f t="shared" si="26"/>
        <v>6.1</v>
      </c>
      <c r="BL28" s="5">
        <f t="shared" si="27"/>
        <v>-50</v>
      </c>
      <c r="BM28" s="5" t="str">
        <f t="shared" si="28"/>
        <v/>
      </c>
      <c r="BO28" s="4">
        <f t="shared" si="30"/>
        <v>0.4</v>
      </c>
    </row>
    <row r="29" spans="1:67" ht="19.5" customHeight="1" thickBot="1">
      <c r="A29" s="4">
        <f>'ادخال البيانات'!B29</f>
        <v>0</v>
      </c>
      <c r="B29" s="4">
        <v>20</v>
      </c>
      <c r="C29" s="4">
        <f>IF(B29="","",INDEX('ادخال البيانات'!$O$10:$O$209,MATCH(B29,'ادخال البيانات'!$A$10:$A$209,0)))</f>
        <v>0</v>
      </c>
      <c r="D29" s="4">
        <f>IF(B29="","",INDEX('ادخال البيانات'!$M$10:$M$209,MATCH(B29,'ادخال البيانات'!$A$10:$A$209,0)))</f>
        <v>0</v>
      </c>
      <c r="E29" s="4">
        <f>IF(B29="","",INDEX('ادخال البيانات'!$N$10:$N$209,MATCH(B29,'ادخال البيانات'!$A$10:$A$209,0)))</f>
        <v>0</v>
      </c>
      <c r="F29" s="4">
        <f>IF(B29="","",INDEX('ادخال البيانات'!$G$10:$G$209,MATCH(B29,'ادخال البيانات'!$A$10:$A$209,0)))</f>
        <v>0</v>
      </c>
      <c r="G29" s="4">
        <f>IF(B29="","",INDEX('ادخال البيانات'!$E$10:$E$209,MATCH(B29,'ادخال البيانات'!$A$10:$A$209,0)))</f>
        <v>0</v>
      </c>
      <c r="H29" s="4">
        <f>IF(B29="","",INDEX('ادخال البيانات'!$D$10:$D$209,MATCH(B29,'ادخال البيانات'!$A$10:$A$209,0)))</f>
        <v>0</v>
      </c>
      <c r="I29" s="4">
        <f>IF(B29="","",INDEX('ادخال البيانات'!$F$10:$F$209,MATCH(B29,'ادخال البيانات'!$A$10:$A$209,0)))</f>
        <v>0</v>
      </c>
      <c r="J29" s="4">
        <f>IF(B29="","",INDEX('ادخال البيانات'!$H$10:$H$209,MATCH(B29,'ادخال البيانات'!$A$10:$A$209,0)))</f>
        <v>0</v>
      </c>
      <c r="K29" s="4">
        <f>IF(B29="","",INDEX('ادخال البيانات'!$I$10:$I$209,MATCH(B29,'ادخال البيانات'!$A$10:$A$209,0)))</f>
        <v>0</v>
      </c>
      <c r="L29" s="4">
        <f>IF(B29="","",INDEX('ادخال البيانات'!$J$10:$J$209,MATCH(B29,'ادخال البيانات'!$A$10:$A$209,0)))</f>
        <v>0</v>
      </c>
      <c r="M29" s="4">
        <f>IF(B29="","",INDEX('ادخال البيانات'!$K$10:$K$209,MATCH(B29,'ادخال البيانات'!$A$10:$A$209,0)))</f>
        <v>0</v>
      </c>
      <c r="N29" s="4">
        <f>IF(B29="","",INDEX('ادخال البيانات'!$L$10:$L$209,MATCH(B29,'ادخال البيانات'!$A$10:$A$209,0)))</f>
        <v>0</v>
      </c>
      <c r="O29" s="4">
        <f t="shared" si="2"/>
        <v>0</v>
      </c>
      <c r="P29" s="4">
        <f t="shared" si="3"/>
        <v>0</v>
      </c>
      <c r="Q29" s="4">
        <f>IF(B29="","",INDEX('ادخال البيانات'!$Q$10:$Q$209,MATCH(B29,'ادخال البيانات'!$A$10:$A$209,0)))</f>
        <v>0</v>
      </c>
      <c r="R29" s="4">
        <v>4</v>
      </c>
      <c r="S29" s="4">
        <v>10</v>
      </c>
      <c r="T29" s="4">
        <f t="shared" si="4"/>
        <v>0</v>
      </c>
      <c r="U29" s="4">
        <f t="shared" si="5"/>
        <v>0</v>
      </c>
      <c r="V29" s="4">
        <f t="shared" si="6"/>
        <v>0</v>
      </c>
      <c r="W29" s="4">
        <f t="shared" si="7"/>
        <v>0</v>
      </c>
      <c r="X29" s="4" t="str">
        <f t="shared" si="8"/>
        <v>0</v>
      </c>
      <c r="Y29" s="4" t="str">
        <f t="shared" si="9"/>
        <v>0</v>
      </c>
      <c r="Z29" s="4">
        <f>IF(B29="","",INDEX('ادخال البيانات'!$S$10:$S$209,MATCH(B29,'ادخال البيانات'!$A$10:$A$209,0)))</f>
        <v>0</v>
      </c>
      <c r="AA29" s="4" t="str">
        <f t="shared" si="0"/>
        <v>0</v>
      </c>
      <c r="AB29" s="4" t="str">
        <f t="shared" si="10"/>
        <v>0</v>
      </c>
      <c r="AC29" s="4">
        <f>IF(B29="","",INDEX('ادخال البيانات'!$U$10:$U$209,MATCH(B29,'ادخال البيانات'!$A$10:$A$209,0)))</f>
        <v>0</v>
      </c>
      <c r="AD29" s="4">
        <f t="shared" si="11"/>
        <v>14</v>
      </c>
      <c r="AE29" s="4">
        <f t="shared" si="12"/>
        <v>0</v>
      </c>
      <c r="AF29" s="4">
        <f t="shared" si="13"/>
        <v>0</v>
      </c>
      <c r="AG29" s="4">
        <f t="shared" si="14"/>
        <v>0.4</v>
      </c>
      <c r="AH29" s="4">
        <f>IF(B29="","",INDEX('ادخال البيانات'!$AA$10:$AA$209,MATCH(B29,'ادخال البيانات'!$A$10:$A$209,0)))</f>
        <v>0</v>
      </c>
      <c r="AI29" s="4">
        <f t="shared" si="15"/>
        <v>0</v>
      </c>
      <c r="AJ29" s="4">
        <f t="shared" si="16"/>
        <v>1</v>
      </c>
      <c r="AK29" s="4">
        <f t="shared" si="17"/>
        <v>2</v>
      </c>
      <c r="AL29" s="4">
        <f t="shared" si="18"/>
        <v>4.5</v>
      </c>
      <c r="AM29" s="4">
        <f t="shared" si="29"/>
        <v>0</v>
      </c>
      <c r="AN29" s="4">
        <f>IF(B29="","",INDEX('ادخال البيانات'!$Z$10:$Z$209,MATCH(B29,'ادخال البيانات'!$A$10:$A$209,0)))</f>
        <v>0</v>
      </c>
      <c r="AO29" s="4">
        <f t="shared" si="19"/>
        <v>0</v>
      </c>
      <c r="AP29" s="4">
        <f t="shared" si="20"/>
        <v>0</v>
      </c>
      <c r="AQ29" s="4">
        <f t="shared" si="21"/>
        <v>0</v>
      </c>
      <c r="AR29" s="4">
        <f t="shared" si="22"/>
        <v>0</v>
      </c>
      <c r="AS29" s="4">
        <f>IF(B29="","",INDEX('ادخال البيانات'!$V$10:$V$209,MATCH(B29,'ادخال البيانات'!$A$10:$A$209,0)))</f>
        <v>0</v>
      </c>
      <c r="AT29" s="4">
        <v>0</v>
      </c>
      <c r="AU29" s="4">
        <f>IF(B29="","",INDEX('ادخال البيانات'!$T$10:$T$209,MATCH(B29,'ادخال البيانات'!$A$10:$A$209,0)))</f>
        <v>0</v>
      </c>
      <c r="AV29" s="4">
        <v>0</v>
      </c>
      <c r="AW29" s="4">
        <v>0</v>
      </c>
      <c r="AX29" s="4">
        <f>IF(B29="","",INDEX('ادخال البيانات'!$P$10:$P$209,MATCH(B29,'ادخال البيانات'!$A$10:$A$209,0)))</f>
        <v>0</v>
      </c>
      <c r="AY29" s="4" t="str">
        <f t="shared" si="1"/>
        <v/>
      </c>
      <c r="AZ29" s="4">
        <f>IF(B29="","",INDEX('ادخال البيانات'!$Y$10:$Y$209,MATCH(B29,'ادخال البيانات'!$A$10:$A$209,0)))</f>
        <v>0</v>
      </c>
      <c r="BA29" s="4">
        <f>IF(B29="","",INDEX('ادخال البيانات'!$W$10:$W$209,MATCH(B29,'ادخال البيانات'!$A$10:$A$209,0)))</f>
        <v>0</v>
      </c>
      <c r="BB29" s="4">
        <f>IF(B29="","",INDEX('ادخال البيانات'!$X$10:$X$209,MATCH(B29,'ادخال البيانات'!$A$10:$A$209,0)))</f>
        <v>0</v>
      </c>
      <c r="BC29" s="4">
        <f t="shared" si="23"/>
        <v>0</v>
      </c>
      <c r="BD29" s="4">
        <f t="shared" si="24"/>
        <v>7.9</v>
      </c>
      <c r="BE29" s="4">
        <f t="shared" si="25"/>
        <v>6.1</v>
      </c>
      <c r="BF29" s="4">
        <f>IF(B29="","",INDEX('ادخال البيانات'!$B$10:$B$209,MATCH(B29,'ادخال البيانات'!$A$10:$A$209,0)))</f>
        <v>0</v>
      </c>
      <c r="BG29" s="4">
        <v>20</v>
      </c>
      <c r="BH29" s="4"/>
      <c r="BJ29" s="5">
        <f t="shared" si="26"/>
        <v>6.1</v>
      </c>
      <c r="BL29" s="5">
        <f t="shared" si="27"/>
        <v>-50</v>
      </c>
      <c r="BM29" s="5" t="str">
        <f t="shared" si="28"/>
        <v/>
      </c>
      <c r="BO29" s="4">
        <f t="shared" si="30"/>
        <v>0.4</v>
      </c>
    </row>
    <row r="30" spans="1:67" ht="19.5" customHeight="1" thickBot="1">
      <c r="A30" s="4">
        <f>'ادخال البيانات'!B30</f>
        <v>0</v>
      </c>
      <c r="B30" s="4">
        <v>21</v>
      </c>
      <c r="C30" s="4">
        <f>IF(B30="","",INDEX('ادخال البيانات'!$O$10:$O$209,MATCH(B30,'ادخال البيانات'!$A$10:$A$209,0)))</f>
        <v>0</v>
      </c>
      <c r="D30" s="4">
        <f>IF(B30="","",INDEX('ادخال البيانات'!$M$10:$M$209,MATCH(B30,'ادخال البيانات'!$A$10:$A$209,0)))</f>
        <v>0</v>
      </c>
      <c r="E30" s="4">
        <f>IF(B30="","",INDEX('ادخال البيانات'!$N$10:$N$209,MATCH(B30,'ادخال البيانات'!$A$10:$A$209,0)))</f>
        <v>0</v>
      </c>
      <c r="F30" s="4">
        <f>IF(B30="","",INDEX('ادخال البيانات'!$G$10:$G$209,MATCH(B30,'ادخال البيانات'!$A$10:$A$209,0)))</f>
        <v>0</v>
      </c>
      <c r="G30" s="4">
        <f>IF(B30="","",INDEX('ادخال البيانات'!$E$10:$E$209,MATCH(B30,'ادخال البيانات'!$A$10:$A$209,0)))</f>
        <v>0</v>
      </c>
      <c r="H30" s="4">
        <f>IF(B30="","",INDEX('ادخال البيانات'!$D$10:$D$209,MATCH(B30,'ادخال البيانات'!$A$10:$A$209,0)))</f>
        <v>0</v>
      </c>
      <c r="I30" s="4">
        <f>IF(B30="","",INDEX('ادخال البيانات'!$F$10:$F$209,MATCH(B30,'ادخال البيانات'!$A$10:$A$209,0)))</f>
        <v>0</v>
      </c>
      <c r="J30" s="4">
        <f>IF(B30="","",INDEX('ادخال البيانات'!$H$10:$H$209,MATCH(B30,'ادخال البيانات'!$A$10:$A$209,0)))</f>
        <v>0</v>
      </c>
      <c r="K30" s="4">
        <f>IF(B30="","",INDEX('ادخال البيانات'!$I$10:$I$209,MATCH(B30,'ادخال البيانات'!$A$10:$A$209,0)))</f>
        <v>0</v>
      </c>
      <c r="L30" s="4">
        <f>IF(B30="","",INDEX('ادخال البيانات'!$J$10:$J$209,MATCH(B30,'ادخال البيانات'!$A$10:$A$209,0)))</f>
        <v>0</v>
      </c>
      <c r="M30" s="4">
        <f>IF(B30="","",INDEX('ادخال البيانات'!$K$10:$K$209,MATCH(B30,'ادخال البيانات'!$A$10:$A$209,0)))</f>
        <v>0</v>
      </c>
      <c r="N30" s="4">
        <f>IF(B30="","",INDEX('ادخال البيانات'!$L$10:$L$209,MATCH(B30,'ادخال البيانات'!$A$10:$A$209,0)))</f>
        <v>0</v>
      </c>
      <c r="O30" s="4">
        <f t="shared" si="2"/>
        <v>0</v>
      </c>
      <c r="P30" s="4">
        <f t="shared" si="3"/>
        <v>0</v>
      </c>
      <c r="Q30" s="4">
        <f>IF(B30="","",INDEX('ادخال البيانات'!$Q$10:$Q$209,MATCH(B30,'ادخال البيانات'!$A$10:$A$209,0)))</f>
        <v>0</v>
      </c>
      <c r="R30" s="4">
        <v>4</v>
      </c>
      <c r="S30" s="4">
        <v>10</v>
      </c>
      <c r="T30" s="4">
        <f t="shared" si="4"/>
        <v>0</v>
      </c>
      <c r="U30" s="4">
        <f t="shared" si="5"/>
        <v>0</v>
      </c>
      <c r="V30" s="4">
        <f t="shared" si="6"/>
        <v>0</v>
      </c>
      <c r="W30" s="4">
        <f t="shared" si="7"/>
        <v>0</v>
      </c>
      <c r="X30" s="4" t="str">
        <f t="shared" si="8"/>
        <v>0</v>
      </c>
      <c r="Y30" s="4" t="str">
        <f t="shared" si="9"/>
        <v>0</v>
      </c>
      <c r="Z30" s="4">
        <f>IF(B30="","",INDEX('ادخال البيانات'!$S$10:$S$209,MATCH(B30,'ادخال البيانات'!$A$10:$A$209,0)))</f>
        <v>0</v>
      </c>
      <c r="AA30" s="4" t="str">
        <f t="shared" si="0"/>
        <v>0</v>
      </c>
      <c r="AB30" s="4" t="str">
        <f t="shared" si="10"/>
        <v>0</v>
      </c>
      <c r="AC30" s="4">
        <f>IF(B30="","",INDEX('ادخال البيانات'!$U$10:$U$209,MATCH(B30,'ادخال البيانات'!$A$10:$A$209,0)))</f>
        <v>0</v>
      </c>
      <c r="AD30" s="4">
        <f t="shared" si="11"/>
        <v>14</v>
      </c>
      <c r="AE30" s="4">
        <f t="shared" si="12"/>
        <v>0</v>
      </c>
      <c r="AF30" s="4">
        <f t="shared" si="13"/>
        <v>0</v>
      </c>
      <c r="AG30" s="4">
        <f t="shared" si="14"/>
        <v>0.4</v>
      </c>
      <c r="AH30" s="4">
        <f>IF(B30="","",INDEX('ادخال البيانات'!$AA$10:$AA$209,MATCH(B30,'ادخال البيانات'!$A$10:$A$209,0)))</f>
        <v>0</v>
      </c>
      <c r="AI30" s="4">
        <f t="shared" si="15"/>
        <v>0</v>
      </c>
      <c r="AJ30" s="4">
        <f t="shared" si="16"/>
        <v>1</v>
      </c>
      <c r="AK30" s="4">
        <f t="shared" si="17"/>
        <v>2</v>
      </c>
      <c r="AL30" s="4">
        <f t="shared" si="18"/>
        <v>4.5</v>
      </c>
      <c r="AM30" s="4">
        <f t="shared" si="29"/>
        <v>0</v>
      </c>
      <c r="AN30" s="4">
        <f>IF(B30="","",INDEX('ادخال البيانات'!$Z$10:$Z$209,MATCH(B30,'ادخال البيانات'!$A$10:$A$209,0)))</f>
        <v>0</v>
      </c>
      <c r="AO30" s="4">
        <f t="shared" si="19"/>
        <v>0</v>
      </c>
      <c r="AP30" s="4">
        <f t="shared" si="20"/>
        <v>0</v>
      </c>
      <c r="AQ30" s="4">
        <f t="shared" si="21"/>
        <v>0</v>
      </c>
      <c r="AR30" s="4">
        <f t="shared" si="22"/>
        <v>0</v>
      </c>
      <c r="AS30" s="4">
        <f>IF(B30="","",INDEX('ادخال البيانات'!$V$10:$V$209,MATCH(B30,'ادخال البيانات'!$A$10:$A$209,0)))</f>
        <v>0</v>
      </c>
      <c r="AT30" s="4">
        <v>0</v>
      </c>
      <c r="AU30" s="4">
        <f>IF(B30="","",INDEX('ادخال البيانات'!$T$10:$T$209,MATCH(B30,'ادخال البيانات'!$A$10:$A$209,0)))</f>
        <v>0</v>
      </c>
      <c r="AV30" s="4">
        <v>0</v>
      </c>
      <c r="AW30" s="4">
        <v>0</v>
      </c>
      <c r="AX30" s="4">
        <f>IF(B30="","",INDEX('ادخال البيانات'!$P$10:$P$209,MATCH(B30,'ادخال البيانات'!$A$10:$A$209,0)))</f>
        <v>0</v>
      </c>
      <c r="AY30" s="4" t="str">
        <f t="shared" si="1"/>
        <v/>
      </c>
      <c r="AZ30" s="4">
        <f>IF(B30="","",INDEX('ادخال البيانات'!$Y$10:$Y$209,MATCH(B30,'ادخال البيانات'!$A$10:$A$209,0)))</f>
        <v>0</v>
      </c>
      <c r="BA30" s="4">
        <f>IF(B30="","",INDEX('ادخال البيانات'!$W$10:$W$209,MATCH(B30,'ادخال البيانات'!$A$10:$A$209,0)))</f>
        <v>0</v>
      </c>
      <c r="BB30" s="4">
        <f>IF(B30="","",INDEX('ادخال البيانات'!$X$10:$X$209,MATCH(B30,'ادخال البيانات'!$A$10:$A$209,0)))</f>
        <v>0</v>
      </c>
      <c r="BC30" s="4">
        <f t="shared" si="23"/>
        <v>0</v>
      </c>
      <c r="BD30" s="4">
        <f t="shared" si="24"/>
        <v>7.9</v>
      </c>
      <c r="BE30" s="4">
        <f t="shared" si="25"/>
        <v>6.1</v>
      </c>
      <c r="BF30" s="4">
        <f>IF(B30="","",INDEX('ادخال البيانات'!$B$10:$B$209,MATCH(B30,'ادخال البيانات'!$A$10:$A$209,0)))</f>
        <v>0</v>
      </c>
      <c r="BG30" s="4">
        <v>21</v>
      </c>
      <c r="BH30" s="4"/>
      <c r="BJ30" s="5">
        <f t="shared" si="26"/>
        <v>6.1</v>
      </c>
      <c r="BL30" s="5">
        <f t="shared" si="27"/>
        <v>-50</v>
      </c>
      <c r="BM30" s="5" t="str">
        <f t="shared" si="28"/>
        <v/>
      </c>
      <c r="BO30" s="4">
        <f t="shared" si="30"/>
        <v>0.4</v>
      </c>
    </row>
    <row r="31" spans="1:67" ht="19.5" customHeight="1" thickBot="1">
      <c r="A31" s="4">
        <f>'ادخال البيانات'!B31</f>
        <v>0</v>
      </c>
      <c r="B31" s="4">
        <v>22</v>
      </c>
      <c r="C31" s="4">
        <f>IF(B31="","",INDEX('ادخال البيانات'!$O$10:$O$209,MATCH(B31,'ادخال البيانات'!$A$10:$A$209,0)))</f>
        <v>0</v>
      </c>
      <c r="D31" s="4">
        <f>IF(B31="","",INDEX('ادخال البيانات'!$M$10:$M$209,MATCH(B31,'ادخال البيانات'!$A$10:$A$209,0)))</f>
        <v>0</v>
      </c>
      <c r="E31" s="4">
        <f>IF(B31="","",INDEX('ادخال البيانات'!$N$10:$N$209,MATCH(B31,'ادخال البيانات'!$A$10:$A$209,0)))</f>
        <v>0</v>
      </c>
      <c r="F31" s="4">
        <f>IF(B31="","",INDEX('ادخال البيانات'!$G$10:$G$209,MATCH(B31,'ادخال البيانات'!$A$10:$A$209,0)))</f>
        <v>0</v>
      </c>
      <c r="G31" s="4">
        <f>IF(B31="","",INDEX('ادخال البيانات'!$E$10:$E$209,MATCH(B31,'ادخال البيانات'!$A$10:$A$209,0)))</f>
        <v>0</v>
      </c>
      <c r="H31" s="4">
        <f>IF(B31="","",INDEX('ادخال البيانات'!$D$10:$D$209,MATCH(B31,'ادخال البيانات'!$A$10:$A$209,0)))</f>
        <v>0</v>
      </c>
      <c r="I31" s="4">
        <f>IF(B31="","",INDEX('ادخال البيانات'!$F$10:$F$209,MATCH(B31,'ادخال البيانات'!$A$10:$A$209,0)))</f>
        <v>0</v>
      </c>
      <c r="J31" s="4">
        <f>IF(B31="","",INDEX('ادخال البيانات'!$H$10:$H$209,MATCH(B31,'ادخال البيانات'!$A$10:$A$209,0)))</f>
        <v>0</v>
      </c>
      <c r="K31" s="4">
        <f>IF(B31="","",INDEX('ادخال البيانات'!$I$10:$I$209,MATCH(B31,'ادخال البيانات'!$A$10:$A$209,0)))</f>
        <v>0</v>
      </c>
      <c r="L31" s="4">
        <f>IF(B31="","",INDEX('ادخال البيانات'!$J$10:$J$209,MATCH(B31,'ادخال البيانات'!$A$10:$A$209,0)))</f>
        <v>0</v>
      </c>
      <c r="M31" s="4">
        <f>IF(B31="","",INDEX('ادخال البيانات'!$K$10:$K$209,MATCH(B31,'ادخال البيانات'!$A$10:$A$209,0)))</f>
        <v>0</v>
      </c>
      <c r="N31" s="4">
        <f>IF(B31="","",INDEX('ادخال البيانات'!$L$10:$L$209,MATCH(B31,'ادخال البيانات'!$A$10:$A$209,0)))</f>
        <v>0</v>
      </c>
      <c r="O31" s="4">
        <f t="shared" si="2"/>
        <v>0</v>
      </c>
      <c r="P31" s="4">
        <f t="shared" si="3"/>
        <v>0</v>
      </c>
      <c r="Q31" s="4">
        <f>IF(B31="","",INDEX('ادخال البيانات'!$Q$10:$Q$209,MATCH(B31,'ادخال البيانات'!$A$10:$A$209,0)))</f>
        <v>0</v>
      </c>
      <c r="R31" s="4">
        <v>4</v>
      </c>
      <c r="S31" s="4">
        <v>10</v>
      </c>
      <c r="T31" s="4">
        <f t="shared" si="4"/>
        <v>0</v>
      </c>
      <c r="U31" s="4">
        <f t="shared" si="5"/>
        <v>0</v>
      </c>
      <c r="V31" s="4">
        <f t="shared" si="6"/>
        <v>0</v>
      </c>
      <c r="W31" s="4">
        <f t="shared" si="7"/>
        <v>0</v>
      </c>
      <c r="X31" s="4" t="str">
        <f t="shared" si="8"/>
        <v>0</v>
      </c>
      <c r="Y31" s="4" t="str">
        <f t="shared" si="9"/>
        <v>0</v>
      </c>
      <c r="Z31" s="4">
        <f>IF(B31="","",INDEX('ادخال البيانات'!$S$10:$S$209,MATCH(B31,'ادخال البيانات'!$A$10:$A$209,0)))</f>
        <v>0</v>
      </c>
      <c r="AA31" s="4" t="str">
        <f t="shared" si="0"/>
        <v>0</v>
      </c>
      <c r="AB31" s="4" t="str">
        <f t="shared" si="10"/>
        <v>0</v>
      </c>
      <c r="AC31" s="4">
        <f>IF(B31="","",INDEX('ادخال البيانات'!$U$10:$U$209,MATCH(B31,'ادخال البيانات'!$A$10:$A$209,0)))</f>
        <v>0</v>
      </c>
      <c r="AD31" s="4">
        <f t="shared" si="11"/>
        <v>14</v>
      </c>
      <c r="AE31" s="4">
        <f t="shared" si="12"/>
        <v>0</v>
      </c>
      <c r="AF31" s="4">
        <f t="shared" si="13"/>
        <v>0</v>
      </c>
      <c r="AG31" s="4">
        <f t="shared" si="14"/>
        <v>0.4</v>
      </c>
      <c r="AH31" s="4">
        <f>IF(B31="","",INDEX('ادخال البيانات'!$AA$10:$AA$209,MATCH(B31,'ادخال البيانات'!$A$10:$A$209,0)))</f>
        <v>0</v>
      </c>
      <c r="AI31" s="4">
        <f t="shared" si="15"/>
        <v>0</v>
      </c>
      <c r="AJ31" s="4">
        <f t="shared" si="16"/>
        <v>1</v>
      </c>
      <c r="AK31" s="4">
        <f t="shared" si="17"/>
        <v>2</v>
      </c>
      <c r="AL31" s="4">
        <f t="shared" si="18"/>
        <v>4.5</v>
      </c>
      <c r="AM31" s="4">
        <f t="shared" si="29"/>
        <v>0</v>
      </c>
      <c r="AN31" s="4">
        <f>IF(B31="","",INDEX('ادخال البيانات'!$Z$10:$Z$209,MATCH(B31,'ادخال البيانات'!$A$10:$A$209,0)))</f>
        <v>0</v>
      </c>
      <c r="AO31" s="4">
        <f t="shared" si="19"/>
        <v>0</v>
      </c>
      <c r="AP31" s="4">
        <f t="shared" si="20"/>
        <v>0</v>
      </c>
      <c r="AQ31" s="4">
        <f t="shared" si="21"/>
        <v>0</v>
      </c>
      <c r="AR31" s="4">
        <f t="shared" si="22"/>
        <v>0</v>
      </c>
      <c r="AS31" s="4">
        <f>IF(B31="","",INDEX('ادخال البيانات'!$V$10:$V$209,MATCH(B31,'ادخال البيانات'!$A$10:$A$209,0)))</f>
        <v>0</v>
      </c>
      <c r="AT31" s="4">
        <v>0</v>
      </c>
      <c r="AU31" s="4">
        <f>IF(B31="","",INDEX('ادخال البيانات'!$T$10:$T$209,MATCH(B31,'ادخال البيانات'!$A$10:$A$209,0)))</f>
        <v>0</v>
      </c>
      <c r="AV31" s="4">
        <v>0</v>
      </c>
      <c r="AW31" s="4">
        <v>0</v>
      </c>
      <c r="AX31" s="4">
        <f>IF(B31="","",INDEX('ادخال البيانات'!$P$10:$P$209,MATCH(B31,'ادخال البيانات'!$A$10:$A$209,0)))</f>
        <v>0</v>
      </c>
      <c r="AY31" s="4" t="str">
        <f t="shared" si="1"/>
        <v/>
      </c>
      <c r="AZ31" s="4">
        <f>IF(B31="","",INDEX('ادخال البيانات'!$Y$10:$Y$209,MATCH(B31,'ادخال البيانات'!$A$10:$A$209,0)))</f>
        <v>0</v>
      </c>
      <c r="BA31" s="4">
        <f>IF(B31="","",INDEX('ادخال البيانات'!$W$10:$W$209,MATCH(B31,'ادخال البيانات'!$A$10:$A$209,0)))</f>
        <v>0</v>
      </c>
      <c r="BB31" s="4">
        <f>IF(B31="","",INDEX('ادخال البيانات'!$X$10:$X$209,MATCH(B31,'ادخال البيانات'!$A$10:$A$209,0)))</f>
        <v>0</v>
      </c>
      <c r="BC31" s="4">
        <f t="shared" si="23"/>
        <v>0</v>
      </c>
      <c r="BD31" s="4">
        <f t="shared" si="24"/>
        <v>7.9</v>
      </c>
      <c r="BE31" s="4">
        <f t="shared" si="25"/>
        <v>6.1</v>
      </c>
      <c r="BF31" s="4">
        <f>IF(B31="","",INDEX('ادخال البيانات'!$B$10:$B$209,MATCH(B31,'ادخال البيانات'!$A$10:$A$209,0)))</f>
        <v>0</v>
      </c>
      <c r="BG31" s="4">
        <v>22</v>
      </c>
      <c r="BH31" s="4"/>
      <c r="BJ31" s="5">
        <f t="shared" si="26"/>
        <v>6.1</v>
      </c>
      <c r="BL31" s="5">
        <f t="shared" si="27"/>
        <v>-50</v>
      </c>
      <c r="BM31" s="5" t="str">
        <f t="shared" si="28"/>
        <v/>
      </c>
      <c r="BO31" s="4">
        <f t="shared" si="30"/>
        <v>0.4</v>
      </c>
    </row>
    <row r="32" spans="1:67" ht="19.5" customHeight="1" thickBot="1">
      <c r="A32" s="4">
        <f>'ادخال البيانات'!B32</f>
        <v>0</v>
      </c>
      <c r="B32" s="4">
        <v>23</v>
      </c>
      <c r="C32" s="4">
        <f>IF(B32="","",INDEX('ادخال البيانات'!$O$10:$O$209,MATCH(B32,'ادخال البيانات'!$A$10:$A$209,0)))</f>
        <v>0</v>
      </c>
      <c r="D32" s="4">
        <f>IF(B32="","",INDEX('ادخال البيانات'!$M$10:$M$209,MATCH(B32,'ادخال البيانات'!$A$10:$A$209,0)))</f>
        <v>0</v>
      </c>
      <c r="E32" s="4">
        <f>IF(B32="","",INDEX('ادخال البيانات'!$N$10:$N$209,MATCH(B32,'ادخال البيانات'!$A$10:$A$209,0)))</f>
        <v>0</v>
      </c>
      <c r="F32" s="4">
        <f>IF(B32="","",INDEX('ادخال البيانات'!$G$10:$G$209,MATCH(B32,'ادخال البيانات'!$A$10:$A$209,0)))</f>
        <v>0</v>
      </c>
      <c r="G32" s="4">
        <f>IF(B32="","",INDEX('ادخال البيانات'!$E$10:$E$209,MATCH(B32,'ادخال البيانات'!$A$10:$A$209,0)))</f>
        <v>0</v>
      </c>
      <c r="H32" s="4">
        <f>IF(B32="","",INDEX('ادخال البيانات'!$D$10:$D$209,MATCH(B32,'ادخال البيانات'!$A$10:$A$209,0)))</f>
        <v>0</v>
      </c>
      <c r="I32" s="4">
        <f>IF(B32="","",INDEX('ادخال البيانات'!$F$10:$F$209,MATCH(B32,'ادخال البيانات'!$A$10:$A$209,0)))</f>
        <v>0</v>
      </c>
      <c r="J32" s="4">
        <f>IF(B32="","",INDEX('ادخال البيانات'!$H$10:$H$209,MATCH(B32,'ادخال البيانات'!$A$10:$A$209,0)))</f>
        <v>0</v>
      </c>
      <c r="K32" s="4">
        <f>IF(B32="","",INDEX('ادخال البيانات'!$I$10:$I$209,MATCH(B32,'ادخال البيانات'!$A$10:$A$209,0)))</f>
        <v>0</v>
      </c>
      <c r="L32" s="4">
        <f>IF(B32="","",INDEX('ادخال البيانات'!$J$10:$J$209,MATCH(B32,'ادخال البيانات'!$A$10:$A$209,0)))</f>
        <v>0</v>
      </c>
      <c r="M32" s="4">
        <f>IF(B32="","",INDEX('ادخال البيانات'!$K$10:$K$209,MATCH(B32,'ادخال البيانات'!$A$10:$A$209,0)))</f>
        <v>0</v>
      </c>
      <c r="N32" s="4">
        <f>IF(B32="","",INDEX('ادخال البيانات'!$L$10:$L$209,MATCH(B32,'ادخال البيانات'!$A$10:$A$209,0)))</f>
        <v>0</v>
      </c>
      <c r="O32" s="4">
        <f t="shared" si="2"/>
        <v>0</v>
      </c>
      <c r="P32" s="4">
        <f t="shared" si="3"/>
        <v>0</v>
      </c>
      <c r="Q32" s="4">
        <f>IF(B32="","",INDEX('ادخال البيانات'!$Q$10:$Q$209,MATCH(B32,'ادخال البيانات'!$A$10:$A$209,0)))</f>
        <v>0</v>
      </c>
      <c r="R32" s="4">
        <v>4</v>
      </c>
      <c r="S32" s="4">
        <v>10</v>
      </c>
      <c r="T32" s="4">
        <f t="shared" si="4"/>
        <v>0</v>
      </c>
      <c r="U32" s="4">
        <f t="shared" si="5"/>
        <v>0</v>
      </c>
      <c r="V32" s="4">
        <f t="shared" si="6"/>
        <v>0</v>
      </c>
      <c r="W32" s="4">
        <f t="shared" si="7"/>
        <v>0</v>
      </c>
      <c r="X32" s="4" t="str">
        <f t="shared" si="8"/>
        <v>0</v>
      </c>
      <c r="Y32" s="4" t="str">
        <f t="shared" si="9"/>
        <v>0</v>
      </c>
      <c r="Z32" s="4">
        <f>IF(B32="","",INDEX('ادخال البيانات'!$S$10:$S$209,MATCH(B32,'ادخال البيانات'!$A$10:$A$209,0)))</f>
        <v>0</v>
      </c>
      <c r="AA32" s="4" t="str">
        <f t="shared" si="0"/>
        <v>0</v>
      </c>
      <c r="AB32" s="4" t="str">
        <f t="shared" si="10"/>
        <v>0</v>
      </c>
      <c r="AC32" s="4">
        <f>IF(B32="","",INDEX('ادخال البيانات'!$U$10:$U$209,MATCH(B32,'ادخال البيانات'!$A$10:$A$209,0)))</f>
        <v>0</v>
      </c>
      <c r="AD32" s="4">
        <f t="shared" si="11"/>
        <v>14</v>
      </c>
      <c r="AE32" s="4">
        <f t="shared" si="12"/>
        <v>0</v>
      </c>
      <c r="AF32" s="4">
        <f t="shared" si="13"/>
        <v>0</v>
      </c>
      <c r="AG32" s="4">
        <f t="shared" si="14"/>
        <v>0.4</v>
      </c>
      <c r="AH32" s="4">
        <f>IF(B32="","",INDEX('ادخال البيانات'!$AA$10:$AA$209,MATCH(B32,'ادخال البيانات'!$A$10:$A$209,0)))</f>
        <v>0</v>
      </c>
      <c r="AI32" s="4">
        <f t="shared" si="15"/>
        <v>0</v>
      </c>
      <c r="AJ32" s="4">
        <f t="shared" si="16"/>
        <v>1</v>
      </c>
      <c r="AK32" s="4">
        <f t="shared" si="17"/>
        <v>2</v>
      </c>
      <c r="AL32" s="4">
        <f t="shared" si="18"/>
        <v>4.5</v>
      </c>
      <c r="AM32" s="4">
        <f t="shared" si="29"/>
        <v>0</v>
      </c>
      <c r="AN32" s="4">
        <f>IF(B32="","",INDEX('ادخال البيانات'!$Z$10:$Z$209,MATCH(B32,'ادخال البيانات'!$A$10:$A$209,0)))</f>
        <v>0</v>
      </c>
      <c r="AO32" s="4">
        <f t="shared" si="19"/>
        <v>0</v>
      </c>
      <c r="AP32" s="4">
        <f t="shared" si="20"/>
        <v>0</v>
      </c>
      <c r="AQ32" s="4">
        <f t="shared" si="21"/>
        <v>0</v>
      </c>
      <c r="AR32" s="4">
        <f t="shared" si="22"/>
        <v>0</v>
      </c>
      <c r="AS32" s="4">
        <f>IF(B32="","",INDEX('ادخال البيانات'!$V$10:$V$209,MATCH(B32,'ادخال البيانات'!$A$10:$A$209,0)))</f>
        <v>0</v>
      </c>
      <c r="AT32" s="4">
        <v>0</v>
      </c>
      <c r="AU32" s="4">
        <f>IF(B32="","",INDEX('ادخال البيانات'!$T$10:$T$209,MATCH(B32,'ادخال البيانات'!$A$10:$A$209,0)))</f>
        <v>0</v>
      </c>
      <c r="AV32" s="4">
        <v>0</v>
      </c>
      <c r="AW32" s="4">
        <v>0</v>
      </c>
      <c r="AX32" s="4">
        <f>IF(B32="","",INDEX('ادخال البيانات'!$P$10:$P$209,MATCH(B32,'ادخال البيانات'!$A$10:$A$209,0)))</f>
        <v>0</v>
      </c>
      <c r="AY32" s="4" t="str">
        <f t="shared" si="1"/>
        <v/>
      </c>
      <c r="AZ32" s="4">
        <f>IF(B32="","",INDEX('ادخال البيانات'!$Y$10:$Y$209,MATCH(B32,'ادخال البيانات'!$A$10:$A$209,0)))</f>
        <v>0</v>
      </c>
      <c r="BA32" s="4">
        <f>IF(B32="","",INDEX('ادخال البيانات'!$W$10:$W$209,MATCH(B32,'ادخال البيانات'!$A$10:$A$209,0)))</f>
        <v>0</v>
      </c>
      <c r="BB32" s="4">
        <f>IF(B32="","",INDEX('ادخال البيانات'!$X$10:$X$209,MATCH(B32,'ادخال البيانات'!$A$10:$A$209,0)))</f>
        <v>0</v>
      </c>
      <c r="BC32" s="4">
        <f t="shared" si="23"/>
        <v>0</v>
      </c>
      <c r="BD32" s="4">
        <f t="shared" si="24"/>
        <v>7.9</v>
      </c>
      <c r="BE32" s="4">
        <f t="shared" si="25"/>
        <v>6.1</v>
      </c>
      <c r="BF32" s="4">
        <f>IF(B32="","",INDEX('ادخال البيانات'!$B$10:$B$209,MATCH(B32,'ادخال البيانات'!$A$10:$A$209,0)))</f>
        <v>0</v>
      </c>
      <c r="BG32" s="4">
        <v>23</v>
      </c>
      <c r="BH32" s="4"/>
      <c r="BJ32" s="5">
        <f t="shared" si="26"/>
        <v>6.1</v>
      </c>
      <c r="BL32" s="5">
        <f t="shared" si="27"/>
        <v>-50</v>
      </c>
      <c r="BM32" s="5" t="str">
        <f t="shared" si="28"/>
        <v/>
      </c>
      <c r="BO32" s="4">
        <f t="shared" si="30"/>
        <v>0.4</v>
      </c>
    </row>
    <row r="33" spans="1:67" ht="19.5" customHeight="1" thickBot="1">
      <c r="A33" s="4">
        <f>'ادخال البيانات'!B33</f>
        <v>0</v>
      </c>
      <c r="B33" s="4">
        <v>24</v>
      </c>
      <c r="C33" s="4">
        <f>IF(B33="","",INDEX('ادخال البيانات'!$O$10:$O$209,MATCH(B33,'ادخال البيانات'!$A$10:$A$209,0)))</f>
        <v>0</v>
      </c>
      <c r="D33" s="4">
        <f>IF(B33="","",INDEX('ادخال البيانات'!$M$10:$M$209,MATCH(B33,'ادخال البيانات'!$A$10:$A$209,0)))</f>
        <v>0</v>
      </c>
      <c r="E33" s="4">
        <f>IF(B33="","",INDEX('ادخال البيانات'!$N$10:$N$209,MATCH(B33,'ادخال البيانات'!$A$10:$A$209,0)))</f>
        <v>0</v>
      </c>
      <c r="F33" s="4">
        <f>IF(B33="","",INDEX('ادخال البيانات'!$G$10:$G$209,MATCH(B33,'ادخال البيانات'!$A$10:$A$209,0)))</f>
        <v>0</v>
      </c>
      <c r="G33" s="4">
        <f>IF(B33="","",INDEX('ادخال البيانات'!$E$10:$E$209,MATCH(B33,'ادخال البيانات'!$A$10:$A$209,0)))</f>
        <v>0</v>
      </c>
      <c r="H33" s="4">
        <f>IF(B33="","",INDEX('ادخال البيانات'!$D$10:$D$209,MATCH(B33,'ادخال البيانات'!$A$10:$A$209,0)))</f>
        <v>0</v>
      </c>
      <c r="I33" s="4">
        <f>IF(B33="","",INDEX('ادخال البيانات'!$F$10:$F$209,MATCH(B33,'ادخال البيانات'!$A$10:$A$209,0)))</f>
        <v>0</v>
      </c>
      <c r="J33" s="4">
        <f>IF(B33="","",INDEX('ادخال البيانات'!$H$10:$H$209,MATCH(B33,'ادخال البيانات'!$A$10:$A$209,0)))</f>
        <v>0</v>
      </c>
      <c r="K33" s="4">
        <f>IF(B33="","",INDEX('ادخال البيانات'!$I$10:$I$209,MATCH(B33,'ادخال البيانات'!$A$10:$A$209,0)))</f>
        <v>0</v>
      </c>
      <c r="L33" s="4">
        <f>IF(B33="","",INDEX('ادخال البيانات'!$J$10:$J$209,MATCH(B33,'ادخال البيانات'!$A$10:$A$209,0)))</f>
        <v>0</v>
      </c>
      <c r="M33" s="4">
        <f>IF(B33="","",INDEX('ادخال البيانات'!$K$10:$K$209,MATCH(B33,'ادخال البيانات'!$A$10:$A$209,0)))</f>
        <v>0</v>
      </c>
      <c r="N33" s="4">
        <f>IF(B33="","",INDEX('ادخال البيانات'!$L$10:$L$209,MATCH(B33,'ادخال البيانات'!$A$10:$A$209,0)))</f>
        <v>0</v>
      </c>
      <c r="O33" s="4">
        <f t="shared" si="2"/>
        <v>0</v>
      </c>
      <c r="P33" s="4">
        <f t="shared" si="3"/>
        <v>0</v>
      </c>
      <c r="Q33" s="4">
        <f>IF(B33="","",INDEX('ادخال البيانات'!$Q$10:$Q$209,MATCH(B33,'ادخال البيانات'!$A$10:$A$209,0)))</f>
        <v>0</v>
      </c>
      <c r="R33" s="4">
        <v>4</v>
      </c>
      <c r="S33" s="4">
        <v>10</v>
      </c>
      <c r="T33" s="4">
        <f t="shared" si="4"/>
        <v>0</v>
      </c>
      <c r="U33" s="4">
        <f t="shared" si="5"/>
        <v>0</v>
      </c>
      <c r="V33" s="4">
        <f t="shared" si="6"/>
        <v>0</v>
      </c>
      <c r="W33" s="4">
        <f t="shared" si="7"/>
        <v>0</v>
      </c>
      <c r="X33" s="4" t="str">
        <f t="shared" si="8"/>
        <v>0</v>
      </c>
      <c r="Y33" s="4" t="str">
        <f t="shared" si="9"/>
        <v>0</v>
      </c>
      <c r="Z33" s="4">
        <f>IF(B33="","",INDEX('ادخال البيانات'!$S$10:$S$209,MATCH(B33,'ادخال البيانات'!$A$10:$A$209,0)))</f>
        <v>0</v>
      </c>
      <c r="AA33" s="4" t="str">
        <f t="shared" si="0"/>
        <v>0</v>
      </c>
      <c r="AB33" s="4" t="str">
        <f t="shared" si="10"/>
        <v>0</v>
      </c>
      <c r="AC33" s="4">
        <f>IF(B33="","",INDEX('ادخال البيانات'!$U$10:$U$209,MATCH(B33,'ادخال البيانات'!$A$10:$A$209,0)))</f>
        <v>0</v>
      </c>
      <c r="AD33" s="4">
        <f t="shared" si="11"/>
        <v>14</v>
      </c>
      <c r="AE33" s="4">
        <f t="shared" si="12"/>
        <v>0</v>
      </c>
      <c r="AF33" s="4">
        <f t="shared" si="13"/>
        <v>0</v>
      </c>
      <c r="AG33" s="4">
        <f t="shared" si="14"/>
        <v>0.4</v>
      </c>
      <c r="AH33" s="4">
        <f>IF(B33="","",INDEX('ادخال البيانات'!$AA$10:$AA$209,MATCH(B33,'ادخال البيانات'!$A$10:$A$209,0)))</f>
        <v>0</v>
      </c>
      <c r="AI33" s="4">
        <f t="shared" si="15"/>
        <v>0</v>
      </c>
      <c r="AJ33" s="4">
        <f t="shared" si="16"/>
        <v>1</v>
      </c>
      <c r="AK33" s="4">
        <f t="shared" si="17"/>
        <v>2</v>
      </c>
      <c r="AL33" s="4">
        <f t="shared" si="18"/>
        <v>4.5</v>
      </c>
      <c r="AM33" s="4">
        <f t="shared" si="29"/>
        <v>0</v>
      </c>
      <c r="AN33" s="4">
        <f>IF(B33="","",INDEX('ادخال البيانات'!$Z$10:$Z$209,MATCH(B33,'ادخال البيانات'!$A$10:$A$209,0)))</f>
        <v>0</v>
      </c>
      <c r="AO33" s="4">
        <f t="shared" si="19"/>
        <v>0</v>
      </c>
      <c r="AP33" s="4">
        <f t="shared" si="20"/>
        <v>0</v>
      </c>
      <c r="AQ33" s="4">
        <f t="shared" si="21"/>
        <v>0</v>
      </c>
      <c r="AR33" s="4">
        <f t="shared" si="22"/>
        <v>0</v>
      </c>
      <c r="AS33" s="4">
        <f>IF(B33="","",INDEX('ادخال البيانات'!$V$10:$V$209,MATCH(B33,'ادخال البيانات'!$A$10:$A$209,0)))</f>
        <v>0</v>
      </c>
      <c r="AT33" s="4">
        <v>0</v>
      </c>
      <c r="AU33" s="4">
        <f>IF(B33="","",INDEX('ادخال البيانات'!$T$10:$T$209,MATCH(B33,'ادخال البيانات'!$A$10:$A$209,0)))</f>
        <v>0</v>
      </c>
      <c r="AV33" s="4">
        <v>0</v>
      </c>
      <c r="AW33" s="4">
        <v>0</v>
      </c>
      <c r="AX33" s="4">
        <f>IF(B33="","",INDEX('ادخال البيانات'!$P$10:$P$209,MATCH(B33,'ادخال البيانات'!$A$10:$A$209,0)))</f>
        <v>0</v>
      </c>
      <c r="AY33" s="4" t="str">
        <f t="shared" si="1"/>
        <v/>
      </c>
      <c r="AZ33" s="4">
        <f>IF(B33="","",INDEX('ادخال البيانات'!$Y$10:$Y$209,MATCH(B33,'ادخال البيانات'!$A$10:$A$209,0)))</f>
        <v>0</v>
      </c>
      <c r="BA33" s="4">
        <f>IF(B33="","",INDEX('ادخال البيانات'!$W$10:$W$209,MATCH(B33,'ادخال البيانات'!$A$10:$A$209,0)))</f>
        <v>0</v>
      </c>
      <c r="BB33" s="4">
        <f>IF(B33="","",INDEX('ادخال البيانات'!$X$10:$X$209,MATCH(B33,'ادخال البيانات'!$A$10:$A$209,0)))</f>
        <v>0</v>
      </c>
      <c r="BC33" s="4">
        <f t="shared" si="23"/>
        <v>0</v>
      </c>
      <c r="BD33" s="4">
        <f t="shared" si="24"/>
        <v>7.9</v>
      </c>
      <c r="BE33" s="4">
        <f t="shared" si="25"/>
        <v>6.1</v>
      </c>
      <c r="BF33" s="4">
        <f>IF(B33="","",INDEX('ادخال البيانات'!$B$10:$B$209,MATCH(B33,'ادخال البيانات'!$A$10:$A$209,0)))</f>
        <v>0</v>
      </c>
      <c r="BG33" s="4">
        <v>24</v>
      </c>
      <c r="BH33" s="4"/>
      <c r="BJ33" s="5">
        <f t="shared" si="26"/>
        <v>6.1</v>
      </c>
      <c r="BL33" s="5">
        <f t="shared" si="27"/>
        <v>-50</v>
      </c>
      <c r="BM33" s="5" t="str">
        <f t="shared" si="28"/>
        <v/>
      </c>
      <c r="BO33" s="4">
        <f t="shared" si="30"/>
        <v>0.4</v>
      </c>
    </row>
    <row r="34" spans="1:67" ht="19.5" customHeight="1" thickBot="1">
      <c r="A34" s="4">
        <f>'ادخال البيانات'!B34</f>
        <v>0</v>
      </c>
      <c r="B34" s="4">
        <v>25</v>
      </c>
      <c r="C34" s="4">
        <f>IF(B34="","",INDEX('ادخال البيانات'!$O$10:$O$209,MATCH(B34,'ادخال البيانات'!$A$10:$A$209,0)))</f>
        <v>0</v>
      </c>
      <c r="D34" s="4">
        <f>IF(B34="","",INDEX('ادخال البيانات'!$M$10:$M$209,MATCH(B34,'ادخال البيانات'!$A$10:$A$209,0)))</f>
        <v>0</v>
      </c>
      <c r="E34" s="4">
        <f>IF(B34="","",INDEX('ادخال البيانات'!$N$10:$N$209,MATCH(B34,'ادخال البيانات'!$A$10:$A$209,0)))</f>
        <v>0</v>
      </c>
      <c r="F34" s="4">
        <f>IF(B34="","",INDEX('ادخال البيانات'!$G$10:$G$209,MATCH(B34,'ادخال البيانات'!$A$10:$A$209,0)))</f>
        <v>0</v>
      </c>
      <c r="G34" s="4">
        <f>IF(B34="","",INDEX('ادخال البيانات'!$E$10:$E$209,MATCH(B34,'ادخال البيانات'!$A$10:$A$209,0)))</f>
        <v>0</v>
      </c>
      <c r="H34" s="4">
        <f>IF(B34="","",INDEX('ادخال البيانات'!$D$10:$D$209,MATCH(B34,'ادخال البيانات'!$A$10:$A$209,0)))</f>
        <v>0</v>
      </c>
      <c r="I34" s="4">
        <f>IF(B34="","",INDEX('ادخال البيانات'!$F$10:$F$209,MATCH(B34,'ادخال البيانات'!$A$10:$A$209,0)))</f>
        <v>0</v>
      </c>
      <c r="J34" s="4">
        <f>IF(B34="","",INDEX('ادخال البيانات'!$H$10:$H$209,MATCH(B34,'ادخال البيانات'!$A$10:$A$209,0)))</f>
        <v>0</v>
      </c>
      <c r="K34" s="4">
        <f>IF(B34="","",INDEX('ادخال البيانات'!$I$10:$I$209,MATCH(B34,'ادخال البيانات'!$A$10:$A$209,0)))</f>
        <v>0</v>
      </c>
      <c r="L34" s="4">
        <f>IF(B34="","",INDEX('ادخال البيانات'!$J$10:$J$209,MATCH(B34,'ادخال البيانات'!$A$10:$A$209,0)))</f>
        <v>0</v>
      </c>
      <c r="M34" s="4">
        <f>IF(B34="","",INDEX('ادخال البيانات'!$K$10:$K$209,MATCH(B34,'ادخال البيانات'!$A$10:$A$209,0)))</f>
        <v>0</v>
      </c>
      <c r="N34" s="4">
        <f>IF(B34="","",INDEX('ادخال البيانات'!$L$10:$L$209,MATCH(B34,'ادخال البيانات'!$A$10:$A$209,0)))</f>
        <v>0</v>
      </c>
      <c r="O34" s="4">
        <f t="shared" si="2"/>
        <v>0</v>
      </c>
      <c r="P34" s="4">
        <f t="shared" si="3"/>
        <v>0</v>
      </c>
      <c r="Q34" s="4">
        <f>IF(B34="","",INDEX('ادخال البيانات'!$Q$10:$Q$209,MATCH(B34,'ادخال البيانات'!$A$10:$A$209,0)))</f>
        <v>0</v>
      </c>
      <c r="R34" s="4">
        <v>4</v>
      </c>
      <c r="S34" s="4">
        <v>10</v>
      </c>
      <c r="T34" s="4">
        <f t="shared" si="4"/>
        <v>0</v>
      </c>
      <c r="U34" s="4">
        <f t="shared" si="5"/>
        <v>0</v>
      </c>
      <c r="V34" s="4">
        <f t="shared" si="6"/>
        <v>0</v>
      </c>
      <c r="W34" s="4">
        <f t="shared" si="7"/>
        <v>0</v>
      </c>
      <c r="X34" s="4" t="str">
        <f t="shared" si="8"/>
        <v>0</v>
      </c>
      <c r="Y34" s="4" t="str">
        <f t="shared" si="9"/>
        <v>0</v>
      </c>
      <c r="Z34" s="4">
        <f>IF(B34="","",INDEX('ادخال البيانات'!$S$10:$S$209,MATCH(B34,'ادخال البيانات'!$A$10:$A$209,0)))</f>
        <v>0</v>
      </c>
      <c r="AA34" s="4" t="str">
        <f t="shared" si="0"/>
        <v>0</v>
      </c>
      <c r="AB34" s="4" t="str">
        <f t="shared" si="10"/>
        <v>0</v>
      </c>
      <c r="AC34" s="4">
        <f>IF(B34="","",INDEX('ادخال البيانات'!$U$10:$U$209,MATCH(B34,'ادخال البيانات'!$A$10:$A$209,0)))</f>
        <v>0</v>
      </c>
      <c r="AD34" s="4">
        <f t="shared" si="11"/>
        <v>14</v>
      </c>
      <c r="AE34" s="4">
        <f t="shared" si="12"/>
        <v>0</v>
      </c>
      <c r="AF34" s="4">
        <f t="shared" si="13"/>
        <v>0</v>
      </c>
      <c r="AG34" s="4">
        <f t="shared" si="14"/>
        <v>0.4</v>
      </c>
      <c r="AH34" s="4">
        <f>IF(B34="","",INDEX('ادخال البيانات'!$AA$10:$AA$209,MATCH(B34,'ادخال البيانات'!$A$10:$A$209,0)))</f>
        <v>0</v>
      </c>
      <c r="AI34" s="4">
        <f t="shared" si="15"/>
        <v>0</v>
      </c>
      <c r="AJ34" s="4">
        <f t="shared" si="16"/>
        <v>1</v>
      </c>
      <c r="AK34" s="4">
        <f t="shared" si="17"/>
        <v>2</v>
      </c>
      <c r="AL34" s="4">
        <f t="shared" si="18"/>
        <v>4.5</v>
      </c>
      <c r="AM34" s="4">
        <f t="shared" si="29"/>
        <v>0</v>
      </c>
      <c r="AN34" s="4">
        <f>IF(B34="","",INDEX('ادخال البيانات'!$Z$10:$Z$209,MATCH(B34,'ادخال البيانات'!$A$10:$A$209,0)))</f>
        <v>0</v>
      </c>
      <c r="AO34" s="4">
        <f t="shared" si="19"/>
        <v>0</v>
      </c>
      <c r="AP34" s="4">
        <f t="shared" si="20"/>
        <v>0</v>
      </c>
      <c r="AQ34" s="4">
        <f t="shared" si="21"/>
        <v>0</v>
      </c>
      <c r="AR34" s="4">
        <f t="shared" si="22"/>
        <v>0</v>
      </c>
      <c r="AS34" s="4">
        <f>IF(B34="","",INDEX('ادخال البيانات'!$V$10:$V$209,MATCH(B34,'ادخال البيانات'!$A$10:$A$209,0)))</f>
        <v>0</v>
      </c>
      <c r="AT34" s="4">
        <v>0</v>
      </c>
      <c r="AU34" s="4">
        <f>IF(B34="","",INDEX('ادخال البيانات'!$T$10:$T$209,MATCH(B34,'ادخال البيانات'!$A$10:$A$209,0)))</f>
        <v>0</v>
      </c>
      <c r="AV34" s="4">
        <v>0</v>
      </c>
      <c r="AW34" s="4">
        <v>0</v>
      </c>
      <c r="AX34" s="4">
        <f>IF(B34="","",INDEX('ادخال البيانات'!$P$10:$P$209,MATCH(B34,'ادخال البيانات'!$A$10:$A$209,0)))</f>
        <v>0</v>
      </c>
      <c r="AY34" s="4" t="str">
        <f t="shared" si="1"/>
        <v/>
      </c>
      <c r="AZ34" s="4">
        <f>IF(B34="","",INDEX('ادخال البيانات'!$Y$10:$Y$209,MATCH(B34,'ادخال البيانات'!$A$10:$A$209,0)))</f>
        <v>0</v>
      </c>
      <c r="BA34" s="4">
        <f>IF(B34="","",INDEX('ادخال البيانات'!$W$10:$W$209,MATCH(B34,'ادخال البيانات'!$A$10:$A$209,0)))</f>
        <v>0</v>
      </c>
      <c r="BB34" s="4">
        <f>IF(B34="","",INDEX('ادخال البيانات'!$X$10:$X$209,MATCH(B34,'ادخال البيانات'!$A$10:$A$209,0)))</f>
        <v>0</v>
      </c>
      <c r="BC34" s="4">
        <f t="shared" si="23"/>
        <v>0</v>
      </c>
      <c r="BD34" s="4">
        <f t="shared" si="24"/>
        <v>7.9</v>
      </c>
      <c r="BE34" s="4">
        <f t="shared" si="25"/>
        <v>6.1</v>
      </c>
      <c r="BF34" s="4">
        <f>IF(B34="","",INDEX('ادخال البيانات'!$B$10:$B$209,MATCH(B34,'ادخال البيانات'!$A$10:$A$209,0)))</f>
        <v>0</v>
      </c>
      <c r="BG34" s="4">
        <v>25</v>
      </c>
      <c r="BH34" s="4"/>
      <c r="BJ34" s="5">
        <f t="shared" si="26"/>
        <v>6.1</v>
      </c>
      <c r="BL34" s="5">
        <f t="shared" si="27"/>
        <v>-50</v>
      </c>
      <c r="BM34" s="5" t="str">
        <f t="shared" si="28"/>
        <v/>
      </c>
      <c r="BO34" s="4">
        <f t="shared" si="30"/>
        <v>0.4</v>
      </c>
    </row>
    <row r="35" spans="1:67" ht="19.5" customHeight="1" thickBot="1">
      <c r="A35" s="4">
        <f>'ادخال البيانات'!B35</f>
        <v>0</v>
      </c>
      <c r="B35" s="4">
        <v>26</v>
      </c>
      <c r="C35" s="4">
        <f>IF(B35="","",INDEX('ادخال البيانات'!$O$10:$O$209,MATCH(B35,'ادخال البيانات'!$A$10:$A$209,0)))</f>
        <v>0</v>
      </c>
      <c r="D35" s="4">
        <f>IF(B35="","",INDEX('ادخال البيانات'!$M$10:$M$209,MATCH(B35,'ادخال البيانات'!$A$10:$A$209,0)))</f>
        <v>0</v>
      </c>
      <c r="E35" s="4">
        <f>IF(B35="","",INDEX('ادخال البيانات'!$N$10:$N$209,MATCH(B35,'ادخال البيانات'!$A$10:$A$209,0)))</f>
        <v>0</v>
      </c>
      <c r="F35" s="4">
        <f>IF(B35="","",INDEX('ادخال البيانات'!$G$10:$G$209,MATCH(B35,'ادخال البيانات'!$A$10:$A$209,0)))</f>
        <v>0</v>
      </c>
      <c r="G35" s="4">
        <f>IF(B35="","",INDEX('ادخال البيانات'!$E$10:$E$209,MATCH(B35,'ادخال البيانات'!$A$10:$A$209,0)))</f>
        <v>0</v>
      </c>
      <c r="H35" s="4">
        <f>IF(B35="","",INDEX('ادخال البيانات'!$D$10:$D$209,MATCH(B35,'ادخال البيانات'!$A$10:$A$209,0)))</f>
        <v>0</v>
      </c>
      <c r="I35" s="4">
        <f>IF(B35="","",INDEX('ادخال البيانات'!$F$10:$F$209,MATCH(B35,'ادخال البيانات'!$A$10:$A$209,0)))</f>
        <v>0</v>
      </c>
      <c r="J35" s="4">
        <f>IF(B35="","",INDEX('ادخال البيانات'!$H$10:$H$209,MATCH(B35,'ادخال البيانات'!$A$10:$A$209,0)))</f>
        <v>0</v>
      </c>
      <c r="K35" s="4">
        <f>IF(B35="","",INDEX('ادخال البيانات'!$I$10:$I$209,MATCH(B35,'ادخال البيانات'!$A$10:$A$209,0)))</f>
        <v>0</v>
      </c>
      <c r="L35" s="4">
        <f>IF(B35="","",INDEX('ادخال البيانات'!$J$10:$J$209,MATCH(B35,'ادخال البيانات'!$A$10:$A$209,0)))</f>
        <v>0</v>
      </c>
      <c r="M35" s="4">
        <f>IF(B35="","",INDEX('ادخال البيانات'!$K$10:$K$209,MATCH(B35,'ادخال البيانات'!$A$10:$A$209,0)))</f>
        <v>0</v>
      </c>
      <c r="N35" s="4">
        <f>IF(B35="","",INDEX('ادخال البيانات'!$L$10:$L$209,MATCH(B35,'ادخال البيانات'!$A$10:$A$209,0)))</f>
        <v>0</v>
      </c>
      <c r="O35" s="4">
        <f t="shared" si="2"/>
        <v>0</v>
      </c>
      <c r="P35" s="4">
        <f t="shared" si="3"/>
        <v>0</v>
      </c>
      <c r="Q35" s="4">
        <f>IF(B35="","",INDEX('ادخال البيانات'!$Q$10:$Q$209,MATCH(B35,'ادخال البيانات'!$A$10:$A$209,0)))</f>
        <v>0</v>
      </c>
      <c r="R35" s="4">
        <v>4</v>
      </c>
      <c r="S35" s="4">
        <v>10</v>
      </c>
      <c r="T35" s="4">
        <f t="shared" si="4"/>
        <v>0</v>
      </c>
      <c r="U35" s="4">
        <f t="shared" si="5"/>
        <v>0</v>
      </c>
      <c r="V35" s="4">
        <f t="shared" si="6"/>
        <v>0</v>
      </c>
      <c r="W35" s="4">
        <f t="shared" si="7"/>
        <v>0</v>
      </c>
      <c r="X35" s="4" t="str">
        <f t="shared" si="8"/>
        <v>0</v>
      </c>
      <c r="Y35" s="4" t="str">
        <f t="shared" si="9"/>
        <v>0</v>
      </c>
      <c r="Z35" s="4">
        <f>IF(B35="","",INDEX('ادخال البيانات'!$S$10:$S$209,MATCH(B35,'ادخال البيانات'!$A$10:$A$209,0)))</f>
        <v>0</v>
      </c>
      <c r="AA35" s="4" t="str">
        <f t="shared" si="0"/>
        <v>0</v>
      </c>
      <c r="AB35" s="4" t="str">
        <f t="shared" si="10"/>
        <v>0</v>
      </c>
      <c r="AC35" s="4">
        <f>IF(B35="","",INDEX('ادخال البيانات'!$U$10:$U$209,MATCH(B35,'ادخال البيانات'!$A$10:$A$209,0)))</f>
        <v>0</v>
      </c>
      <c r="AD35" s="4">
        <f t="shared" si="11"/>
        <v>14</v>
      </c>
      <c r="AE35" s="4">
        <f t="shared" si="12"/>
        <v>0</v>
      </c>
      <c r="AF35" s="4">
        <f t="shared" si="13"/>
        <v>0</v>
      </c>
      <c r="AG35" s="4">
        <f t="shared" si="14"/>
        <v>0.4</v>
      </c>
      <c r="AH35" s="4">
        <f>IF(B35="","",INDEX('ادخال البيانات'!$AA$10:$AA$209,MATCH(B35,'ادخال البيانات'!$A$10:$A$209,0)))</f>
        <v>0</v>
      </c>
      <c r="AI35" s="4">
        <f t="shared" si="15"/>
        <v>0</v>
      </c>
      <c r="AJ35" s="4">
        <f t="shared" si="16"/>
        <v>1</v>
      </c>
      <c r="AK35" s="4">
        <f t="shared" si="17"/>
        <v>2</v>
      </c>
      <c r="AL35" s="4">
        <f t="shared" si="18"/>
        <v>4.5</v>
      </c>
      <c r="AM35" s="4">
        <f t="shared" si="29"/>
        <v>0</v>
      </c>
      <c r="AN35" s="4">
        <f>IF(B35="","",INDEX('ادخال البيانات'!$Z$10:$Z$209,MATCH(B35,'ادخال البيانات'!$A$10:$A$209,0)))</f>
        <v>0</v>
      </c>
      <c r="AO35" s="4">
        <f t="shared" si="19"/>
        <v>0</v>
      </c>
      <c r="AP35" s="4">
        <f t="shared" si="20"/>
        <v>0</v>
      </c>
      <c r="AQ35" s="4">
        <f t="shared" si="21"/>
        <v>0</v>
      </c>
      <c r="AR35" s="4">
        <f t="shared" si="22"/>
        <v>0</v>
      </c>
      <c r="AS35" s="4">
        <f>IF(B35="","",INDEX('ادخال البيانات'!$V$10:$V$209,MATCH(B35,'ادخال البيانات'!$A$10:$A$209,0)))</f>
        <v>0</v>
      </c>
      <c r="AT35" s="4">
        <v>0</v>
      </c>
      <c r="AU35" s="4">
        <f>IF(B35="","",INDEX('ادخال البيانات'!$T$10:$T$209,MATCH(B35,'ادخال البيانات'!$A$10:$A$209,0)))</f>
        <v>0</v>
      </c>
      <c r="AV35" s="4">
        <v>0</v>
      </c>
      <c r="AW35" s="4">
        <v>0</v>
      </c>
      <c r="AX35" s="4">
        <f>IF(B35="","",INDEX('ادخال البيانات'!$P$10:$P$209,MATCH(B35,'ادخال البيانات'!$A$10:$A$209,0)))</f>
        <v>0</v>
      </c>
      <c r="AY35" s="4" t="str">
        <f t="shared" si="1"/>
        <v/>
      </c>
      <c r="AZ35" s="4">
        <f>IF(B35="","",INDEX('ادخال البيانات'!$Y$10:$Y$209,MATCH(B35,'ادخال البيانات'!$A$10:$A$209,0)))</f>
        <v>0</v>
      </c>
      <c r="BA35" s="4">
        <f>IF(B35="","",INDEX('ادخال البيانات'!$W$10:$W$209,MATCH(B35,'ادخال البيانات'!$A$10:$A$209,0)))</f>
        <v>0</v>
      </c>
      <c r="BB35" s="4">
        <f>IF(B35="","",INDEX('ادخال البيانات'!$X$10:$X$209,MATCH(B35,'ادخال البيانات'!$A$10:$A$209,0)))</f>
        <v>0</v>
      </c>
      <c r="BC35" s="4">
        <f t="shared" si="23"/>
        <v>0</v>
      </c>
      <c r="BD35" s="4">
        <f t="shared" si="24"/>
        <v>7.9</v>
      </c>
      <c r="BE35" s="4">
        <f t="shared" si="25"/>
        <v>6.1</v>
      </c>
      <c r="BF35" s="4">
        <f>IF(B35="","",INDEX('ادخال البيانات'!$B$10:$B$209,MATCH(B35,'ادخال البيانات'!$A$10:$A$209,0)))</f>
        <v>0</v>
      </c>
      <c r="BG35" s="4">
        <v>26</v>
      </c>
      <c r="BH35" s="4"/>
      <c r="BJ35" s="5">
        <f t="shared" si="26"/>
        <v>6.1</v>
      </c>
      <c r="BL35" s="5">
        <f t="shared" si="27"/>
        <v>-50</v>
      </c>
      <c r="BM35" s="5" t="str">
        <f t="shared" si="28"/>
        <v/>
      </c>
      <c r="BO35" s="4">
        <f t="shared" si="30"/>
        <v>0.4</v>
      </c>
    </row>
    <row r="36" spans="1:67" ht="19.5" customHeight="1" thickBot="1">
      <c r="A36" s="4">
        <f>'ادخال البيانات'!B36</f>
        <v>0</v>
      </c>
      <c r="B36" s="4">
        <v>27</v>
      </c>
      <c r="C36" s="4">
        <f>IF(B36="","",INDEX('ادخال البيانات'!$O$10:$O$209,MATCH(B36,'ادخال البيانات'!$A$10:$A$209,0)))</f>
        <v>0</v>
      </c>
      <c r="D36" s="4">
        <f>IF(B36="","",INDEX('ادخال البيانات'!$M$10:$M$209,MATCH(B36,'ادخال البيانات'!$A$10:$A$209,0)))</f>
        <v>0</v>
      </c>
      <c r="E36" s="4">
        <f>IF(B36="","",INDEX('ادخال البيانات'!$N$10:$N$209,MATCH(B36,'ادخال البيانات'!$A$10:$A$209,0)))</f>
        <v>0</v>
      </c>
      <c r="F36" s="4">
        <f>IF(B36="","",INDEX('ادخال البيانات'!$G$10:$G$209,MATCH(B36,'ادخال البيانات'!$A$10:$A$209,0)))</f>
        <v>0</v>
      </c>
      <c r="G36" s="4">
        <f>IF(B36="","",INDEX('ادخال البيانات'!$E$10:$E$209,MATCH(B36,'ادخال البيانات'!$A$10:$A$209,0)))</f>
        <v>0</v>
      </c>
      <c r="H36" s="4">
        <f>IF(B36="","",INDEX('ادخال البيانات'!$D$10:$D$209,MATCH(B36,'ادخال البيانات'!$A$10:$A$209,0)))</f>
        <v>0</v>
      </c>
      <c r="I36" s="4">
        <f>IF(B36="","",INDEX('ادخال البيانات'!$F$10:$F$209,MATCH(B36,'ادخال البيانات'!$A$10:$A$209,0)))</f>
        <v>0</v>
      </c>
      <c r="J36" s="4">
        <f>IF(B36="","",INDEX('ادخال البيانات'!$H$10:$H$209,MATCH(B36,'ادخال البيانات'!$A$10:$A$209,0)))</f>
        <v>0</v>
      </c>
      <c r="K36" s="4">
        <f>IF(B36="","",INDEX('ادخال البيانات'!$I$10:$I$209,MATCH(B36,'ادخال البيانات'!$A$10:$A$209,0)))</f>
        <v>0</v>
      </c>
      <c r="L36" s="4">
        <f>IF(B36="","",INDEX('ادخال البيانات'!$J$10:$J$209,MATCH(B36,'ادخال البيانات'!$A$10:$A$209,0)))</f>
        <v>0</v>
      </c>
      <c r="M36" s="4">
        <f>IF(B36="","",INDEX('ادخال البيانات'!$K$10:$K$209,MATCH(B36,'ادخال البيانات'!$A$10:$A$209,0)))</f>
        <v>0</v>
      </c>
      <c r="N36" s="4">
        <f>IF(B36="","",INDEX('ادخال البيانات'!$L$10:$L$209,MATCH(B36,'ادخال البيانات'!$A$10:$A$209,0)))</f>
        <v>0</v>
      </c>
      <c r="O36" s="4">
        <f t="shared" si="2"/>
        <v>0</v>
      </c>
      <c r="P36" s="4">
        <f t="shared" si="3"/>
        <v>0</v>
      </c>
      <c r="Q36" s="4">
        <f>IF(B36="","",INDEX('ادخال البيانات'!$Q$10:$Q$209,MATCH(B36,'ادخال البيانات'!$A$10:$A$209,0)))</f>
        <v>0</v>
      </c>
      <c r="R36" s="4">
        <v>4</v>
      </c>
      <c r="S36" s="4">
        <v>10</v>
      </c>
      <c r="T36" s="4">
        <f t="shared" si="4"/>
        <v>0</v>
      </c>
      <c r="U36" s="4">
        <f t="shared" si="5"/>
        <v>0</v>
      </c>
      <c r="V36" s="4">
        <f t="shared" si="6"/>
        <v>0</v>
      </c>
      <c r="W36" s="4">
        <f t="shared" si="7"/>
        <v>0</v>
      </c>
      <c r="X36" s="4" t="str">
        <f t="shared" si="8"/>
        <v>0</v>
      </c>
      <c r="Y36" s="4" t="str">
        <f t="shared" si="9"/>
        <v>0</v>
      </c>
      <c r="Z36" s="4">
        <f>IF(B36="","",INDEX('ادخال البيانات'!$S$10:$S$209,MATCH(B36,'ادخال البيانات'!$A$10:$A$209,0)))</f>
        <v>0</v>
      </c>
      <c r="AA36" s="4" t="str">
        <f t="shared" si="0"/>
        <v>0</v>
      </c>
      <c r="AB36" s="4" t="str">
        <f t="shared" si="10"/>
        <v>0</v>
      </c>
      <c r="AC36" s="4">
        <f>IF(B36="","",INDEX('ادخال البيانات'!$U$10:$U$209,MATCH(B36,'ادخال البيانات'!$A$10:$A$209,0)))</f>
        <v>0</v>
      </c>
      <c r="AD36" s="4">
        <f t="shared" si="11"/>
        <v>14</v>
      </c>
      <c r="AE36" s="4">
        <f t="shared" si="12"/>
        <v>0</v>
      </c>
      <c r="AF36" s="4">
        <f t="shared" si="13"/>
        <v>0</v>
      </c>
      <c r="AG36" s="4">
        <f t="shared" si="14"/>
        <v>0.4</v>
      </c>
      <c r="AH36" s="4">
        <f>IF(B36="","",INDEX('ادخال البيانات'!$AA$10:$AA$209,MATCH(B36,'ادخال البيانات'!$A$10:$A$209,0)))</f>
        <v>0</v>
      </c>
      <c r="AI36" s="4">
        <f t="shared" si="15"/>
        <v>0</v>
      </c>
      <c r="AJ36" s="4">
        <f t="shared" si="16"/>
        <v>1</v>
      </c>
      <c r="AK36" s="4">
        <f t="shared" si="17"/>
        <v>2</v>
      </c>
      <c r="AL36" s="4">
        <f t="shared" si="18"/>
        <v>4.5</v>
      </c>
      <c r="AM36" s="4">
        <f t="shared" si="29"/>
        <v>0</v>
      </c>
      <c r="AN36" s="4">
        <f>IF(B36="","",INDEX('ادخال البيانات'!$Z$10:$Z$209,MATCH(B36,'ادخال البيانات'!$A$10:$A$209,0)))</f>
        <v>0</v>
      </c>
      <c r="AO36" s="4">
        <f t="shared" si="19"/>
        <v>0</v>
      </c>
      <c r="AP36" s="4">
        <f t="shared" si="20"/>
        <v>0</v>
      </c>
      <c r="AQ36" s="4">
        <f t="shared" si="21"/>
        <v>0</v>
      </c>
      <c r="AR36" s="4">
        <f t="shared" si="22"/>
        <v>0</v>
      </c>
      <c r="AS36" s="4">
        <f>IF(B36="","",INDEX('ادخال البيانات'!$V$10:$V$209,MATCH(B36,'ادخال البيانات'!$A$10:$A$209,0)))</f>
        <v>0</v>
      </c>
      <c r="AT36" s="4">
        <v>0</v>
      </c>
      <c r="AU36" s="4">
        <f>IF(B36="","",INDEX('ادخال البيانات'!$T$10:$T$209,MATCH(B36,'ادخال البيانات'!$A$10:$A$209,0)))</f>
        <v>0</v>
      </c>
      <c r="AV36" s="4">
        <v>0</v>
      </c>
      <c r="AW36" s="4">
        <v>0</v>
      </c>
      <c r="AX36" s="4">
        <f>IF(B36="","",INDEX('ادخال البيانات'!$P$10:$P$209,MATCH(B36,'ادخال البيانات'!$A$10:$A$209,0)))</f>
        <v>0</v>
      </c>
      <c r="AY36" s="4" t="str">
        <f t="shared" si="1"/>
        <v/>
      </c>
      <c r="AZ36" s="4">
        <f>IF(B36="","",INDEX('ادخال البيانات'!$Y$10:$Y$209,MATCH(B36,'ادخال البيانات'!$A$10:$A$209,0)))</f>
        <v>0</v>
      </c>
      <c r="BA36" s="4">
        <f>IF(B36="","",INDEX('ادخال البيانات'!$W$10:$W$209,MATCH(B36,'ادخال البيانات'!$A$10:$A$209,0)))</f>
        <v>0</v>
      </c>
      <c r="BB36" s="4">
        <f>IF(B36="","",INDEX('ادخال البيانات'!$X$10:$X$209,MATCH(B36,'ادخال البيانات'!$A$10:$A$209,0)))</f>
        <v>0</v>
      </c>
      <c r="BC36" s="4">
        <f t="shared" si="23"/>
        <v>0</v>
      </c>
      <c r="BD36" s="4">
        <f t="shared" si="24"/>
        <v>7.9</v>
      </c>
      <c r="BE36" s="4">
        <f t="shared" si="25"/>
        <v>6.1</v>
      </c>
      <c r="BF36" s="4">
        <f>IF(B36="","",INDEX('ادخال البيانات'!$B$10:$B$209,MATCH(B36,'ادخال البيانات'!$A$10:$A$209,0)))</f>
        <v>0</v>
      </c>
      <c r="BG36" s="4">
        <v>27</v>
      </c>
      <c r="BH36" s="4"/>
      <c r="BJ36" s="5">
        <f t="shared" si="26"/>
        <v>6.1</v>
      </c>
      <c r="BL36" s="5">
        <f t="shared" si="27"/>
        <v>-50</v>
      </c>
      <c r="BM36" s="5" t="str">
        <f t="shared" si="28"/>
        <v/>
      </c>
      <c r="BO36" s="4">
        <f t="shared" si="30"/>
        <v>0.4</v>
      </c>
    </row>
    <row r="37" spans="1:67" ht="19.5" customHeight="1" thickBot="1">
      <c r="A37" s="4">
        <f>'ادخال البيانات'!B37</f>
        <v>0</v>
      </c>
      <c r="B37" s="4">
        <v>28</v>
      </c>
      <c r="C37" s="4">
        <f>IF(B37="","",INDEX('ادخال البيانات'!$O$10:$O$209,MATCH(B37,'ادخال البيانات'!$A$10:$A$209,0)))</f>
        <v>0</v>
      </c>
      <c r="D37" s="4">
        <f>IF(B37="","",INDEX('ادخال البيانات'!$M$10:$M$209,MATCH(B37,'ادخال البيانات'!$A$10:$A$209,0)))</f>
        <v>0</v>
      </c>
      <c r="E37" s="4">
        <f>IF(B37="","",INDEX('ادخال البيانات'!$N$10:$N$209,MATCH(B37,'ادخال البيانات'!$A$10:$A$209,0)))</f>
        <v>0</v>
      </c>
      <c r="F37" s="4">
        <f>IF(B37="","",INDEX('ادخال البيانات'!$G$10:$G$209,MATCH(B37,'ادخال البيانات'!$A$10:$A$209,0)))</f>
        <v>0</v>
      </c>
      <c r="G37" s="4">
        <f>IF(B37="","",INDEX('ادخال البيانات'!$E$10:$E$209,MATCH(B37,'ادخال البيانات'!$A$10:$A$209,0)))</f>
        <v>0</v>
      </c>
      <c r="H37" s="4">
        <f>IF(B37="","",INDEX('ادخال البيانات'!$D$10:$D$209,MATCH(B37,'ادخال البيانات'!$A$10:$A$209,0)))</f>
        <v>0</v>
      </c>
      <c r="I37" s="4">
        <f>IF(B37="","",INDEX('ادخال البيانات'!$F$10:$F$209,MATCH(B37,'ادخال البيانات'!$A$10:$A$209,0)))</f>
        <v>0</v>
      </c>
      <c r="J37" s="4">
        <f>IF(B37="","",INDEX('ادخال البيانات'!$H$10:$H$209,MATCH(B37,'ادخال البيانات'!$A$10:$A$209,0)))</f>
        <v>0</v>
      </c>
      <c r="K37" s="4">
        <f>IF(B37="","",INDEX('ادخال البيانات'!$I$10:$I$209,MATCH(B37,'ادخال البيانات'!$A$10:$A$209,0)))</f>
        <v>0</v>
      </c>
      <c r="L37" s="4">
        <f>IF(B37="","",INDEX('ادخال البيانات'!$J$10:$J$209,MATCH(B37,'ادخال البيانات'!$A$10:$A$209,0)))</f>
        <v>0</v>
      </c>
      <c r="M37" s="4">
        <f>IF(B37="","",INDEX('ادخال البيانات'!$K$10:$K$209,MATCH(B37,'ادخال البيانات'!$A$10:$A$209,0)))</f>
        <v>0</v>
      </c>
      <c r="N37" s="4">
        <f>IF(B37="","",INDEX('ادخال البيانات'!$L$10:$L$209,MATCH(B37,'ادخال البيانات'!$A$10:$A$209,0)))</f>
        <v>0</v>
      </c>
      <c r="O37" s="4">
        <f t="shared" si="2"/>
        <v>0</v>
      </c>
      <c r="P37" s="4">
        <f t="shared" si="3"/>
        <v>0</v>
      </c>
      <c r="Q37" s="4">
        <f>IF(B37="","",INDEX('ادخال البيانات'!$Q$10:$Q$209,MATCH(B37,'ادخال البيانات'!$A$10:$A$209,0)))</f>
        <v>0</v>
      </c>
      <c r="R37" s="4">
        <v>4</v>
      </c>
      <c r="S37" s="4">
        <v>10</v>
      </c>
      <c r="T37" s="4">
        <f t="shared" si="4"/>
        <v>0</v>
      </c>
      <c r="U37" s="4">
        <f t="shared" si="5"/>
        <v>0</v>
      </c>
      <c r="V37" s="4">
        <f t="shared" si="6"/>
        <v>0</v>
      </c>
      <c r="W37" s="4">
        <f t="shared" si="7"/>
        <v>0</v>
      </c>
      <c r="X37" s="4" t="str">
        <f t="shared" si="8"/>
        <v>0</v>
      </c>
      <c r="Y37" s="4" t="str">
        <f t="shared" si="9"/>
        <v>0</v>
      </c>
      <c r="Z37" s="4">
        <f>IF(B37="","",INDEX('ادخال البيانات'!$S$10:$S$209,MATCH(B37,'ادخال البيانات'!$A$10:$A$209,0)))</f>
        <v>0</v>
      </c>
      <c r="AA37" s="4" t="str">
        <f t="shared" si="0"/>
        <v>0</v>
      </c>
      <c r="AB37" s="4" t="str">
        <f t="shared" si="10"/>
        <v>0</v>
      </c>
      <c r="AC37" s="4">
        <f>IF(B37="","",INDEX('ادخال البيانات'!$U$10:$U$209,MATCH(B37,'ادخال البيانات'!$A$10:$A$209,0)))</f>
        <v>0</v>
      </c>
      <c r="AD37" s="4">
        <f t="shared" si="11"/>
        <v>14</v>
      </c>
      <c r="AE37" s="4">
        <f t="shared" si="12"/>
        <v>0</v>
      </c>
      <c r="AF37" s="4">
        <f t="shared" si="13"/>
        <v>0</v>
      </c>
      <c r="AG37" s="4">
        <f t="shared" si="14"/>
        <v>0.4</v>
      </c>
      <c r="AH37" s="4">
        <f>IF(B37="","",INDEX('ادخال البيانات'!$AA$10:$AA$209,MATCH(B37,'ادخال البيانات'!$A$10:$A$209,0)))</f>
        <v>0</v>
      </c>
      <c r="AI37" s="4">
        <f t="shared" si="15"/>
        <v>0</v>
      </c>
      <c r="AJ37" s="4">
        <f t="shared" si="16"/>
        <v>1</v>
      </c>
      <c r="AK37" s="4">
        <f t="shared" si="17"/>
        <v>2</v>
      </c>
      <c r="AL37" s="4">
        <f t="shared" si="18"/>
        <v>4.5</v>
      </c>
      <c r="AM37" s="4">
        <f t="shared" si="29"/>
        <v>0</v>
      </c>
      <c r="AN37" s="4">
        <f>IF(B37="","",INDEX('ادخال البيانات'!$Z$10:$Z$209,MATCH(B37,'ادخال البيانات'!$A$10:$A$209,0)))</f>
        <v>0</v>
      </c>
      <c r="AO37" s="4">
        <f t="shared" si="19"/>
        <v>0</v>
      </c>
      <c r="AP37" s="4">
        <f t="shared" si="20"/>
        <v>0</v>
      </c>
      <c r="AQ37" s="4">
        <f t="shared" si="21"/>
        <v>0</v>
      </c>
      <c r="AR37" s="4">
        <f t="shared" si="22"/>
        <v>0</v>
      </c>
      <c r="AS37" s="4">
        <f>IF(B37="","",INDEX('ادخال البيانات'!$V$10:$V$209,MATCH(B37,'ادخال البيانات'!$A$10:$A$209,0)))</f>
        <v>0</v>
      </c>
      <c r="AT37" s="4">
        <v>0</v>
      </c>
      <c r="AU37" s="4">
        <f>IF(B37="","",INDEX('ادخال البيانات'!$T$10:$T$209,MATCH(B37,'ادخال البيانات'!$A$10:$A$209,0)))</f>
        <v>0</v>
      </c>
      <c r="AV37" s="4">
        <v>0</v>
      </c>
      <c r="AW37" s="4">
        <v>0</v>
      </c>
      <c r="AX37" s="4">
        <f>IF(B37="","",INDEX('ادخال البيانات'!$P$10:$P$209,MATCH(B37,'ادخال البيانات'!$A$10:$A$209,0)))</f>
        <v>0</v>
      </c>
      <c r="AY37" s="4" t="str">
        <f t="shared" si="1"/>
        <v/>
      </c>
      <c r="AZ37" s="4">
        <f>IF(B37="","",INDEX('ادخال البيانات'!$Y$10:$Y$209,MATCH(B37,'ادخال البيانات'!$A$10:$A$209,0)))</f>
        <v>0</v>
      </c>
      <c r="BA37" s="4">
        <f>IF(B37="","",INDEX('ادخال البيانات'!$W$10:$W$209,MATCH(B37,'ادخال البيانات'!$A$10:$A$209,0)))</f>
        <v>0</v>
      </c>
      <c r="BB37" s="4">
        <f>IF(B37="","",INDEX('ادخال البيانات'!$X$10:$X$209,MATCH(B37,'ادخال البيانات'!$A$10:$A$209,0)))</f>
        <v>0</v>
      </c>
      <c r="BC37" s="4">
        <f t="shared" si="23"/>
        <v>0</v>
      </c>
      <c r="BD37" s="4">
        <f t="shared" si="24"/>
        <v>7.9</v>
      </c>
      <c r="BE37" s="4">
        <f t="shared" si="25"/>
        <v>6.1</v>
      </c>
      <c r="BF37" s="4">
        <f>IF(B37="","",INDEX('ادخال البيانات'!$B$10:$B$209,MATCH(B37,'ادخال البيانات'!$A$10:$A$209,0)))</f>
        <v>0</v>
      </c>
      <c r="BG37" s="4">
        <v>28</v>
      </c>
      <c r="BH37" s="4"/>
      <c r="BJ37" s="5">
        <f t="shared" si="26"/>
        <v>6.1</v>
      </c>
      <c r="BL37" s="5">
        <f t="shared" si="27"/>
        <v>-50</v>
      </c>
      <c r="BM37" s="5" t="str">
        <f t="shared" si="28"/>
        <v/>
      </c>
      <c r="BO37" s="4">
        <f t="shared" si="30"/>
        <v>0.4</v>
      </c>
    </row>
    <row r="38" spans="1:67" ht="19.5" customHeight="1" thickBot="1">
      <c r="A38" s="4">
        <f>'ادخال البيانات'!B38</f>
        <v>0</v>
      </c>
      <c r="B38" s="4">
        <v>29</v>
      </c>
      <c r="C38" s="4">
        <f>IF(B38="","",INDEX('ادخال البيانات'!$O$10:$O$209,MATCH(B38,'ادخال البيانات'!$A$10:$A$209,0)))</f>
        <v>0</v>
      </c>
      <c r="D38" s="4">
        <f>IF(B38="","",INDEX('ادخال البيانات'!$M$10:$M$209,MATCH(B38,'ادخال البيانات'!$A$10:$A$209,0)))</f>
        <v>0</v>
      </c>
      <c r="E38" s="4">
        <f>IF(B38="","",INDEX('ادخال البيانات'!$N$10:$N$209,MATCH(B38,'ادخال البيانات'!$A$10:$A$209,0)))</f>
        <v>0</v>
      </c>
      <c r="F38" s="4">
        <f>IF(B38="","",INDEX('ادخال البيانات'!$G$10:$G$209,MATCH(B38,'ادخال البيانات'!$A$10:$A$209,0)))</f>
        <v>0</v>
      </c>
      <c r="G38" s="4">
        <f>IF(B38="","",INDEX('ادخال البيانات'!$E$10:$E$209,MATCH(B38,'ادخال البيانات'!$A$10:$A$209,0)))</f>
        <v>0</v>
      </c>
      <c r="H38" s="4">
        <f>IF(B38="","",INDEX('ادخال البيانات'!$D$10:$D$209,MATCH(B38,'ادخال البيانات'!$A$10:$A$209,0)))</f>
        <v>0</v>
      </c>
      <c r="I38" s="4">
        <f>IF(B38="","",INDEX('ادخال البيانات'!$F$10:$F$209,MATCH(B38,'ادخال البيانات'!$A$10:$A$209,0)))</f>
        <v>0</v>
      </c>
      <c r="J38" s="4">
        <f>IF(B38="","",INDEX('ادخال البيانات'!$H$10:$H$209,MATCH(B38,'ادخال البيانات'!$A$10:$A$209,0)))</f>
        <v>0</v>
      </c>
      <c r="K38" s="4">
        <f>IF(B38="","",INDEX('ادخال البيانات'!$I$10:$I$209,MATCH(B38,'ادخال البيانات'!$A$10:$A$209,0)))</f>
        <v>0</v>
      </c>
      <c r="L38" s="4">
        <f>IF(B38="","",INDEX('ادخال البيانات'!$J$10:$J$209,MATCH(B38,'ادخال البيانات'!$A$10:$A$209,0)))</f>
        <v>0</v>
      </c>
      <c r="M38" s="4">
        <f>IF(B38="","",INDEX('ادخال البيانات'!$K$10:$K$209,MATCH(B38,'ادخال البيانات'!$A$10:$A$209,0)))</f>
        <v>0</v>
      </c>
      <c r="N38" s="4">
        <f>IF(B38="","",INDEX('ادخال البيانات'!$L$10:$L$209,MATCH(B38,'ادخال البيانات'!$A$10:$A$209,0)))</f>
        <v>0</v>
      </c>
      <c r="O38" s="4">
        <f t="shared" si="2"/>
        <v>0</v>
      </c>
      <c r="P38" s="4">
        <f t="shared" si="3"/>
        <v>0</v>
      </c>
      <c r="Q38" s="4">
        <f>IF(B38="","",INDEX('ادخال البيانات'!$Q$10:$Q$209,MATCH(B38,'ادخال البيانات'!$A$10:$A$209,0)))</f>
        <v>0</v>
      </c>
      <c r="R38" s="4">
        <v>4</v>
      </c>
      <c r="S38" s="4">
        <v>10</v>
      </c>
      <c r="T38" s="4">
        <f t="shared" si="4"/>
        <v>0</v>
      </c>
      <c r="U38" s="4">
        <f t="shared" si="5"/>
        <v>0</v>
      </c>
      <c r="V38" s="4">
        <f t="shared" si="6"/>
        <v>0</v>
      </c>
      <c r="W38" s="4">
        <f t="shared" si="7"/>
        <v>0</v>
      </c>
      <c r="X38" s="4" t="str">
        <f t="shared" si="8"/>
        <v>0</v>
      </c>
      <c r="Y38" s="4" t="str">
        <f t="shared" si="9"/>
        <v>0</v>
      </c>
      <c r="Z38" s="4">
        <f>IF(B38="","",INDEX('ادخال البيانات'!$S$10:$S$209,MATCH(B38,'ادخال البيانات'!$A$10:$A$209,0)))</f>
        <v>0</v>
      </c>
      <c r="AA38" s="4" t="str">
        <f t="shared" si="0"/>
        <v>0</v>
      </c>
      <c r="AB38" s="4" t="str">
        <f t="shared" si="10"/>
        <v>0</v>
      </c>
      <c r="AC38" s="4">
        <f>IF(B38="","",INDEX('ادخال البيانات'!$U$10:$U$209,MATCH(B38,'ادخال البيانات'!$A$10:$A$209,0)))</f>
        <v>0</v>
      </c>
      <c r="AD38" s="4">
        <f t="shared" si="11"/>
        <v>14</v>
      </c>
      <c r="AE38" s="4">
        <f t="shared" si="12"/>
        <v>0</v>
      </c>
      <c r="AF38" s="4">
        <f t="shared" si="13"/>
        <v>0</v>
      </c>
      <c r="AG38" s="4">
        <f t="shared" si="14"/>
        <v>0.4</v>
      </c>
      <c r="AH38" s="4">
        <f>IF(B38="","",INDEX('ادخال البيانات'!$AA$10:$AA$209,MATCH(B38,'ادخال البيانات'!$A$10:$A$209,0)))</f>
        <v>0</v>
      </c>
      <c r="AI38" s="4">
        <f t="shared" si="15"/>
        <v>0</v>
      </c>
      <c r="AJ38" s="4">
        <f t="shared" si="16"/>
        <v>1</v>
      </c>
      <c r="AK38" s="4">
        <f t="shared" si="17"/>
        <v>2</v>
      </c>
      <c r="AL38" s="4">
        <f t="shared" si="18"/>
        <v>4.5</v>
      </c>
      <c r="AM38" s="4">
        <f t="shared" si="29"/>
        <v>0</v>
      </c>
      <c r="AN38" s="4">
        <f>IF(B38="","",INDEX('ادخال البيانات'!$Z$10:$Z$209,MATCH(B38,'ادخال البيانات'!$A$10:$A$209,0)))</f>
        <v>0</v>
      </c>
      <c r="AO38" s="4">
        <f t="shared" si="19"/>
        <v>0</v>
      </c>
      <c r="AP38" s="4">
        <f t="shared" si="20"/>
        <v>0</v>
      </c>
      <c r="AQ38" s="4">
        <f t="shared" si="21"/>
        <v>0</v>
      </c>
      <c r="AR38" s="4">
        <f t="shared" si="22"/>
        <v>0</v>
      </c>
      <c r="AS38" s="4">
        <f>IF(B38="","",INDEX('ادخال البيانات'!$V$10:$V$209,MATCH(B38,'ادخال البيانات'!$A$10:$A$209,0)))</f>
        <v>0</v>
      </c>
      <c r="AT38" s="4">
        <v>0</v>
      </c>
      <c r="AU38" s="4">
        <f>IF(B38="","",INDEX('ادخال البيانات'!$T$10:$T$209,MATCH(B38,'ادخال البيانات'!$A$10:$A$209,0)))</f>
        <v>0</v>
      </c>
      <c r="AV38" s="4">
        <v>0</v>
      </c>
      <c r="AW38" s="4">
        <v>0</v>
      </c>
      <c r="AX38" s="4">
        <f>IF(B38="","",INDEX('ادخال البيانات'!$P$10:$P$209,MATCH(B38,'ادخال البيانات'!$A$10:$A$209,0)))</f>
        <v>0</v>
      </c>
      <c r="AY38" s="4" t="str">
        <f t="shared" si="1"/>
        <v/>
      </c>
      <c r="AZ38" s="4">
        <f>IF(B38="","",INDEX('ادخال البيانات'!$Y$10:$Y$209,MATCH(B38,'ادخال البيانات'!$A$10:$A$209,0)))</f>
        <v>0</v>
      </c>
      <c r="BA38" s="4">
        <f>IF(B38="","",INDEX('ادخال البيانات'!$W$10:$W$209,MATCH(B38,'ادخال البيانات'!$A$10:$A$209,0)))</f>
        <v>0</v>
      </c>
      <c r="BB38" s="4">
        <f>IF(B38="","",INDEX('ادخال البيانات'!$X$10:$X$209,MATCH(B38,'ادخال البيانات'!$A$10:$A$209,0)))</f>
        <v>0</v>
      </c>
      <c r="BC38" s="4">
        <f t="shared" si="23"/>
        <v>0</v>
      </c>
      <c r="BD38" s="4">
        <f t="shared" si="24"/>
        <v>7.9</v>
      </c>
      <c r="BE38" s="4">
        <f t="shared" si="25"/>
        <v>6.1</v>
      </c>
      <c r="BF38" s="4">
        <f>IF(B38="","",INDEX('ادخال البيانات'!$B$10:$B$209,MATCH(B38,'ادخال البيانات'!$A$10:$A$209,0)))</f>
        <v>0</v>
      </c>
      <c r="BG38" s="4">
        <v>29</v>
      </c>
      <c r="BH38" s="4"/>
      <c r="BJ38" s="5">
        <f t="shared" si="26"/>
        <v>6.1</v>
      </c>
      <c r="BL38" s="5">
        <f t="shared" si="27"/>
        <v>-50</v>
      </c>
      <c r="BM38" s="5" t="str">
        <f t="shared" si="28"/>
        <v/>
      </c>
      <c r="BO38" s="4">
        <f t="shared" si="30"/>
        <v>0.4</v>
      </c>
    </row>
    <row r="39" spans="1:67" ht="19.5" customHeight="1" thickBot="1">
      <c r="A39" s="4">
        <f>'ادخال البيانات'!B39</f>
        <v>0</v>
      </c>
      <c r="B39" s="4">
        <v>30</v>
      </c>
      <c r="C39" s="4">
        <f>IF(B39="","",INDEX('ادخال البيانات'!$O$10:$O$209,MATCH(B39,'ادخال البيانات'!$A$10:$A$209,0)))</f>
        <v>0</v>
      </c>
      <c r="D39" s="4">
        <f>IF(B39="","",INDEX('ادخال البيانات'!$M$10:$M$209,MATCH(B39,'ادخال البيانات'!$A$10:$A$209,0)))</f>
        <v>0</v>
      </c>
      <c r="E39" s="4">
        <f>IF(B39="","",INDEX('ادخال البيانات'!$N$10:$N$209,MATCH(B39,'ادخال البيانات'!$A$10:$A$209,0)))</f>
        <v>0</v>
      </c>
      <c r="F39" s="4">
        <f>IF(B39="","",INDEX('ادخال البيانات'!$G$10:$G$209,MATCH(B39,'ادخال البيانات'!$A$10:$A$209,0)))</f>
        <v>0</v>
      </c>
      <c r="G39" s="4">
        <f>IF(B39="","",INDEX('ادخال البيانات'!$E$10:$E$209,MATCH(B39,'ادخال البيانات'!$A$10:$A$209,0)))</f>
        <v>0</v>
      </c>
      <c r="H39" s="4">
        <f>IF(B39="","",INDEX('ادخال البيانات'!$D$10:$D$209,MATCH(B39,'ادخال البيانات'!$A$10:$A$209,0)))</f>
        <v>0</v>
      </c>
      <c r="I39" s="4">
        <f>IF(B39="","",INDEX('ادخال البيانات'!$F$10:$F$209,MATCH(B39,'ادخال البيانات'!$A$10:$A$209,0)))</f>
        <v>0</v>
      </c>
      <c r="J39" s="4">
        <f>IF(B39="","",INDEX('ادخال البيانات'!$H$10:$H$209,MATCH(B39,'ادخال البيانات'!$A$10:$A$209,0)))</f>
        <v>0</v>
      </c>
      <c r="K39" s="4">
        <f>IF(B39="","",INDEX('ادخال البيانات'!$I$10:$I$209,MATCH(B39,'ادخال البيانات'!$A$10:$A$209,0)))</f>
        <v>0</v>
      </c>
      <c r="L39" s="4">
        <f>IF(B39="","",INDEX('ادخال البيانات'!$J$10:$J$209,MATCH(B39,'ادخال البيانات'!$A$10:$A$209,0)))</f>
        <v>0</v>
      </c>
      <c r="M39" s="4">
        <f>IF(B39="","",INDEX('ادخال البيانات'!$K$10:$K$209,MATCH(B39,'ادخال البيانات'!$A$10:$A$209,0)))</f>
        <v>0</v>
      </c>
      <c r="N39" s="4">
        <f>IF(B39="","",INDEX('ادخال البيانات'!$L$10:$L$209,MATCH(B39,'ادخال البيانات'!$A$10:$A$209,0)))</f>
        <v>0</v>
      </c>
      <c r="O39" s="4">
        <f t="shared" si="2"/>
        <v>0</v>
      </c>
      <c r="P39" s="4">
        <f t="shared" si="3"/>
        <v>0</v>
      </c>
      <c r="Q39" s="4">
        <f>IF(B39="","",INDEX('ادخال البيانات'!$Q$10:$Q$209,MATCH(B39,'ادخال البيانات'!$A$10:$A$209,0)))</f>
        <v>0</v>
      </c>
      <c r="R39" s="4">
        <v>4</v>
      </c>
      <c r="S39" s="4">
        <v>10</v>
      </c>
      <c r="T39" s="4">
        <f t="shared" si="4"/>
        <v>0</v>
      </c>
      <c r="U39" s="4">
        <f t="shared" si="5"/>
        <v>0</v>
      </c>
      <c r="V39" s="4">
        <f t="shared" si="6"/>
        <v>0</v>
      </c>
      <c r="W39" s="4">
        <f t="shared" si="7"/>
        <v>0</v>
      </c>
      <c r="X39" s="4" t="str">
        <f t="shared" si="8"/>
        <v>0</v>
      </c>
      <c r="Y39" s="4" t="str">
        <f t="shared" si="9"/>
        <v>0</v>
      </c>
      <c r="Z39" s="4">
        <f>IF(B39="","",INDEX('ادخال البيانات'!$S$10:$S$209,MATCH(B39,'ادخال البيانات'!$A$10:$A$209,0)))</f>
        <v>0</v>
      </c>
      <c r="AA39" s="4" t="str">
        <f t="shared" si="0"/>
        <v>0</v>
      </c>
      <c r="AB39" s="4" t="str">
        <f t="shared" si="10"/>
        <v>0</v>
      </c>
      <c r="AC39" s="4">
        <f>IF(B39="","",INDEX('ادخال البيانات'!$U$10:$U$209,MATCH(B39,'ادخال البيانات'!$A$10:$A$209,0)))</f>
        <v>0</v>
      </c>
      <c r="AD39" s="4">
        <f t="shared" si="11"/>
        <v>14</v>
      </c>
      <c r="AE39" s="4">
        <f t="shared" si="12"/>
        <v>0</v>
      </c>
      <c r="AF39" s="4">
        <f t="shared" si="13"/>
        <v>0</v>
      </c>
      <c r="AG39" s="4">
        <f t="shared" si="14"/>
        <v>0.4</v>
      </c>
      <c r="AH39" s="4">
        <f>IF(B39="","",INDEX('ادخال البيانات'!$AA$10:$AA$209,MATCH(B39,'ادخال البيانات'!$A$10:$A$209,0)))</f>
        <v>0</v>
      </c>
      <c r="AI39" s="4">
        <f t="shared" si="15"/>
        <v>0</v>
      </c>
      <c r="AJ39" s="4">
        <f t="shared" si="16"/>
        <v>1</v>
      </c>
      <c r="AK39" s="4">
        <f t="shared" si="17"/>
        <v>2</v>
      </c>
      <c r="AL39" s="4">
        <f t="shared" si="18"/>
        <v>4.5</v>
      </c>
      <c r="AM39" s="4">
        <f t="shared" si="29"/>
        <v>0</v>
      </c>
      <c r="AN39" s="4">
        <f>IF(B39="","",INDEX('ادخال البيانات'!$Z$10:$Z$209,MATCH(B39,'ادخال البيانات'!$A$10:$A$209,0)))</f>
        <v>0</v>
      </c>
      <c r="AO39" s="4">
        <f t="shared" si="19"/>
        <v>0</v>
      </c>
      <c r="AP39" s="4">
        <f t="shared" si="20"/>
        <v>0</v>
      </c>
      <c r="AQ39" s="4">
        <f t="shared" si="21"/>
        <v>0</v>
      </c>
      <c r="AR39" s="4">
        <f t="shared" si="22"/>
        <v>0</v>
      </c>
      <c r="AS39" s="4">
        <f>IF(B39="","",INDEX('ادخال البيانات'!$V$10:$V$209,MATCH(B39,'ادخال البيانات'!$A$10:$A$209,0)))</f>
        <v>0</v>
      </c>
      <c r="AT39" s="4">
        <v>0</v>
      </c>
      <c r="AU39" s="4">
        <f>IF(B39="","",INDEX('ادخال البيانات'!$T$10:$T$209,MATCH(B39,'ادخال البيانات'!$A$10:$A$209,0)))</f>
        <v>0</v>
      </c>
      <c r="AV39" s="4">
        <v>0</v>
      </c>
      <c r="AW39" s="4">
        <v>0</v>
      </c>
      <c r="AX39" s="4">
        <f>IF(B39="","",INDEX('ادخال البيانات'!$P$10:$P$209,MATCH(B39,'ادخال البيانات'!$A$10:$A$209,0)))</f>
        <v>0</v>
      </c>
      <c r="AY39" s="4" t="str">
        <f t="shared" si="1"/>
        <v/>
      </c>
      <c r="AZ39" s="4">
        <f>IF(B39="","",INDEX('ادخال البيانات'!$Y$10:$Y$209,MATCH(B39,'ادخال البيانات'!$A$10:$A$209,0)))</f>
        <v>0</v>
      </c>
      <c r="BA39" s="4">
        <f>IF(B39="","",INDEX('ادخال البيانات'!$W$10:$W$209,MATCH(B39,'ادخال البيانات'!$A$10:$A$209,0)))</f>
        <v>0</v>
      </c>
      <c r="BB39" s="4">
        <f>IF(B39="","",INDEX('ادخال البيانات'!$X$10:$X$209,MATCH(B39,'ادخال البيانات'!$A$10:$A$209,0)))</f>
        <v>0</v>
      </c>
      <c r="BC39" s="4">
        <f t="shared" si="23"/>
        <v>0</v>
      </c>
      <c r="BD39" s="4">
        <f t="shared" si="24"/>
        <v>7.9</v>
      </c>
      <c r="BE39" s="4">
        <f t="shared" si="25"/>
        <v>6.1</v>
      </c>
      <c r="BF39" s="4">
        <f>IF(B39="","",INDEX('ادخال البيانات'!$B$10:$B$209,MATCH(B39,'ادخال البيانات'!$A$10:$A$209,0)))</f>
        <v>0</v>
      </c>
      <c r="BG39" s="4">
        <v>30</v>
      </c>
      <c r="BH39" s="4"/>
      <c r="BJ39" s="5">
        <f t="shared" si="26"/>
        <v>6.1</v>
      </c>
      <c r="BL39" s="5">
        <f t="shared" si="27"/>
        <v>-50</v>
      </c>
      <c r="BM39" s="5" t="str">
        <f t="shared" si="28"/>
        <v/>
      </c>
      <c r="BO39" s="4">
        <f t="shared" si="30"/>
        <v>0.4</v>
      </c>
    </row>
    <row r="40" spans="1:67" ht="19.5" customHeight="1" thickBot="1">
      <c r="A40" s="4">
        <f>'ادخال البيانات'!B40</f>
        <v>0</v>
      </c>
      <c r="B40" s="4">
        <v>31</v>
      </c>
      <c r="C40" s="4">
        <f>IF(B40="","",INDEX('ادخال البيانات'!$O$10:$O$209,MATCH(B40,'ادخال البيانات'!$A$10:$A$209,0)))</f>
        <v>0</v>
      </c>
      <c r="D40" s="4">
        <f>IF(B40="","",INDEX('ادخال البيانات'!$M$10:$M$209,MATCH(B40,'ادخال البيانات'!$A$10:$A$209,0)))</f>
        <v>0</v>
      </c>
      <c r="E40" s="4">
        <f>IF(B40="","",INDEX('ادخال البيانات'!$N$10:$N$209,MATCH(B40,'ادخال البيانات'!$A$10:$A$209,0)))</f>
        <v>0</v>
      </c>
      <c r="F40" s="4">
        <f>IF(B40="","",INDEX('ادخال البيانات'!$G$10:$G$209,MATCH(B40,'ادخال البيانات'!$A$10:$A$209,0)))</f>
        <v>0</v>
      </c>
      <c r="G40" s="4">
        <f>IF(B40="","",INDEX('ادخال البيانات'!$E$10:$E$209,MATCH(B40,'ادخال البيانات'!$A$10:$A$209,0)))</f>
        <v>0</v>
      </c>
      <c r="H40" s="4">
        <f>IF(B40="","",INDEX('ادخال البيانات'!$D$10:$D$209,MATCH(B40,'ادخال البيانات'!$A$10:$A$209,0)))</f>
        <v>0</v>
      </c>
      <c r="I40" s="4">
        <f>IF(B40="","",INDEX('ادخال البيانات'!$F$10:$F$209,MATCH(B40,'ادخال البيانات'!$A$10:$A$209,0)))</f>
        <v>0</v>
      </c>
      <c r="J40" s="4">
        <f>IF(B40="","",INDEX('ادخال البيانات'!$H$10:$H$209,MATCH(B40,'ادخال البيانات'!$A$10:$A$209,0)))</f>
        <v>0</v>
      </c>
      <c r="K40" s="4">
        <f>IF(B40="","",INDEX('ادخال البيانات'!$I$10:$I$209,MATCH(B40,'ادخال البيانات'!$A$10:$A$209,0)))</f>
        <v>0</v>
      </c>
      <c r="L40" s="4">
        <f>IF(B40="","",INDEX('ادخال البيانات'!$J$10:$J$209,MATCH(B40,'ادخال البيانات'!$A$10:$A$209,0)))</f>
        <v>0</v>
      </c>
      <c r="M40" s="4">
        <f>IF(B40="","",INDEX('ادخال البيانات'!$K$10:$K$209,MATCH(B40,'ادخال البيانات'!$A$10:$A$209,0)))</f>
        <v>0</v>
      </c>
      <c r="N40" s="4">
        <f>IF(B40="","",INDEX('ادخال البيانات'!$L$10:$L$209,MATCH(B40,'ادخال البيانات'!$A$10:$A$209,0)))</f>
        <v>0</v>
      </c>
      <c r="O40" s="4">
        <f t="shared" si="2"/>
        <v>0</v>
      </c>
      <c r="P40" s="4">
        <f t="shared" si="3"/>
        <v>0</v>
      </c>
      <c r="Q40" s="4">
        <f>IF(B40="","",INDEX('ادخال البيانات'!$Q$10:$Q$209,MATCH(B40,'ادخال البيانات'!$A$10:$A$209,0)))</f>
        <v>0</v>
      </c>
      <c r="R40" s="4">
        <v>4</v>
      </c>
      <c r="S40" s="4">
        <v>10</v>
      </c>
      <c r="T40" s="4">
        <f t="shared" si="4"/>
        <v>0</v>
      </c>
      <c r="U40" s="4">
        <f t="shared" si="5"/>
        <v>0</v>
      </c>
      <c r="V40" s="4">
        <f t="shared" si="6"/>
        <v>0</v>
      </c>
      <c r="W40" s="4">
        <f t="shared" si="7"/>
        <v>0</v>
      </c>
      <c r="X40" s="4" t="str">
        <f t="shared" si="8"/>
        <v>0</v>
      </c>
      <c r="Y40" s="4" t="str">
        <f t="shared" si="9"/>
        <v>0</v>
      </c>
      <c r="Z40" s="4">
        <f>IF(B40="","",INDEX('ادخال البيانات'!$S$10:$S$209,MATCH(B40,'ادخال البيانات'!$A$10:$A$209,0)))</f>
        <v>0</v>
      </c>
      <c r="AA40" s="4" t="str">
        <f t="shared" si="0"/>
        <v>0</v>
      </c>
      <c r="AB40" s="4" t="str">
        <f t="shared" si="10"/>
        <v>0</v>
      </c>
      <c r="AC40" s="4">
        <f>IF(B40="","",INDEX('ادخال البيانات'!$U$10:$U$209,MATCH(B40,'ادخال البيانات'!$A$10:$A$209,0)))</f>
        <v>0</v>
      </c>
      <c r="AD40" s="4">
        <f t="shared" si="11"/>
        <v>14</v>
      </c>
      <c r="AE40" s="4">
        <f t="shared" si="12"/>
        <v>0</v>
      </c>
      <c r="AF40" s="4">
        <f t="shared" si="13"/>
        <v>0</v>
      </c>
      <c r="AG40" s="4">
        <f t="shared" si="14"/>
        <v>0.4</v>
      </c>
      <c r="AH40" s="4">
        <f>IF(B40="","",INDEX('ادخال البيانات'!$AA$10:$AA$209,MATCH(B40,'ادخال البيانات'!$A$10:$A$209,0)))</f>
        <v>0</v>
      </c>
      <c r="AI40" s="4">
        <f t="shared" si="15"/>
        <v>0</v>
      </c>
      <c r="AJ40" s="4">
        <f t="shared" si="16"/>
        <v>1</v>
      </c>
      <c r="AK40" s="4">
        <f t="shared" si="17"/>
        <v>2</v>
      </c>
      <c r="AL40" s="4">
        <f t="shared" si="18"/>
        <v>4.5</v>
      </c>
      <c r="AM40" s="4">
        <f t="shared" si="29"/>
        <v>0</v>
      </c>
      <c r="AN40" s="4">
        <f>IF(B40="","",INDEX('ادخال البيانات'!$Z$10:$Z$209,MATCH(B40,'ادخال البيانات'!$A$10:$A$209,0)))</f>
        <v>0</v>
      </c>
      <c r="AO40" s="4">
        <f t="shared" si="19"/>
        <v>0</v>
      </c>
      <c r="AP40" s="4">
        <f t="shared" si="20"/>
        <v>0</v>
      </c>
      <c r="AQ40" s="4">
        <f t="shared" si="21"/>
        <v>0</v>
      </c>
      <c r="AR40" s="4">
        <f t="shared" si="22"/>
        <v>0</v>
      </c>
      <c r="AS40" s="4">
        <f>IF(B40="","",INDEX('ادخال البيانات'!$V$10:$V$209,MATCH(B40,'ادخال البيانات'!$A$10:$A$209,0)))</f>
        <v>0</v>
      </c>
      <c r="AT40" s="4">
        <v>0</v>
      </c>
      <c r="AU40" s="4">
        <f>IF(B40="","",INDEX('ادخال البيانات'!$T$10:$T$209,MATCH(B40,'ادخال البيانات'!$A$10:$A$209,0)))</f>
        <v>0</v>
      </c>
      <c r="AV40" s="4">
        <v>0</v>
      </c>
      <c r="AW40" s="4">
        <v>0</v>
      </c>
      <c r="AX40" s="4">
        <f>IF(B40="","",INDEX('ادخال البيانات'!$P$10:$P$209,MATCH(B40,'ادخال البيانات'!$A$10:$A$209,0)))</f>
        <v>0</v>
      </c>
      <c r="AY40" s="4" t="str">
        <f t="shared" si="1"/>
        <v/>
      </c>
      <c r="AZ40" s="4">
        <f>IF(B40="","",INDEX('ادخال البيانات'!$Y$10:$Y$209,MATCH(B40,'ادخال البيانات'!$A$10:$A$209,0)))</f>
        <v>0</v>
      </c>
      <c r="BA40" s="4">
        <f>IF(B40="","",INDEX('ادخال البيانات'!$W$10:$W$209,MATCH(B40,'ادخال البيانات'!$A$10:$A$209,0)))</f>
        <v>0</v>
      </c>
      <c r="BB40" s="4">
        <f>IF(B40="","",INDEX('ادخال البيانات'!$X$10:$X$209,MATCH(B40,'ادخال البيانات'!$A$10:$A$209,0)))</f>
        <v>0</v>
      </c>
      <c r="BC40" s="4">
        <f t="shared" si="23"/>
        <v>0</v>
      </c>
      <c r="BD40" s="4">
        <f t="shared" si="24"/>
        <v>7.9</v>
      </c>
      <c r="BE40" s="4">
        <f t="shared" si="25"/>
        <v>6.1</v>
      </c>
      <c r="BF40" s="4">
        <f>IF(B40="","",INDEX('ادخال البيانات'!$B$10:$B$209,MATCH(B40,'ادخال البيانات'!$A$10:$A$209,0)))</f>
        <v>0</v>
      </c>
      <c r="BG40" s="4">
        <v>31</v>
      </c>
      <c r="BH40" s="4"/>
      <c r="BJ40" s="5">
        <f t="shared" si="26"/>
        <v>6.1</v>
      </c>
      <c r="BL40" s="5">
        <f t="shared" si="27"/>
        <v>-50</v>
      </c>
      <c r="BM40" s="5" t="str">
        <f t="shared" si="28"/>
        <v/>
      </c>
      <c r="BO40" s="4">
        <f t="shared" si="30"/>
        <v>0.4</v>
      </c>
    </row>
    <row r="41" spans="1:67" ht="19.5" customHeight="1" thickBot="1">
      <c r="A41" s="4">
        <f>'ادخال البيانات'!B41</f>
        <v>0</v>
      </c>
      <c r="B41" s="4">
        <v>32</v>
      </c>
      <c r="C41" s="4">
        <f>IF(B41="","",INDEX('ادخال البيانات'!$O$10:$O$209,MATCH(B41,'ادخال البيانات'!$A$10:$A$209,0)))</f>
        <v>0</v>
      </c>
      <c r="D41" s="4">
        <f>IF(B41="","",INDEX('ادخال البيانات'!$M$10:$M$209,MATCH(B41,'ادخال البيانات'!$A$10:$A$209,0)))</f>
        <v>0</v>
      </c>
      <c r="E41" s="4">
        <f>IF(B41="","",INDEX('ادخال البيانات'!$N$10:$N$209,MATCH(B41,'ادخال البيانات'!$A$10:$A$209,0)))</f>
        <v>0</v>
      </c>
      <c r="F41" s="4">
        <f>IF(B41="","",INDEX('ادخال البيانات'!$G$10:$G$209,MATCH(B41,'ادخال البيانات'!$A$10:$A$209,0)))</f>
        <v>0</v>
      </c>
      <c r="G41" s="4">
        <f>IF(B41="","",INDEX('ادخال البيانات'!$E$10:$E$209,MATCH(B41,'ادخال البيانات'!$A$10:$A$209,0)))</f>
        <v>0</v>
      </c>
      <c r="H41" s="4">
        <f>IF(B41="","",INDEX('ادخال البيانات'!$D$10:$D$209,MATCH(B41,'ادخال البيانات'!$A$10:$A$209,0)))</f>
        <v>0</v>
      </c>
      <c r="I41" s="4">
        <f>IF(B41="","",INDEX('ادخال البيانات'!$F$10:$F$209,MATCH(B41,'ادخال البيانات'!$A$10:$A$209,0)))</f>
        <v>0</v>
      </c>
      <c r="J41" s="4">
        <f>IF(B41="","",INDEX('ادخال البيانات'!$H$10:$H$209,MATCH(B41,'ادخال البيانات'!$A$10:$A$209,0)))</f>
        <v>0</v>
      </c>
      <c r="K41" s="4">
        <f>IF(B41="","",INDEX('ادخال البيانات'!$I$10:$I$209,MATCH(B41,'ادخال البيانات'!$A$10:$A$209,0)))</f>
        <v>0</v>
      </c>
      <c r="L41" s="4">
        <f>IF(B41="","",INDEX('ادخال البيانات'!$J$10:$J$209,MATCH(B41,'ادخال البيانات'!$A$10:$A$209,0)))</f>
        <v>0</v>
      </c>
      <c r="M41" s="4">
        <f>IF(B41="","",INDEX('ادخال البيانات'!$K$10:$K$209,MATCH(B41,'ادخال البيانات'!$A$10:$A$209,0)))</f>
        <v>0</v>
      </c>
      <c r="N41" s="4">
        <f>IF(B41="","",INDEX('ادخال البيانات'!$L$10:$L$209,MATCH(B41,'ادخال البيانات'!$A$10:$A$209,0)))</f>
        <v>0</v>
      </c>
      <c r="O41" s="4">
        <f t="shared" si="2"/>
        <v>0</v>
      </c>
      <c r="P41" s="4">
        <f t="shared" si="3"/>
        <v>0</v>
      </c>
      <c r="Q41" s="4">
        <f>IF(B41="","",INDEX('ادخال البيانات'!$Q$10:$Q$209,MATCH(B41,'ادخال البيانات'!$A$10:$A$209,0)))</f>
        <v>0</v>
      </c>
      <c r="R41" s="4">
        <v>4</v>
      </c>
      <c r="S41" s="4">
        <v>10</v>
      </c>
      <c r="T41" s="4">
        <f t="shared" si="4"/>
        <v>0</v>
      </c>
      <c r="U41" s="4">
        <f t="shared" si="5"/>
        <v>0</v>
      </c>
      <c r="V41" s="4">
        <f t="shared" si="6"/>
        <v>0</v>
      </c>
      <c r="W41" s="4">
        <f t="shared" si="7"/>
        <v>0</v>
      </c>
      <c r="X41" s="4" t="str">
        <f t="shared" si="8"/>
        <v>0</v>
      </c>
      <c r="Y41" s="4" t="str">
        <f t="shared" si="9"/>
        <v>0</v>
      </c>
      <c r="Z41" s="4">
        <f>IF(B41="","",INDEX('ادخال البيانات'!$S$10:$S$209,MATCH(B41,'ادخال البيانات'!$A$10:$A$209,0)))</f>
        <v>0</v>
      </c>
      <c r="AA41" s="4" t="str">
        <f t="shared" si="0"/>
        <v>0</v>
      </c>
      <c r="AB41" s="4" t="str">
        <f t="shared" si="10"/>
        <v>0</v>
      </c>
      <c r="AC41" s="4">
        <f>IF(B41="","",INDEX('ادخال البيانات'!$U$10:$U$209,MATCH(B41,'ادخال البيانات'!$A$10:$A$209,0)))</f>
        <v>0</v>
      </c>
      <c r="AD41" s="4">
        <f t="shared" si="11"/>
        <v>14</v>
      </c>
      <c r="AE41" s="4">
        <f t="shared" si="12"/>
        <v>0</v>
      </c>
      <c r="AF41" s="4">
        <f t="shared" si="13"/>
        <v>0</v>
      </c>
      <c r="AG41" s="4">
        <f t="shared" si="14"/>
        <v>0.4</v>
      </c>
      <c r="AH41" s="4">
        <f>IF(B41="","",INDEX('ادخال البيانات'!$AA$10:$AA$209,MATCH(B41,'ادخال البيانات'!$A$10:$A$209,0)))</f>
        <v>0</v>
      </c>
      <c r="AI41" s="4">
        <f t="shared" si="15"/>
        <v>0</v>
      </c>
      <c r="AJ41" s="4">
        <f t="shared" si="16"/>
        <v>1</v>
      </c>
      <c r="AK41" s="4">
        <f t="shared" si="17"/>
        <v>2</v>
      </c>
      <c r="AL41" s="4">
        <f t="shared" si="18"/>
        <v>4.5</v>
      </c>
      <c r="AM41" s="4">
        <f t="shared" si="29"/>
        <v>0</v>
      </c>
      <c r="AN41" s="4">
        <f>IF(B41="","",INDEX('ادخال البيانات'!$Z$10:$Z$209,MATCH(B41,'ادخال البيانات'!$A$10:$A$209,0)))</f>
        <v>0</v>
      </c>
      <c r="AO41" s="4">
        <f t="shared" si="19"/>
        <v>0</v>
      </c>
      <c r="AP41" s="4">
        <f t="shared" si="20"/>
        <v>0</v>
      </c>
      <c r="AQ41" s="4">
        <f t="shared" si="21"/>
        <v>0</v>
      </c>
      <c r="AR41" s="4">
        <f t="shared" si="22"/>
        <v>0</v>
      </c>
      <c r="AS41" s="4">
        <f>IF(B41="","",INDEX('ادخال البيانات'!$V$10:$V$209,MATCH(B41,'ادخال البيانات'!$A$10:$A$209,0)))</f>
        <v>0</v>
      </c>
      <c r="AT41" s="4">
        <v>0</v>
      </c>
      <c r="AU41" s="4">
        <f>IF(B41="","",INDEX('ادخال البيانات'!$T$10:$T$209,MATCH(B41,'ادخال البيانات'!$A$10:$A$209,0)))</f>
        <v>0</v>
      </c>
      <c r="AV41" s="4">
        <v>0</v>
      </c>
      <c r="AW41" s="4">
        <v>0</v>
      </c>
      <c r="AX41" s="4">
        <f>IF(B41="","",INDEX('ادخال البيانات'!$P$10:$P$209,MATCH(B41,'ادخال البيانات'!$A$10:$A$209,0)))</f>
        <v>0</v>
      </c>
      <c r="AY41" s="4" t="str">
        <f t="shared" si="1"/>
        <v/>
      </c>
      <c r="AZ41" s="4">
        <f>IF(B41="","",INDEX('ادخال البيانات'!$Y$10:$Y$209,MATCH(B41,'ادخال البيانات'!$A$10:$A$209,0)))</f>
        <v>0</v>
      </c>
      <c r="BA41" s="4">
        <f>IF(B41="","",INDEX('ادخال البيانات'!$W$10:$W$209,MATCH(B41,'ادخال البيانات'!$A$10:$A$209,0)))</f>
        <v>0</v>
      </c>
      <c r="BB41" s="4">
        <f>IF(B41="","",INDEX('ادخال البيانات'!$X$10:$X$209,MATCH(B41,'ادخال البيانات'!$A$10:$A$209,0)))</f>
        <v>0</v>
      </c>
      <c r="BC41" s="4">
        <f t="shared" si="23"/>
        <v>0</v>
      </c>
      <c r="BD41" s="4">
        <f t="shared" si="24"/>
        <v>7.9</v>
      </c>
      <c r="BE41" s="4">
        <f t="shared" si="25"/>
        <v>6.1</v>
      </c>
      <c r="BF41" s="4">
        <f>IF(B41="","",INDEX('ادخال البيانات'!$B$10:$B$209,MATCH(B41,'ادخال البيانات'!$A$10:$A$209,0)))</f>
        <v>0</v>
      </c>
      <c r="BG41" s="4">
        <v>32</v>
      </c>
      <c r="BH41" s="4"/>
      <c r="BJ41" s="5">
        <f t="shared" si="26"/>
        <v>6.1</v>
      </c>
      <c r="BL41" s="5">
        <f t="shared" si="27"/>
        <v>-50</v>
      </c>
      <c r="BM41" s="5" t="str">
        <f t="shared" si="28"/>
        <v/>
      </c>
      <c r="BO41" s="4">
        <f t="shared" si="30"/>
        <v>0.4</v>
      </c>
    </row>
    <row r="42" spans="1:67" ht="19.5" customHeight="1" thickBot="1">
      <c r="A42" s="4">
        <f>'ادخال البيانات'!B42</f>
        <v>0</v>
      </c>
      <c r="B42" s="4">
        <v>33</v>
      </c>
      <c r="C42" s="4">
        <f>IF(B42="","",INDEX('ادخال البيانات'!$O$10:$O$209,MATCH(B42,'ادخال البيانات'!$A$10:$A$209,0)))</f>
        <v>0</v>
      </c>
      <c r="D42" s="4">
        <f>IF(B42="","",INDEX('ادخال البيانات'!$M$10:$M$209,MATCH(B42,'ادخال البيانات'!$A$10:$A$209,0)))</f>
        <v>0</v>
      </c>
      <c r="E42" s="4">
        <f>IF(B42="","",INDEX('ادخال البيانات'!$N$10:$N$209,MATCH(B42,'ادخال البيانات'!$A$10:$A$209,0)))</f>
        <v>0</v>
      </c>
      <c r="F42" s="4">
        <f>IF(B42="","",INDEX('ادخال البيانات'!$G$10:$G$209,MATCH(B42,'ادخال البيانات'!$A$10:$A$209,0)))</f>
        <v>0</v>
      </c>
      <c r="G42" s="4">
        <f>IF(B42="","",INDEX('ادخال البيانات'!$E$10:$E$209,MATCH(B42,'ادخال البيانات'!$A$10:$A$209,0)))</f>
        <v>0</v>
      </c>
      <c r="H42" s="4">
        <f>IF(B42="","",INDEX('ادخال البيانات'!$D$10:$D$209,MATCH(B42,'ادخال البيانات'!$A$10:$A$209,0)))</f>
        <v>0</v>
      </c>
      <c r="I42" s="4">
        <f>IF(B42="","",INDEX('ادخال البيانات'!$F$10:$F$209,MATCH(B42,'ادخال البيانات'!$A$10:$A$209,0)))</f>
        <v>0</v>
      </c>
      <c r="J42" s="4">
        <f>IF(B42="","",INDEX('ادخال البيانات'!$H$10:$H$209,MATCH(B42,'ادخال البيانات'!$A$10:$A$209,0)))</f>
        <v>0</v>
      </c>
      <c r="K42" s="4">
        <f>IF(B42="","",INDEX('ادخال البيانات'!$I$10:$I$209,MATCH(B42,'ادخال البيانات'!$A$10:$A$209,0)))</f>
        <v>0</v>
      </c>
      <c r="L42" s="4">
        <f>IF(B42="","",INDEX('ادخال البيانات'!$J$10:$J$209,MATCH(B42,'ادخال البيانات'!$A$10:$A$209,0)))</f>
        <v>0</v>
      </c>
      <c r="M42" s="4">
        <f>IF(B42="","",INDEX('ادخال البيانات'!$K$10:$K$209,MATCH(B42,'ادخال البيانات'!$A$10:$A$209,0)))</f>
        <v>0</v>
      </c>
      <c r="N42" s="4">
        <f>IF(B42="","",INDEX('ادخال البيانات'!$L$10:$L$209,MATCH(B42,'ادخال البيانات'!$A$10:$A$209,0)))</f>
        <v>0</v>
      </c>
      <c r="O42" s="4">
        <f t="shared" si="2"/>
        <v>0</v>
      </c>
      <c r="P42" s="4">
        <f t="shared" si="3"/>
        <v>0</v>
      </c>
      <c r="Q42" s="4">
        <f>IF(B42="","",INDEX('ادخال البيانات'!$Q$10:$Q$209,MATCH(B42,'ادخال البيانات'!$A$10:$A$209,0)))</f>
        <v>0</v>
      </c>
      <c r="R42" s="4">
        <v>4</v>
      </c>
      <c r="S42" s="4">
        <v>10</v>
      </c>
      <c r="T42" s="4">
        <f t="shared" si="4"/>
        <v>0</v>
      </c>
      <c r="U42" s="4">
        <f t="shared" si="5"/>
        <v>0</v>
      </c>
      <c r="V42" s="4">
        <f t="shared" si="6"/>
        <v>0</v>
      </c>
      <c r="W42" s="4">
        <f t="shared" si="7"/>
        <v>0</v>
      </c>
      <c r="X42" s="4" t="str">
        <f t="shared" si="8"/>
        <v>0</v>
      </c>
      <c r="Y42" s="4" t="str">
        <f t="shared" si="9"/>
        <v>0</v>
      </c>
      <c r="Z42" s="4">
        <f>IF(B42="","",INDEX('ادخال البيانات'!$S$10:$S$209,MATCH(B42,'ادخال البيانات'!$A$10:$A$209,0)))</f>
        <v>0</v>
      </c>
      <c r="AA42" s="4" t="str">
        <f t="shared" si="0"/>
        <v>0</v>
      </c>
      <c r="AB42" s="4" t="str">
        <f t="shared" si="10"/>
        <v>0</v>
      </c>
      <c r="AC42" s="4">
        <f>IF(B42="","",INDEX('ادخال البيانات'!$U$10:$U$209,MATCH(B42,'ادخال البيانات'!$A$10:$A$209,0)))</f>
        <v>0</v>
      </c>
      <c r="AD42" s="4">
        <f t="shared" si="11"/>
        <v>14</v>
      </c>
      <c r="AE42" s="4">
        <f t="shared" si="12"/>
        <v>0</v>
      </c>
      <c r="AF42" s="4">
        <f t="shared" si="13"/>
        <v>0</v>
      </c>
      <c r="AG42" s="4">
        <f t="shared" si="14"/>
        <v>0.4</v>
      </c>
      <c r="AH42" s="4">
        <f>IF(B42="","",INDEX('ادخال البيانات'!$AA$10:$AA$209,MATCH(B42,'ادخال البيانات'!$A$10:$A$209,0)))</f>
        <v>0</v>
      </c>
      <c r="AI42" s="4">
        <f t="shared" si="15"/>
        <v>0</v>
      </c>
      <c r="AJ42" s="4">
        <f t="shared" si="16"/>
        <v>1</v>
      </c>
      <c r="AK42" s="4">
        <f t="shared" si="17"/>
        <v>2</v>
      </c>
      <c r="AL42" s="4">
        <f t="shared" si="18"/>
        <v>4.5</v>
      </c>
      <c r="AM42" s="4">
        <f t="shared" si="29"/>
        <v>0</v>
      </c>
      <c r="AN42" s="4">
        <f>IF(B42="","",INDEX('ادخال البيانات'!$Z$10:$Z$209,MATCH(B42,'ادخال البيانات'!$A$10:$A$209,0)))</f>
        <v>0</v>
      </c>
      <c r="AO42" s="4">
        <f t="shared" si="19"/>
        <v>0</v>
      </c>
      <c r="AP42" s="4">
        <f t="shared" si="20"/>
        <v>0</v>
      </c>
      <c r="AQ42" s="4">
        <f t="shared" si="21"/>
        <v>0</v>
      </c>
      <c r="AR42" s="4">
        <f t="shared" si="22"/>
        <v>0</v>
      </c>
      <c r="AS42" s="4">
        <f>IF(B42="","",INDEX('ادخال البيانات'!$V$10:$V$209,MATCH(B42,'ادخال البيانات'!$A$10:$A$209,0)))</f>
        <v>0</v>
      </c>
      <c r="AT42" s="4">
        <v>0</v>
      </c>
      <c r="AU42" s="4">
        <f>IF(B42="","",INDEX('ادخال البيانات'!$T$10:$T$209,MATCH(B42,'ادخال البيانات'!$A$10:$A$209,0)))</f>
        <v>0</v>
      </c>
      <c r="AV42" s="4">
        <v>0</v>
      </c>
      <c r="AW42" s="4">
        <v>0</v>
      </c>
      <c r="AX42" s="4">
        <f>IF(B42="","",INDEX('ادخال البيانات'!$P$10:$P$209,MATCH(B42,'ادخال البيانات'!$A$10:$A$209,0)))</f>
        <v>0</v>
      </c>
      <c r="AY42" s="4" t="str">
        <f t="shared" si="1"/>
        <v/>
      </c>
      <c r="AZ42" s="4">
        <f>IF(B42="","",INDEX('ادخال البيانات'!$Y$10:$Y$209,MATCH(B42,'ادخال البيانات'!$A$10:$A$209,0)))</f>
        <v>0</v>
      </c>
      <c r="BA42" s="4">
        <f>IF(B42="","",INDEX('ادخال البيانات'!$W$10:$W$209,MATCH(B42,'ادخال البيانات'!$A$10:$A$209,0)))</f>
        <v>0</v>
      </c>
      <c r="BB42" s="4">
        <f>IF(B42="","",INDEX('ادخال البيانات'!$X$10:$X$209,MATCH(B42,'ادخال البيانات'!$A$10:$A$209,0)))</f>
        <v>0</v>
      </c>
      <c r="BC42" s="4">
        <f t="shared" si="23"/>
        <v>0</v>
      </c>
      <c r="BD42" s="4">
        <f t="shared" si="24"/>
        <v>7.9</v>
      </c>
      <c r="BE42" s="4">
        <f t="shared" si="25"/>
        <v>6.1</v>
      </c>
      <c r="BF42" s="4">
        <f>IF(B42="","",INDEX('ادخال البيانات'!$B$10:$B$209,MATCH(B42,'ادخال البيانات'!$A$10:$A$209,0)))</f>
        <v>0</v>
      </c>
      <c r="BG42" s="4">
        <v>33</v>
      </c>
      <c r="BH42" s="4"/>
      <c r="BJ42" s="5">
        <f t="shared" si="26"/>
        <v>6.1</v>
      </c>
      <c r="BL42" s="5">
        <f t="shared" si="27"/>
        <v>-50</v>
      </c>
      <c r="BM42" s="5" t="str">
        <f t="shared" si="28"/>
        <v/>
      </c>
      <c r="BO42" s="4">
        <f t="shared" si="30"/>
        <v>0.4</v>
      </c>
    </row>
    <row r="43" spans="1:67" ht="19.5" customHeight="1" thickBot="1">
      <c r="A43" s="4">
        <f>'ادخال البيانات'!B43</f>
        <v>0</v>
      </c>
      <c r="B43" s="4">
        <v>34</v>
      </c>
      <c r="C43" s="4">
        <f>IF(B43="","",INDEX('ادخال البيانات'!$O$10:$O$209,MATCH(B43,'ادخال البيانات'!$A$10:$A$209,0)))</f>
        <v>0</v>
      </c>
      <c r="D43" s="4">
        <f>IF(B43="","",INDEX('ادخال البيانات'!$M$10:$M$209,MATCH(B43,'ادخال البيانات'!$A$10:$A$209,0)))</f>
        <v>0</v>
      </c>
      <c r="E43" s="4">
        <f>IF(B43="","",INDEX('ادخال البيانات'!$N$10:$N$209,MATCH(B43,'ادخال البيانات'!$A$10:$A$209,0)))</f>
        <v>0</v>
      </c>
      <c r="F43" s="4">
        <f>IF(B43="","",INDEX('ادخال البيانات'!$G$10:$G$209,MATCH(B43,'ادخال البيانات'!$A$10:$A$209,0)))</f>
        <v>0</v>
      </c>
      <c r="G43" s="4">
        <f>IF(B43="","",INDEX('ادخال البيانات'!$E$10:$E$209,MATCH(B43,'ادخال البيانات'!$A$10:$A$209,0)))</f>
        <v>0</v>
      </c>
      <c r="H43" s="4">
        <f>IF(B43="","",INDEX('ادخال البيانات'!$D$10:$D$209,MATCH(B43,'ادخال البيانات'!$A$10:$A$209,0)))</f>
        <v>0</v>
      </c>
      <c r="I43" s="4">
        <f>IF(B43="","",INDEX('ادخال البيانات'!$F$10:$F$209,MATCH(B43,'ادخال البيانات'!$A$10:$A$209,0)))</f>
        <v>0</v>
      </c>
      <c r="J43" s="4">
        <f>IF(B43="","",INDEX('ادخال البيانات'!$H$10:$H$209,MATCH(B43,'ادخال البيانات'!$A$10:$A$209,0)))</f>
        <v>0</v>
      </c>
      <c r="K43" s="4">
        <f>IF(B43="","",INDEX('ادخال البيانات'!$I$10:$I$209,MATCH(B43,'ادخال البيانات'!$A$10:$A$209,0)))</f>
        <v>0</v>
      </c>
      <c r="L43" s="4">
        <f>IF(B43="","",INDEX('ادخال البيانات'!$J$10:$J$209,MATCH(B43,'ادخال البيانات'!$A$10:$A$209,0)))</f>
        <v>0</v>
      </c>
      <c r="M43" s="4">
        <f>IF(B43="","",INDEX('ادخال البيانات'!$K$10:$K$209,MATCH(B43,'ادخال البيانات'!$A$10:$A$209,0)))</f>
        <v>0</v>
      </c>
      <c r="N43" s="4">
        <f>IF(B43="","",INDEX('ادخال البيانات'!$L$10:$L$209,MATCH(B43,'ادخال البيانات'!$A$10:$A$209,0)))</f>
        <v>0</v>
      </c>
      <c r="O43" s="4">
        <f t="shared" si="2"/>
        <v>0</v>
      </c>
      <c r="P43" s="4">
        <f t="shared" si="3"/>
        <v>0</v>
      </c>
      <c r="Q43" s="4">
        <f>IF(B43="","",INDEX('ادخال البيانات'!$Q$10:$Q$209,MATCH(B43,'ادخال البيانات'!$A$10:$A$209,0)))</f>
        <v>0</v>
      </c>
      <c r="R43" s="4">
        <v>4</v>
      </c>
      <c r="S43" s="4">
        <v>10</v>
      </c>
      <c r="T43" s="4">
        <f t="shared" si="4"/>
        <v>0</v>
      </c>
      <c r="U43" s="4">
        <f t="shared" si="5"/>
        <v>0</v>
      </c>
      <c r="V43" s="4">
        <f t="shared" si="6"/>
        <v>0</v>
      </c>
      <c r="W43" s="4">
        <f t="shared" si="7"/>
        <v>0</v>
      </c>
      <c r="X43" s="4" t="str">
        <f t="shared" si="8"/>
        <v>0</v>
      </c>
      <c r="Y43" s="4" t="str">
        <f t="shared" si="9"/>
        <v>0</v>
      </c>
      <c r="Z43" s="4">
        <f>IF(B43="","",INDEX('ادخال البيانات'!$S$10:$S$209,MATCH(B43,'ادخال البيانات'!$A$10:$A$209,0)))</f>
        <v>0</v>
      </c>
      <c r="AA43" s="4" t="str">
        <f t="shared" si="0"/>
        <v>0</v>
      </c>
      <c r="AB43" s="4" t="str">
        <f t="shared" si="10"/>
        <v>0</v>
      </c>
      <c r="AC43" s="4">
        <f>IF(B43="","",INDEX('ادخال البيانات'!$U$10:$U$209,MATCH(B43,'ادخال البيانات'!$A$10:$A$209,0)))</f>
        <v>0</v>
      </c>
      <c r="AD43" s="4">
        <f t="shared" si="11"/>
        <v>14</v>
      </c>
      <c r="AE43" s="4">
        <f t="shared" si="12"/>
        <v>0</v>
      </c>
      <c r="AF43" s="4">
        <f t="shared" si="13"/>
        <v>0</v>
      </c>
      <c r="AG43" s="4">
        <f t="shared" si="14"/>
        <v>0.4</v>
      </c>
      <c r="AH43" s="4">
        <f>IF(B43="","",INDEX('ادخال البيانات'!$AA$10:$AA$209,MATCH(B43,'ادخال البيانات'!$A$10:$A$209,0)))</f>
        <v>0</v>
      </c>
      <c r="AI43" s="4">
        <f t="shared" si="15"/>
        <v>0</v>
      </c>
      <c r="AJ43" s="4">
        <f t="shared" si="16"/>
        <v>1</v>
      </c>
      <c r="AK43" s="4">
        <f t="shared" si="17"/>
        <v>2</v>
      </c>
      <c r="AL43" s="4">
        <f t="shared" si="18"/>
        <v>4.5</v>
      </c>
      <c r="AM43" s="4">
        <f t="shared" si="29"/>
        <v>0</v>
      </c>
      <c r="AN43" s="4">
        <f>IF(B43="","",INDEX('ادخال البيانات'!$Z$10:$Z$209,MATCH(B43,'ادخال البيانات'!$A$10:$A$209,0)))</f>
        <v>0</v>
      </c>
      <c r="AO43" s="4">
        <f t="shared" si="19"/>
        <v>0</v>
      </c>
      <c r="AP43" s="4">
        <f t="shared" si="20"/>
        <v>0</v>
      </c>
      <c r="AQ43" s="4">
        <f t="shared" si="21"/>
        <v>0</v>
      </c>
      <c r="AR43" s="4">
        <f t="shared" si="22"/>
        <v>0</v>
      </c>
      <c r="AS43" s="4">
        <f>IF(B43="","",INDEX('ادخال البيانات'!$V$10:$V$209,MATCH(B43,'ادخال البيانات'!$A$10:$A$209,0)))</f>
        <v>0</v>
      </c>
      <c r="AT43" s="4">
        <v>0</v>
      </c>
      <c r="AU43" s="4">
        <f>IF(B43="","",INDEX('ادخال البيانات'!$T$10:$T$209,MATCH(B43,'ادخال البيانات'!$A$10:$A$209,0)))</f>
        <v>0</v>
      </c>
      <c r="AV43" s="4">
        <v>0</v>
      </c>
      <c r="AW43" s="4">
        <v>0</v>
      </c>
      <c r="AX43" s="4">
        <f>IF(B43="","",INDEX('ادخال البيانات'!$P$10:$P$209,MATCH(B43,'ادخال البيانات'!$A$10:$A$209,0)))</f>
        <v>0</v>
      </c>
      <c r="AY43" s="4" t="str">
        <f t="shared" si="1"/>
        <v/>
      </c>
      <c r="AZ43" s="4">
        <f>IF(B43="","",INDEX('ادخال البيانات'!$Y$10:$Y$209,MATCH(B43,'ادخال البيانات'!$A$10:$A$209,0)))</f>
        <v>0</v>
      </c>
      <c r="BA43" s="4">
        <f>IF(B43="","",INDEX('ادخال البيانات'!$W$10:$W$209,MATCH(B43,'ادخال البيانات'!$A$10:$A$209,0)))</f>
        <v>0</v>
      </c>
      <c r="BB43" s="4">
        <f>IF(B43="","",INDEX('ادخال البيانات'!$X$10:$X$209,MATCH(B43,'ادخال البيانات'!$A$10:$A$209,0)))</f>
        <v>0</v>
      </c>
      <c r="BC43" s="4">
        <f t="shared" si="23"/>
        <v>0</v>
      </c>
      <c r="BD43" s="4">
        <f t="shared" si="24"/>
        <v>7.9</v>
      </c>
      <c r="BE43" s="4">
        <f t="shared" si="25"/>
        <v>6.1</v>
      </c>
      <c r="BF43" s="4">
        <f>IF(B43="","",INDEX('ادخال البيانات'!$B$10:$B$209,MATCH(B43,'ادخال البيانات'!$A$10:$A$209,0)))</f>
        <v>0</v>
      </c>
      <c r="BG43" s="4">
        <v>34</v>
      </c>
      <c r="BH43" s="4"/>
      <c r="BJ43" s="5">
        <f t="shared" si="26"/>
        <v>6.1</v>
      </c>
      <c r="BL43" s="5">
        <f t="shared" si="27"/>
        <v>-50</v>
      </c>
      <c r="BM43" s="5" t="str">
        <f t="shared" si="28"/>
        <v/>
      </c>
      <c r="BO43" s="4">
        <f t="shared" si="30"/>
        <v>0.4</v>
      </c>
    </row>
    <row r="44" spans="1:67" ht="19.5" customHeight="1" thickBot="1">
      <c r="A44" s="4">
        <f>'ادخال البيانات'!B44</f>
        <v>0</v>
      </c>
      <c r="B44" s="4">
        <v>35</v>
      </c>
      <c r="C44" s="4">
        <f>IF(B44="","",INDEX('ادخال البيانات'!$O$10:$O$209,MATCH(B44,'ادخال البيانات'!$A$10:$A$209,0)))</f>
        <v>0</v>
      </c>
      <c r="D44" s="4">
        <f>IF(B44="","",INDEX('ادخال البيانات'!$M$10:$M$209,MATCH(B44,'ادخال البيانات'!$A$10:$A$209,0)))</f>
        <v>0</v>
      </c>
      <c r="E44" s="4">
        <f>IF(B44="","",INDEX('ادخال البيانات'!$N$10:$N$209,MATCH(B44,'ادخال البيانات'!$A$10:$A$209,0)))</f>
        <v>0</v>
      </c>
      <c r="F44" s="4">
        <f>IF(B44="","",INDEX('ادخال البيانات'!$G$10:$G$209,MATCH(B44,'ادخال البيانات'!$A$10:$A$209,0)))</f>
        <v>0</v>
      </c>
      <c r="G44" s="4">
        <f>IF(B44="","",INDEX('ادخال البيانات'!$E$10:$E$209,MATCH(B44,'ادخال البيانات'!$A$10:$A$209,0)))</f>
        <v>0</v>
      </c>
      <c r="H44" s="4">
        <f>IF(B44="","",INDEX('ادخال البيانات'!$D$10:$D$209,MATCH(B44,'ادخال البيانات'!$A$10:$A$209,0)))</f>
        <v>0</v>
      </c>
      <c r="I44" s="4">
        <f>IF(B44="","",INDEX('ادخال البيانات'!$F$10:$F$209,MATCH(B44,'ادخال البيانات'!$A$10:$A$209,0)))</f>
        <v>0</v>
      </c>
      <c r="J44" s="4">
        <f>IF(B44="","",INDEX('ادخال البيانات'!$H$10:$H$209,MATCH(B44,'ادخال البيانات'!$A$10:$A$209,0)))</f>
        <v>0</v>
      </c>
      <c r="K44" s="4">
        <f>IF(B44="","",INDEX('ادخال البيانات'!$I$10:$I$209,MATCH(B44,'ادخال البيانات'!$A$10:$A$209,0)))</f>
        <v>0</v>
      </c>
      <c r="L44" s="4">
        <f>IF(B44="","",INDEX('ادخال البيانات'!$J$10:$J$209,MATCH(B44,'ادخال البيانات'!$A$10:$A$209,0)))</f>
        <v>0</v>
      </c>
      <c r="M44" s="4">
        <f>IF(B44="","",INDEX('ادخال البيانات'!$K$10:$K$209,MATCH(B44,'ادخال البيانات'!$A$10:$A$209,0)))</f>
        <v>0</v>
      </c>
      <c r="N44" s="4">
        <f>IF(B44="","",INDEX('ادخال البيانات'!$L$10:$L$209,MATCH(B44,'ادخال البيانات'!$A$10:$A$209,0)))</f>
        <v>0</v>
      </c>
      <c r="O44" s="4">
        <f t="shared" si="2"/>
        <v>0</v>
      </c>
      <c r="P44" s="4">
        <f t="shared" si="3"/>
        <v>0</v>
      </c>
      <c r="Q44" s="4">
        <f>IF(B44="","",INDEX('ادخال البيانات'!$Q$10:$Q$209,MATCH(B44,'ادخال البيانات'!$A$10:$A$209,0)))</f>
        <v>0</v>
      </c>
      <c r="R44" s="4">
        <v>4</v>
      </c>
      <c r="S44" s="4">
        <v>10</v>
      </c>
      <c r="T44" s="4">
        <f t="shared" si="4"/>
        <v>0</v>
      </c>
      <c r="U44" s="4">
        <f t="shared" si="5"/>
        <v>0</v>
      </c>
      <c r="V44" s="4">
        <f t="shared" si="6"/>
        <v>0</v>
      </c>
      <c r="W44" s="4">
        <f t="shared" si="7"/>
        <v>0</v>
      </c>
      <c r="X44" s="4" t="str">
        <f t="shared" si="8"/>
        <v>0</v>
      </c>
      <c r="Y44" s="4" t="str">
        <f t="shared" si="9"/>
        <v>0</v>
      </c>
      <c r="Z44" s="4">
        <f>IF(B44="","",INDEX('ادخال البيانات'!$S$10:$S$209,MATCH(B44,'ادخال البيانات'!$A$10:$A$209,0)))</f>
        <v>0</v>
      </c>
      <c r="AA44" s="4" t="str">
        <f t="shared" si="0"/>
        <v>0</v>
      </c>
      <c r="AB44" s="4" t="str">
        <f t="shared" si="10"/>
        <v>0</v>
      </c>
      <c r="AC44" s="4">
        <f>IF(B44="","",INDEX('ادخال البيانات'!$U$10:$U$209,MATCH(B44,'ادخال البيانات'!$A$10:$A$209,0)))</f>
        <v>0</v>
      </c>
      <c r="AD44" s="4">
        <f t="shared" si="11"/>
        <v>14</v>
      </c>
      <c r="AE44" s="4">
        <f t="shared" si="12"/>
        <v>0</v>
      </c>
      <c r="AF44" s="4">
        <f t="shared" si="13"/>
        <v>0</v>
      </c>
      <c r="AG44" s="4">
        <f t="shared" si="14"/>
        <v>0.4</v>
      </c>
      <c r="AH44" s="4">
        <f>IF(B44="","",INDEX('ادخال البيانات'!$AA$10:$AA$209,MATCH(B44,'ادخال البيانات'!$A$10:$A$209,0)))</f>
        <v>0</v>
      </c>
      <c r="AI44" s="4">
        <f t="shared" si="15"/>
        <v>0</v>
      </c>
      <c r="AJ44" s="4">
        <f t="shared" si="16"/>
        <v>1</v>
      </c>
      <c r="AK44" s="4">
        <f t="shared" si="17"/>
        <v>2</v>
      </c>
      <c r="AL44" s="4">
        <f t="shared" si="18"/>
        <v>4.5</v>
      </c>
      <c r="AM44" s="4">
        <f t="shared" si="29"/>
        <v>0</v>
      </c>
      <c r="AN44" s="4">
        <f>IF(B44="","",INDEX('ادخال البيانات'!$Z$10:$Z$209,MATCH(B44,'ادخال البيانات'!$A$10:$A$209,0)))</f>
        <v>0</v>
      </c>
      <c r="AO44" s="4">
        <f t="shared" si="19"/>
        <v>0</v>
      </c>
      <c r="AP44" s="4">
        <f t="shared" si="20"/>
        <v>0</v>
      </c>
      <c r="AQ44" s="4">
        <f t="shared" si="21"/>
        <v>0</v>
      </c>
      <c r="AR44" s="4">
        <f t="shared" si="22"/>
        <v>0</v>
      </c>
      <c r="AS44" s="4">
        <f>IF(B44="","",INDEX('ادخال البيانات'!$V$10:$V$209,MATCH(B44,'ادخال البيانات'!$A$10:$A$209,0)))</f>
        <v>0</v>
      </c>
      <c r="AT44" s="4">
        <v>0</v>
      </c>
      <c r="AU44" s="4">
        <f>IF(B44="","",INDEX('ادخال البيانات'!$T$10:$T$209,MATCH(B44,'ادخال البيانات'!$A$10:$A$209,0)))</f>
        <v>0</v>
      </c>
      <c r="AV44" s="4">
        <v>0</v>
      </c>
      <c r="AW44" s="4">
        <v>0</v>
      </c>
      <c r="AX44" s="4">
        <f>IF(B44="","",INDEX('ادخال البيانات'!$P$10:$P$209,MATCH(B44,'ادخال البيانات'!$A$10:$A$209,0)))</f>
        <v>0</v>
      </c>
      <c r="AY44" s="4" t="str">
        <f t="shared" si="1"/>
        <v/>
      </c>
      <c r="AZ44" s="4">
        <f>IF(B44="","",INDEX('ادخال البيانات'!$Y$10:$Y$209,MATCH(B44,'ادخال البيانات'!$A$10:$A$209,0)))</f>
        <v>0</v>
      </c>
      <c r="BA44" s="4">
        <f>IF(B44="","",INDEX('ادخال البيانات'!$W$10:$W$209,MATCH(B44,'ادخال البيانات'!$A$10:$A$209,0)))</f>
        <v>0</v>
      </c>
      <c r="BB44" s="4">
        <f>IF(B44="","",INDEX('ادخال البيانات'!$X$10:$X$209,MATCH(B44,'ادخال البيانات'!$A$10:$A$209,0)))</f>
        <v>0</v>
      </c>
      <c r="BC44" s="4">
        <f t="shared" si="23"/>
        <v>0</v>
      </c>
      <c r="BD44" s="4">
        <f t="shared" si="24"/>
        <v>7.9</v>
      </c>
      <c r="BE44" s="4">
        <f t="shared" si="25"/>
        <v>6.1</v>
      </c>
      <c r="BF44" s="4">
        <f>IF(B44="","",INDEX('ادخال البيانات'!$B$10:$B$209,MATCH(B44,'ادخال البيانات'!$A$10:$A$209,0)))</f>
        <v>0</v>
      </c>
      <c r="BG44" s="4">
        <v>35</v>
      </c>
      <c r="BH44" s="4"/>
      <c r="BJ44" s="5">
        <f t="shared" si="26"/>
        <v>6.1</v>
      </c>
      <c r="BL44" s="5">
        <f t="shared" si="27"/>
        <v>-50</v>
      </c>
      <c r="BM44" s="5" t="str">
        <f t="shared" si="28"/>
        <v/>
      </c>
      <c r="BO44" s="4">
        <f t="shared" si="30"/>
        <v>0.4</v>
      </c>
    </row>
    <row r="45" spans="1:67" ht="19.5" customHeight="1" thickBot="1">
      <c r="A45" s="4">
        <f>'ادخال البيانات'!B45</f>
        <v>0</v>
      </c>
      <c r="B45" s="4">
        <v>36</v>
      </c>
      <c r="C45" s="4">
        <f>IF(B45="","",INDEX('ادخال البيانات'!$O$10:$O$209,MATCH(B45,'ادخال البيانات'!$A$10:$A$209,0)))</f>
        <v>0</v>
      </c>
      <c r="D45" s="4">
        <f>IF(B45="","",INDEX('ادخال البيانات'!$M$10:$M$209,MATCH(B45,'ادخال البيانات'!$A$10:$A$209,0)))</f>
        <v>0</v>
      </c>
      <c r="E45" s="4">
        <f>IF(B45="","",INDEX('ادخال البيانات'!$N$10:$N$209,MATCH(B45,'ادخال البيانات'!$A$10:$A$209,0)))</f>
        <v>0</v>
      </c>
      <c r="F45" s="4">
        <f>IF(B45="","",INDEX('ادخال البيانات'!$G$10:$G$209,MATCH(B45,'ادخال البيانات'!$A$10:$A$209,0)))</f>
        <v>0</v>
      </c>
      <c r="G45" s="4">
        <f>IF(B45="","",INDEX('ادخال البيانات'!$E$10:$E$209,MATCH(B45,'ادخال البيانات'!$A$10:$A$209,0)))</f>
        <v>0</v>
      </c>
      <c r="H45" s="4">
        <f>IF(B45="","",INDEX('ادخال البيانات'!$D$10:$D$209,MATCH(B45,'ادخال البيانات'!$A$10:$A$209,0)))</f>
        <v>0</v>
      </c>
      <c r="I45" s="4">
        <f>IF(B45="","",INDEX('ادخال البيانات'!$F$10:$F$209,MATCH(B45,'ادخال البيانات'!$A$10:$A$209,0)))</f>
        <v>0</v>
      </c>
      <c r="J45" s="4">
        <f>IF(B45="","",INDEX('ادخال البيانات'!$H$10:$H$209,MATCH(B45,'ادخال البيانات'!$A$10:$A$209,0)))</f>
        <v>0</v>
      </c>
      <c r="K45" s="4">
        <f>IF(B45="","",INDEX('ادخال البيانات'!$I$10:$I$209,MATCH(B45,'ادخال البيانات'!$A$10:$A$209,0)))</f>
        <v>0</v>
      </c>
      <c r="L45" s="4">
        <f>IF(B45="","",INDEX('ادخال البيانات'!$J$10:$J$209,MATCH(B45,'ادخال البيانات'!$A$10:$A$209,0)))</f>
        <v>0</v>
      </c>
      <c r="M45" s="4">
        <f>IF(B45="","",INDEX('ادخال البيانات'!$K$10:$K$209,MATCH(B45,'ادخال البيانات'!$A$10:$A$209,0)))</f>
        <v>0</v>
      </c>
      <c r="N45" s="4">
        <f>IF(B45="","",INDEX('ادخال البيانات'!$L$10:$L$209,MATCH(B45,'ادخال البيانات'!$A$10:$A$209,0)))</f>
        <v>0</v>
      </c>
      <c r="O45" s="4">
        <f t="shared" si="2"/>
        <v>0</v>
      </c>
      <c r="P45" s="4">
        <f t="shared" si="3"/>
        <v>0</v>
      </c>
      <c r="Q45" s="4">
        <f>IF(B45="","",INDEX('ادخال البيانات'!$Q$10:$Q$209,MATCH(B45,'ادخال البيانات'!$A$10:$A$209,0)))</f>
        <v>0</v>
      </c>
      <c r="R45" s="4">
        <v>4</v>
      </c>
      <c r="S45" s="4">
        <v>10</v>
      </c>
      <c r="T45" s="4">
        <f t="shared" si="4"/>
        <v>0</v>
      </c>
      <c r="U45" s="4">
        <f t="shared" si="5"/>
        <v>0</v>
      </c>
      <c r="V45" s="4">
        <f t="shared" si="6"/>
        <v>0</v>
      </c>
      <c r="W45" s="4">
        <f t="shared" si="7"/>
        <v>0</v>
      </c>
      <c r="X45" s="4" t="str">
        <f t="shared" si="8"/>
        <v>0</v>
      </c>
      <c r="Y45" s="4" t="str">
        <f t="shared" si="9"/>
        <v>0</v>
      </c>
      <c r="Z45" s="4">
        <f>IF(B45="","",INDEX('ادخال البيانات'!$S$10:$S$209,MATCH(B45,'ادخال البيانات'!$A$10:$A$209,0)))</f>
        <v>0</v>
      </c>
      <c r="AA45" s="4" t="str">
        <f t="shared" si="0"/>
        <v>0</v>
      </c>
      <c r="AB45" s="4" t="str">
        <f t="shared" si="10"/>
        <v>0</v>
      </c>
      <c r="AC45" s="4">
        <f>IF(B45="","",INDEX('ادخال البيانات'!$U$10:$U$209,MATCH(B45,'ادخال البيانات'!$A$10:$A$209,0)))</f>
        <v>0</v>
      </c>
      <c r="AD45" s="4">
        <f t="shared" si="11"/>
        <v>14</v>
      </c>
      <c r="AE45" s="4">
        <f t="shared" si="12"/>
        <v>0</v>
      </c>
      <c r="AF45" s="4">
        <f t="shared" si="13"/>
        <v>0</v>
      </c>
      <c r="AG45" s="4">
        <f t="shared" si="14"/>
        <v>0.4</v>
      </c>
      <c r="AH45" s="4">
        <f>IF(B45="","",INDEX('ادخال البيانات'!$AA$10:$AA$209,MATCH(B45,'ادخال البيانات'!$A$10:$A$209,0)))</f>
        <v>0</v>
      </c>
      <c r="AI45" s="4">
        <f t="shared" si="15"/>
        <v>0</v>
      </c>
      <c r="AJ45" s="4">
        <f t="shared" si="16"/>
        <v>1</v>
      </c>
      <c r="AK45" s="4">
        <f t="shared" si="17"/>
        <v>2</v>
      </c>
      <c r="AL45" s="4">
        <f t="shared" si="18"/>
        <v>4.5</v>
      </c>
      <c r="AM45" s="4">
        <f t="shared" si="29"/>
        <v>0</v>
      </c>
      <c r="AN45" s="4">
        <f>IF(B45="","",INDEX('ادخال البيانات'!$Z$10:$Z$209,MATCH(B45,'ادخال البيانات'!$A$10:$A$209,0)))</f>
        <v>0</v>
      </c>
      <c r="AO45" s="4">
        <f t="shared" si="19"/>
        <v>0</v>
      </c>
      <c r="AP45" s="4">
        <f t="shared" si="20"/>
        <v>0</v>
      </c>
      <c r="AQ45" s="4">
        <f t="shared" si="21"/>
        <v>0</v>
      </c>
      <c r="AR45" s="4">
        <f t="shared" si="22"/>
        <v>0</v>
      </c>
      <c r="AS45" s="4">
        <f>IF(B45="","",INDEX('ادخال البيانات'!$V$10:$V$209,MATCH(B45,'ادخال البيانات'!$A$10:$A$209,0)))</f>
        <v>0</v>
      </c>
      <c r="AT45" s="4">
        <v>0</v>
      </c>
      <c r="AU45" s="4">
        <f>IF(B45="","",INDEX('ادخال البيانات'!$T$10:$T$209,MATCH(B45,'ادخال البيانات'!$A$10:$A$209,0)))</f>
        <v>0</v>
      </c>
      <c r="AV45" s="4">
        <v>0</v>
      </c>
      <c r="AW45" s="4">
        <v>0</v>
      </c>
      <c r="AX45" s="4">
        <f>IF(B45="","",INDEX('ادخال البيانات'!$P$10:$P$209,MATCH(B45,'ادخال البيانات'!$A$10:$A$209,0)))</f>
        <v>0</v>
      </c>
      <c r="AY45" s="4" t="str">
        <f t="shared" si="1"/>
        <v/>
      </c>
      <c r="AZ45" s="4">
        <f>IF(B45="","",INDEX('ادخال البيانات'!$Y$10:$Y$209,MATCH(B45,'ادخال البيانات'!$A$10:$A$209,0)))</f>
        <v>0</v>
      </c>
      <c r="BA45" s="4">
        <f>IF(B45="","",INDEX('ادخال البيانات'!$W$10:$W$209,MATCH(B45,'ادخال البيانات'!$A$10:$A$209,0)))</f>
        <v>0</v>
      </c>
      <c r="BB45" s="4">
        <f>IF(B45="","",INDEX('ادخال البيانات'!$X$10:$X$209,MATCH(B45,'ادخال البيانات'!$A$10:$A$209,0)))</f>
        <v>0</v>
      </c>
      <c r="BC45" s="4">
        <f t="shared" si="23"/>
        <v>0</v>
      </c>
      <c r="BD45" s="4">
        <f t="shared" si="24"/>
        <v>7.9</v>
      </c>
      <c r="BE45" s="4">
        <f t="shared" si="25"/>
        <v>6.1</v>
      </c>
      <c r="BF45" s="4">
        <f>IF(B45="","",INDEX('ادخال البيانات'!$B$10:$B$209,MATCH(B45,'ادخال البيانات'!$A$10:$A$209,0)))</f>
        <v>0</v>
      </c>
      <c r="BG45" s="4">
        <v>36</v>
      </c>
      <c r="BH45" s="4"/>
      <c r="BJ45" s="5">
        <f t="shared" si="26"/>
        <v>6.1</v>
      </c>
      <c r="BL45" s="5">
        <f t="shared" si="27"/>
        <v>-50</v>
      </c>
      <c r="BM45" s="5" t="str">
        <f t="shared" si="28"/>
        <v/>
      </c>
      <c r="BO45" s="4">
        <f t="shared" si="30"/>
        <v>0.4</v>
      </c>
    </row>
    <row r="46" spans="1:67" ht="19.5" customHeight="1" thickBot="1">
      <c r="A46" s="4">
        <f>'ادخال البيانات'!B46</f>
        <v>0</v>
      </c>
      <c r="B46" s="4">
        <v>37</v>
      </c>
      <c r="C46" s="4">
        <f>IF(B46="","",INDEX('ادخال البيانات'!$O$10:$O$209,MATCH(B46,'ادخال البيانات'!$A$10:$A$209,0)))</f>
        <v>0</v>
      </c>
      <c r="D46" s="4">
        <f>IF(B46="","",INDEX('ادخال البيانات'!$M$10:$M$209,MATCH(B46,'ادخال البيانات'!$A$10:$A$209,0)))</f>
        <v>0</v>
      </c>
      <c r="E46" s="4">
        <f>IF(B46="","",INDEX('ادخال البيانات'!$N$10:$N$209,MATCH(B46,'ادخال البيانات'!$A$10:$A$209,0)))</f>
        <v>0</v>
      </c>
      <c r="F46" s="4">
        <f>IF(B46="","",INDEX('ادخال البيانات'!$G$10:$G$209,MATCH(B46,'ادخال البيانات'!$A$10:$A$209,0)))</f>
        <v>0</v>
      </c>
      <c r="G46" s="4">
        <f>IF(B46="","",INDEX('ادخال البيانات'!$E$10:$E$209,MATCH(B46,'ادخال البيانات'!$A$10:$A$209,0)))</f>
        <v>0</v>
      </c>
      <c r="H46" s="4">
        <f>IF(B46="","",INDEX('ادخال البيانات'!$D$10:$D$209,MATCH(B46,'ادخال البيانات'!$A$10:$A$209,0)))</f>
        <v>0</v>
      </c>
      <c r="I46" s="4">
        <f>IF(B46="","",INDEX('ادخال البيانات'!$F$10:$F$209,MATCH(B46,'ادخال البيانات'!$A$10:$A$209,0)))</f>
        <v>0</v>
      </c>
      <c r="J46" s="4">
        <f>IF(B46="","",INDEX('ادخال البيانات'!$H$10:$H$209,MATCH(B46,'ادخال البيانات'!$A$10:$A$209,0)))</f>
        <v>0</v>
      </c>
      <c r="K46" s="4">
        <f>IF(B46="","",INDEX('ادخال البيانات'!$I$10:$I$209,MATCH(B46,'ادخال البيانات'!$A$10:$A$209,0)))</f>
        <v>0</v>
      </c>
      <c r="L46" s="4">
        <f>IF(B46="","",INDEX('ادخال البيانات'!$J$10:$J$209,MATCH(B46,'ادخال البيانات'!$A$10:$A$209,0)))</f>
        <v>0</v>
      </c>
      <c r="M46" s="4">
        <f>IF(B46="","",INDEX('ادخال البيانات'!$K$10:$K$209,MATCH(B46,'ادخال البيانات'!$A$10:$A$209,0)))</f>
        <v>0</v>
      </c>
      <c r="N46" s="4">
        <f>IF(B46="","",INDEX('ادخال البيانات'!$L$10:$L$209,MATCH(B46,'ادخال البيانات'!$A$10:$A$209,0)))</f>
        <v>0</v>
      </c>
      <c r="O46" s="4">
        <f t="shared" si="2"/>
        <v>0</v>
      </c>
      <c r="P46" s="4">
        <f t="shared" si="3"/>
        <v>0</v>
      </c>
      <c r="Q46" s="4">
        <f>IF(B46="","",INDEX('ادخال البيانات'!$Q$10:$Q$209,MATCH(B46,'ادخال البيانات'!$A$10:$A$209,0)))</f>
        <v>0</v>
      </c>
      <c r="R46" s="4">
        <v>4</v>
      </c>
      <c r="S46" s="4">
        <v>10</v>
      </c>
      <c r="T46" s="4">
        <f t="shared" si="4"/>
        <v>0</v>
      </c>
      <c r="U46" s="4">
        <f t="shared" si="5"/>
        <v>0</v>
      </c>
      <c r="V46" s="4">
        <f t="shared" si="6"/>
        <v>0</v>
      </c>
      <c r="W46" s="4">
        <f t="shared" si="7"/>
        <v>0</v>
      </c>
      <c r="X46" s="4" t="str">
        <f t="shared" si="8"/>
        <v>0</v>
      </c>
      <c r="Y46" s="4" t="str">
        <f t="shared" si="9"/>
        <v>0</v>
      </c>
      <c r="Z46" s="4">
        <f>IF(B46="","",INDEX('ادخال البيانات'!$S$10:$S$209,MATCH(B46,'ادخال البيانات'!$A$10:$A$209,0)))</f>
        <v>0</v>
      </c>
      <c r="AA46" s="4" t="str">
        <f t="shared" si="0"/>
        <v>0</v>
      </c>
      <c r="AB46" s="4" t="str">
        <f t="shared" si="10"/>
        <v>0</v>
      </c>
      <c r="AC46" s="4">
        <f>IF(B46="","",INDEX('ادخال البيانات'!$U$10:$U$209,MATCH(B46,'ادخال البيانات'!$A$10:$A$209,0)))</f>
        <v>0</v>
      </c>
      <c r="AD46" s="4">
        <f t="shared" si="11"/>
        <v>14</v>
      </c>
      <c r="AE46" s="4">
        <f t="shared" si="12"/>
        <v>0</v>
      </c>
      <c r="AF46" s="4">
        <f t="shared" si="13"/>
        <v>0</v>
      </c>
      <c r="AG46" s="4">
        <f t="shared" si="14"/>
        <v>0.4</v>
      </c>
      <c r="AH46" s="4">
        <f>IF(B46="","",INDEX('ادخال البيانات'!$AA$10:$AA$209,MATCH(B46,'ادخال البيانات'!$A$10:$A$209,0)))</f>
        <v>0</v>
      </c>
      <c r="AI46" s="4">
        <f t="shared" si="15"/>
        <v>0</v>
      </c>
      <c r="AJ46" s="4">
        <f t="shared" si="16"/>
        <v>1</v>
      </c>
      <c r="AK46" s="4">
        <f t="shared" si="17"/>
        <v>2</v>
      </c>
      <c r="AL46" s="4">
        <f t="shared" si="18"/>
        <v>4.5</v>
      </c>
      <c r="AM46" s="4">
        <f t="shared" si="29"/>
        <v>0</v>
      </c>
      <c r="AN46" s="4">
        <f>IF(B46="","",INDEX('ادخال البيانات'!$Z$10:$Z$209,MATCH(B46,'ادخال البيانات'!$A$10:$A$209,0)))</f>
        <v>0</v>
      </c>
      <c r="AO46" s="4">
        <f t="shared" si="19"/>
        <v>0</v>
      </c>
      <c r="AP46" s="4">
        <f t="shared" si="20"/>
        <v>0</v>
      </c>
      <c r="AQ46" s="4">
        <f t="shared" si="21"/>
        <v>0</v>
      </c>
      <c r="AR46" s="4">
        <f t="shared" si="22"/>
        <v>0</v>
      </c>
      <c r="AS46" s="4">
        <f>IF(B46="","",INDEX('ادخال البيانات'!$V$10:$V$209,MATCH(B46,'ادخال البيانات'!$A$10:$A$209,0)))</f>
        <v>0</v>
      </c>
      <c r="AT46" s="4">
        <v>0</v>
      </c>
      <c r="AU46" s="4">
        <f>IF(B46="","",INDEX('ادخال البيانات'!$T$10:$T$209,MATCH(B46,'ادخال البيانات'!$A$10:$A$209,0)))</f>
        <v>0</v>
      </c>
      <c r="AV46" s="4">
        <v>0</v>
      </c>
      <c r="AW46" s="4">
        <v>0</v>
      </c>
      <c r="AX46" s="4">
        <f>IF(B46="","",INDEX('ادخال البيانات'!$P$10:$P$209,MATCH(B46,'ادخال البيانات'!$A$10:$A$209,0)))</f>
        <v>0</v>
      </c>
      <c r="AY46" s="4" t="str">
        <f t="shared" si="1"/>
        <v/>
      </c>
      <c r="AZ46" s="4">
        <f>IF(B46="","",INDEX('ادخال البيانات'!$Y$10:$Y$209,MATCH(B46,'ادخال البيانات'!$A$10:$A$209,0)))</f>
        <v>0</v>
      </c>
      <c r="BA46" s="4">
        <f>IF(B46="","",INDEX('ادخال البيانات'!$W$10:$W$209,MATCH(B46,'ادخال البيانات'!$A$10:$A$209,0)))</f>
        <v>0</v>
      </c>
      <c r="BB46" s="4">
        <f>IF(B46="","",INDEX('ادخال البيانات'!$X$10:$X$209,MATCH(B46,'ادخال البيانات'!$A$10:$A$209,0)))</f>
        <v>0</v>
      </c>
      <c r="BC46" s="4">
        <f t="shared" si="23"/>
        <v>0</v>
      </c>
      <c r="BD46" s="4">
        <f t="shared" si="24"/>
        <v>7.9</v>
      </c>
      <c r="BE46" s="4">
        <f t="shared" si="25"/>
        <v>6.1</v>
      </c>
      <c r="BF46" s="4">
        <f>IF(B46="","",INDEX('ادخال البيانات'!$B$10:$B$209,MATCH(B46,'ادخال البيانات'!$A$10:$A$209,0)))</f>
        <v>0</v>
      </c>
      <c r="BG46" s="4">
        <v>37</v>
      </c>
      <c r="BH46" s="4"/>
      <c r="BJ46" s="5">
        <f t="shared" si="26"/>
        <v>6.1</v>
      </c>
      <c r="BL46" s="5">
        <f t="shared" si="27"/>
        <v>-50</v>
      </c>
      <c r="BM46" s="5" t="str">
        <f t="shared" si="28"/>
        <v/>
      </c>
      <c r="BO46" s="4">
        <f t="shared" si="30"/>
        <v>0.4</v>
      </c>
    </row>
    <row r="47" spans="1:67" ht="19.5" customHeight="1" thickBot="1">
      <c r="A47" s="4">
        <f>'ادخال البيانات'!B47</f>
        <v>0</v>
      </c>
      <c r="B47" s="4">
        <v>38</v>
      </c>
      <c r="C47" s="4">
        <f>IF(B47="","",INDEX('ادخال البيانات'!$O$10:$O$209,MATCH(B47,'ادخال البيانات'!$A$10:$A$209,0)))</f>
        <v>0</v>
      </c>
      <c r="D47" s="4">
        <f>IF(B47="","",INDEX('ادخال البيانات'!$M$10:$M$209,MATCH(B47,'ادخال البيانات'!$A$10:$A$209,0)))</f>
        <v>0</v>
      </c>
      <c r="E47" s="4">
        <f>IF(B47="","",INDEX('ادخال البيانات'!$N$10:$N$209,MATCH(B47,'ادخال البيانات'!$A$10:$A$209,0)))</f>
        <v>0</v>
      </c>
      <c r="F47" s="4">
        <f>IF(B47="","",INDEX('ادخال البيانات'!$G$10:$G$209,MATCH(B47,'ادخال البيانات'!$A$10:$A$209,0)))</f>
        <v>0</v>
      </c>
      <c r="G47" s="4">
        <f>IF(B47="","",INDEX('ادخال البيانات'!$E$10:$E$209,MATCH(B47,'ادخال البيانات'!$A$10:$A$209,0)))</f>
        <v>0</v>
      </c>
      <c r="H47" s="4">
        <f>IF(B47="","",INDEX('ادخال البيانات'!$D$10:$D$209,MATCH(B47,'ادخال البيانات'!$A$10:$A$209,0)))</f>
        <v>0</v>
      </c>
      <c r="I47" s="4">
        <f>IF(B47="","",INDEX('ادخال البيانات'!$F$10:$F$209,MATCH(B47,'ادخال البيانات'!$A$10:$A$209,0)))</f>
        <v>0</v>
      </c>
      <c r="J47" s="4">
        <f>IF(B47="","",INDEX('ادخال البيانات'!$H$10:$H$209,MATCH(B47,'ادخال البيانات'!$A$10:$A$209,0)))</f>
        <v>0</v>
      </c>
      <c r="K47" s="4">
        <f>IF(B47="","",INDEX('ادخال البيانات'!$I$10:$I$209,MATCH(B47,'ادخال البيانات'!$A$10:$A$209,0)))</f>
        <v>0</v>
      </c>
      <c r="L47" s="4">
        <f>IF(B47="","",INDEX('ادخال البيانات'!$J$10:$J$209,MATCH(B47,'ادخال البيانات'!$A$10:$A$209,0)))</f>
        <v>0</v>
      </c>
      <c r="M47" s="4">
        <f>IF(B47="","",INDEX('ادخال البيانات'!$K$10:$K$209,MATCH(B47,'ادخال البيانات'!$A$10:$A$209,0)))</f>
        <v>0</v>
      </c>
      <c r="N47" s="4">
        <f>IF(B47="","",INDEX('ادخال البيانات'!$L$10:$L$209,MATCH(B47,'ادخال البيانات'!$A$10:$A$209,0)))</f>
        <v>0</v>
      </c>
      <c r="O47" s="4">
        <f t="shared" si="2"/>
        <v>0</v>
      </c>
      <c r="P47" s="4">
        <f t="shared" si="3"/>
        <v>0</v>
      </c>
      <c r="Q47" s="4">
        <f>IF(B47="","",INDEX('ادخال البيانات'!$Q$10:$Q$209,MATCH(B47,'ادخال البيانات'!$A$10:$A$209,0)))</f>
        <v>0</v>
      </c>
      <c r="R47" s="4">
        <v>4</v>
      </c>
      <c r="S47" s="4">
        <v>10</v>
      </c>
      <c r="T47" s="4">
        <f t="shared" si="4"/>
        <v>0</v>
      </c>
      <c r="U47" s="4">
        <f t="shared" si="5"/>
        <v>0</v>
      </c>
      <c r="V47" s="4">
        <f t="shared" si="6"/>
        <v>0</v>
      </c>
      <c r="W47" s="4">
        <f t="shared" si="7"/>
        <v>0</v>
      </c>
      <c r="X47" s="4" t="str">
        <f t="shared" si="8"/>
        <v>0</v>
      </c>
      <c r="Y47" s="4" t="str">
        <f t="shared" si="9"/>
        <v>0</v>
      </c>
      <c r="Z47" s="4">
        <f>IF(B47="","",INDEX('ادخال البيانات'!$S$10:$S$209,MATCH(B47,'ادخال البيانات'!$A$10:$A$209,0)))</f>
        <v>0</v>
      </c>
      <c r="AA47" s="4" t="str">
        <f t="shared" si="0"/>
        <v>0</v>
      </c>
      <c r="AB47" s="4" t="str">
        <f t="shared" si="10"/>
        <v>0</v>
      </c>
      <c r="AC47" s="4">
        <f>IF(B47="","",INDEX('ادخال البيانات'!$U$10:$U$209,MATCH(B47,'ادخال البيانات'!$A$10:$A$209,0)))</f>
        <v>0</v>
      </c>
      <c r="AD47" s="4">
        <f t="shared" si="11"/>
        <v>14</v>
      </c>
      <c r="AE47" s="4">
        <f t="shared" si="12"/>
        <v>0</v>
      </c>
      <c r="AF47" s="4">
        <f t="shared" si="13"/>
        <v>0</v>
      </c>
      <c r="AG47" s="4">
        <f t="shared" si="14"/>
        <v>0.4</v>
      </c>
      <c r="AH47" s="4">
        <f>IF(B47="","",INDEX('ادخال البيانات'!$AA$10:$AA$209,MATCH(B47,'ادخال البيانات'!$A$10:$A$209,0)))</f>
        <v>0</v>
      </c>
      <c r="AI47" s="4">
        <f t="shared" si="15"/>
        <v>0</v>
      </c>
      <c r="AJ47" s="4">
        <f t="shared" si="16"/>
        <v>1</v>
      </c>
      <c r="AK47" s="4">
        <f t="shared" si="17"/>
        <v>2</v>
      </c>
      <c r="AL47" s="4">
        <f t="shared" si="18"/>
        <v>4.5</v>
      </c>
      <c r="AM47" s="4">
        <f t="shared" si="29"/>
        <v>0</v>
      </c>
      <c r="AN47" s="4">
        <f>IF(B47="","",INDEX('ادخال البيانات'!$Z$10:$Z$209,MATCH(B47,'ادخال البيانات'!$A$10:$A$209,0)))</f>
        <v>0</v>
      </c>
      <c r="AO47" s="4">
        <f t="shared" si="19"/>
        <v>0</v>
      </c>
      <c r="AP47" s="4">
        <f t="shared" si="20"/>
        <v>0</v>
      </c>
      <c r="AQ47" s="4">
        <f t="shared" si="21"/>
        <v>0</v>
      </c>
      <c r="AR47" s="4">
        <f t="shared" si="22"/>
        <v>0</v>
      </c>
      <c r="AS47" s="4">
        <f>IF(B47="","",INDEX('ادخال البيانات'!$V$10:$V$209,MATCH(B47,'ادخال البيانات'!$A$10:$A$209,0)))</f>
        <v>0</v>
      </c>
      <c r="AT47" s="4">
        <v>0</v>
      </c>
      <c r="AU47" s="4">
        <f>IF(B47="","",INDEX('ادخال البيانات'!$T$10:$T$209,MATCH(B47,'ادخال البيانات'!$A$10:$A$209,0)))</f>
        <v>0</v>
      </c>
      <c r="AV47" s="4">
        <v>0</v>
      </c>
      <c r="AW47" s="4">
        <v>0</v>
      </c>
      <c r="AX47" s="4">
        <f>IF(B47="","",INDEX('ادخال البيانات'!$P$10:$P$209,MATCH(B47,'ادخال البيانات'!$A$10:$A$209,0)))</f>
        <v>0</v>
      </c>
      <c r="AY47" s="4" t="str">
        <f t="shared" si="1"/>
        <v/>
      </c>
      <c r="AZ47" s="4">
        <f>IF(B47="","",INDEX('ادخال البيانات'!$Y$10:$Y$209,MATCH(B47,'ادخال البيانات'!$A$10:$A$209,0)))</f>
        <v>0</v>
      </c>
      <c r="BA47" s="4">
        <f>IF(B47="","",INDEX('ادخال البيانات'!$W$10:$W$209,MATCH(B47,'ادخال البيانات'!$A$10:$A$209,0)))</f>
        <v>0</v>
      </c>
      <c r="BB47" s="4">
        <f>IF(B47="","",INDEX('ادخال البيانات'!$X$10:$X$209,MATCH(B47,'ادخال البيانات'!$A$10:$A$209,0)))</f>
        <v>0</v>
      </c>
      <c r="BC47" s="4">
        <f t="shared" si="23"/>
        <v>0</v>
      </c>
      <c r="BD47" s="4">
        <f t="shared" si="24"/>
        <v>7.9</v>
      </c>
      <c r="BE47" s="4">
        <f t="shared" si="25"/>
        <v>6.1</v>
      </c>
      <c r="BF47" s="4">
        <f>IF(B47="","",INDEX('ادخال البيانات'!$B$10:$B$209,MATCH(B47,'ادخال البيانات'!$A$10:$A$209,0)))</f>
        <v>0</v>
      </c>
      <c r="BG47" s="4">
        <v>38</v>
      </c>
      <c r="BH47" s="4"/>
      <c r="BJ47" s="5">
        <f t="shared" si="26"/>
        <v>6.1</v>
      </c>
      <c r="BL47" s="5">
        <f t="shared" si="27"/>
        <v>-50</v>
      </c>
      <c r="BM47" s="5" t="str">
        <f t="shared" si="28"/>
        <v/>
      </c>
      <c r="BO47" s="4">
        <f t="shared" si="30"/>
        <v>0.4</v>
      </c>
    </row>
    <row r="48" spans="1:67" ht="19.5" customHeight="1" thickBot="1">
      <c r="A48" s="4">
        <f>'ادخال البيانات'!B48</f>
        <v>0</v>
      </c>
      <c r="B48" s="4">
        <v>39</v>
      </c>
      <c r="C48" s="4">
        <f>IF(B48="","",INDEX('ادخال البيانات'!$O$10:$O$209,MATCH(B48,'ادخال البيانات'!$A$10:$A$209,0)))</f>
        <v>0</v>
      </c>
      <c r="D48" s="4">
        <f>IF(B48="","",INDEX('ادخال البيانات'!$M$10:$M$209,MATCH(B48,'ادخال البيانات'!$A$10:$A$209,0)))</f>
        <v>0</v>
      </c>
      <c r="E48" s="4">
        <f>IF(B48="","",INDEX('ادخال البيانات'!$N$10:$N$209,MATCH(B48,'ادخال البيانات'!$A$10:$A$209,0)))</f>
        <v>0</v>
      </c>
      <c r="F48" s="4">
        <f>IF(B48="","",INDEX('ادخال البيانات'!$G$10:$G$209,MATCH(B48,'ادخال البيانات'!$A$10:$A$209,0)))</f>
        <v>0</v>
      </c>
      <c r="G48" s="4">
        <f>IF(B48="","",INDEX('ادخال البيانات'!$E$10:$E$209,MATCH(B48,'ادخال البيانات'!$A$10:$A$209,0)))</f>
        <v>0</v>
      </c>
      <c r="H48" s="4">
        <f>IF(B48="","",INDEX('ادخال البيانات'!$D$10:$D$209,MATCH(B48,'ادخال البيانات'!$A$10:$A$209,0)))</f>
        <v>0</v>
      </c>
      <c r="I48" s="4">
        <f>IF(B48="","",INDEX('ادخال البيانات'!$F$10:$F$209,MATCH(B48,'ادخال البيانات'!$A$10:$A$209,0)))</f>
        <v>0</v>
      </c>
      <c r="J48" s="4">
        <f>IF(B48="","",INDEX('ادخال البيانات'!$H$10:$H$209,MATCH(B48,'ادخال البيانات'!$A$10:$A$209,0)))</f>
        <v>0</v>
      </c>
      <c r="K48" s="4">
        <f>IF(B48="","",INDEX('ادخال البيانات'!$I$10:$I$209,MATCH(B48,'ادخال البيانات'!$A$10:$A$209,0)))</f>
        <v>0</v>
      </c>
      <c r="L48" s="4">
        <f>IF(B48="","",INDEX('ادخال البيانات'!$J$10:$J$209,MATCH(B48,'ادخال البيانات'!$A$10:$A$209,0)))</f>
        <v>0</v>
      </c>
      <c r="M48" s="4">
        <f>IF(B48="","",INDEX('ادخال البيانات'!$K$10:$K$209,MATCH(B48,'ادخال البيانات'!$A$10:$A$209,0)))</f>
        <v>0</v>
      </c>
      <c r="N48" s="4">
        <f>IF(B48="","",INDEX('ادخال البيانات'!$L$10:$L$209,MATCH(B48,'ادخال البيانات'!$A$10:$A$209,0)))</f>
        <v>0</v>
      </c>
      <c r="O48" s="4">
        <f t="shared" si="2"/>
        <v>0</v>
      </c>
      <c r="P48" s="4">
        <f t="shared" si="3"/>
        <v>0</v>
      </c>
      <c r="Q48" s="4">
        <f>IF(B48="","",INDEX('ادخال البيانات'!$Q$10:$Q$209,MATCH(B48,'ادخال البيانات'!$A$10:$A$209,0)))</f>
        <v>0</v>
      </c>
      <c r="R48" s="4">
        <v>4</v>
      </c>
      <c r="S48" s="4">
        <v>10</v>
      </c>
      <c r="T48" s="4">
        <f t="shared" si="4"/>
        <v>0</v>
      </c>
      <c r="U48" s="4">
        <f t="shared" si="5"/>
        <v>0</v>
      </c>
      <c r="V48" s="4">
        <f t="shared" si="6"/>
        <v>0</v>
      </c>
      <c r="W48" s="4">
        <f t="shared" si="7"/>
        <v>0</v>
      </c>
      <c r="X48" s="4" t="str">
        <f t="shared" si="8"/>
        <v>0</v>
      </c>
      <c r="Y48" s="4" t="str">
        <f t="shared" si="9"/>
        <v>0</v>
      </c>
      <c r="Z48" s="4">
        <f>IF(B48="","",INDEX('ادخال البيانات'!$S$10:$S$209,MATCH(B48,'ادخال البيانات'!$A$10:$A$209,0)))</f>
        <v>0</v>
      </c>
      <c r="AA48" s="4" t="str">
        <f t="shared" si="0"/>
        <v>0</v>
      </c>
      <c r="AB48" s="4" t="str">
        <f t="shared" si="10"/>
        <v>0</v>
      </c>
      <c r="AC48" s="4">
        <f>IF(B48="","",INDEX('ادخال البيانات'!$U$10:$U$209,MATCH(B48,'ادخال البيانات'!$A$10:$A$209,0)))</f>
        <v>0</v>
      </c>
      <c r="AD48" s="4">
        <f t="shared" si="11"/>
        <v>14</v>
      </c>
      <c r="AE48" s="4">
        <f t="shared" si="12"/>
        <v>0</v>
      </c>
      <c r="AF48" s="4">
        <f t="shared" si="13"/>
        <v>0</v>
      </c>
      <c r="AG48" s="4">
        <f t="shared" si="14"/>
        <v>0.4</v>
      </c>
      <c r="AH48" s="4">
        <f>IF(B48="","",INDEX('ادخال البيانات'!$AA$10:$AA$209,MATCH(B48,'ادخال البيانات'!$A$10:$A$209,0)))</f>
        <v>0</v>
      </c>
      <c r="AI48" s="4">
        <f t="shared" si="15"/>
        <v>0</v>
      </c>
      <c r="AJ48" s="4">
        <f t="shared" si="16"/>
        <v>1</v>
      </c>
      <c r="AK48" s="4">
        <f t="shared" si="17"/>
        <v>2</v>
      </c>
      <c r="AL48" s="4">
        <f t="shared" si="18"/>
        <v>4.5</v>
      </c>
      <c r="AM48" s="4">
        <f t="shared" si="29"/>
        <v>0</v>
      </c>
      <c r="AN48" s="4">
        <f>IF(B48="","",INDEX('ادخال البيانات'!$Z$10:$Z$209,MATCH(B48,'ادخال البيانات'!$A$10:$A$209,0)))</f>
        <v>0</v>
      </c>
      <c r="AO48" s="4">
        <f t="shared" si="19"/>
        <v>0</v>
      </c>
      <c r="AP48" s="4">
        <f t="shared" si="20"/>
        <v>0</v>
      </c>
      <c r="AQ48" s="4">
        <f t="shared" si="21"/>
        <v>0</v>
      </c>
      <c r="AR48" s="4">
        <f t="shared" si="22"/>
        <v>0</v>
      </c>
      <c r="AS48" s="4">
        <f>IF(B48="","",INDEX('ادخال البيانات'!$V$10:$V$209,MATCH(B48,'ادخال البيانات'!$A$10:$A$209,0)))</f>
        <v>0</v>
      </c>
      <c r="AT48" s="4">
        <v>0</v>
      </c>
      <c r="AU48" s="4">
        <f>IF(B48="","",INDEX('ادخال البيانات'!$T$10:$T$209,MATCH(B48,'ادخال البيانات'!$A$10:$A$209,0)))</f>
        <v>0</v>
      </c>
      <c r="AV48" s="4">
        <v>0</v>
      </c>
      <c r="AW48" s="4">
        <v>0</v>
      </c>
      <c r="AX48" s="4">
        <f>IF(B48="","",INDEX('ادخال البيانات'!$P$10:$P$209,MATCH(B48,'ادخال البيانات'!$A$10:$A$209,0)))</f>
        <v>0</v>
      </c>
      <c r="AY48" s="4" t="str">
        <f t="shared" si="1"/>
        <v/>
      </c>
      <c r="AZ48" s="4">
        <f>IF(B48="","",INDEX('ادخال البيانات'!$Y$10:$Y$209,MATCH(B48,'ادخال البيانات'!$A$10:$A$209,0)))</f>
        <v>0</v>
      </c>
      <c r="BA48" s="4">
        <f>IF(B48="","",INDEX('ادخال البيانات'!$W$10:$W$209,MATCH(B48,'ادخال البيانات'!$A$10:$A$209,0)))</f>
        <v>0</v>
      </c>
      <c r="BB48" s="4">
        <f>IF(B48="","",INDEX('ادخال البيانات'!$X$10:$X$209,MATCH(B48,'ادخال البيانات'!$A$10:$A$209,0)))</f>
        <v>0</v>
      </c>
      <c r="BC48" s="4">
        <f t="shared" si="23"/>
        <v>0</v>
      </c>
      <c r="BD48" s="4">
        <f t="shared" si="24"/>
        <v>7.9</v>
      </c>
      <c r="BE48" s="4">
        <f t="shared" si="25"/>
        <v>6.1</v>
      </c>
      <c r="BF48" s="4">
        <f>IF(B48="","",INDEX('ادخال البيانات'!$B$10:$B$209,MATCH(B48,'ادخال البيانات'!$A$10:$A$209,0)))</f>
        <v>0</v>
      </c>
      <c r="BG48" s="4">
        <v>39</v>
      </c>
      <c r="BH48" s="4"/>
      <c r="BJ48" s="5">
        <f t="shared" si="26"/>
        <v>6.1</v>
      </c>
      <c r="BL48" s="5">
        <f t="shared" si="27"/>
        <v>-50</v>
      </c>
      <c r="BM48" s="5" t="str">
        <f t="shared" si="28"/>
        <v/>
      </c>
      <c r="BO48" s="4">
        <f t="shared" si="30"/>
        <v>0.4</v>
      </c>
    </row>
    <row r="49" spans="1:67" ht="19.5" customHeight="1" thickBot="1">
      <c r="A49" s="4">
        <f>'ادخال البيانات'!B49</f>
        <v>0</v>
      </c>
      <c r="B49" s="4">
        <v>40</v>
      </c>
      <c r="C49" s="4">
        <f>IF(B49="","",INDEX('ادخال البيانات'!$O$10:$O$209,MATCH(B49,'ادخال البيانات'!$A$10:$A$209,0)))</f>
        <v>0</v>
      </c>
      <c r="D49" s="4">
        <f>IF(B49="","",INDEX('ادخال البيانات'!$M$10:$M$209,MATCH(B49,'ادخال البيانات'!$A$10:$A$209,0)))</f>
        <v>0</v>
      </c>
      <c r="E49" s="4">
        <f>IF(B49="","",INDEX('ادخال البيانات'!$N$10:$N$209,MATCH(B49,'ادخال البيانات'!$A$10:$A$209,0)))</f>
        <v>0</v>
      </c>
      <c r="F49" s="4">
        <f>IF(B49="","",INDEX('ادخال البيانات'!$G$10:$G$209,MATCH(B49,'ادخال البيانات'!$A$10:$A$209,0)))</f>
        <v>0</v>
      </c>
      <c r="G49" s="4">
        <f>IF(B49="","",INDEX('ادخال البيانات'!$E$10:$E$209,MATCH(B49,'ادخال البيانات'!$A$10:$A$209,0)))</f>
        <v>0</v>
      </c>
      <c r="H49" s="4">
        <f>IF(B49="","",INDEX('ادخال البيانات'!$D$10:$D$209,MATCH(B49,'ادخال البيانات'!$A$10:$A$209,0)))</f>
        <v>0</v>
      </c>
      <c r="I49" s="4">
        <f>IF(B49="","",INDEX('ادخال البيانات'!$F$10:$F$209,MATCH(B49,'ادخال البيانات'!$A$10:$A$209,0)))</f>
        <v>0</v>
      </c>
      <c r="J49" s="4">
        <f>IF(B49="","",INDEX('ادخال البيانات'!$H$10:$H$209,MATCH(B49,'ادخال البيانات'!$A$10:$A$209,0)))</f>
        <v>0</v>
      </c>
      <c r="K49" s="4">
        <f>IF(B49="","",INDEX('ادخال البيانات'!$I$10:$I$209,MATCH(B49,'ادخال البيانات'!$A$10:$A$209,0)))</f>
        <v>0</v>
      </c>
      <c r="L49" s="4">
        <f>IF(B49="","",INDEX('ادخال البيانات'!$J$10:$J$209,MATCH(B49,'ادخال البيانات'!$A$10:$A$209,0)))</f>
        <v>0</v>
      </c>
      <c r="M49" s="4">
        <f>IF(B49="","",INDEX('ادخال البيانات'!$K$10:$K$209,MATCH(B49,'ادخال البيانات'!$A$10:$A$209,0)))</f>
        <v>0</v>
      </c>
      <c r="N49" s="4">
        <f>IF(B49="","",INDEX('ادخال البيانات'!$L$10:$L$209,MATCH(B49,'ادخال البيانات'!$A$10:$A$209,0)))</f>
        <v>0</v>
      </c>
      <c r="O49" s="4">
        <f t="shared" si="2"/>
        <v>0</v>
      </c>
      <c r="P49" s="4">
        <f t="shared" si="3"/>
        <v>0</v>
      </c>
      <c r="Q49" s="4">
        <f>IF(B49="","",INDEX('ادخال البيانات'!$Q$10:$Q$209,MATCH(B49,'ادخال البيانات'!$A$10:$A$209,0)))</f>
        <v>0</v>
      </c>
      <c r="R49" s="4">
        <v>4</v>
      </c>
      <c r="S49" s="4">
        <v>10</v>
      </c>
      <c r="T49" s="4">
        <f t="shared" si="4"/>
        <v>0</v>
      </c>
      <c r="U49" s="4">
        <f t="shared" si="5"/>
        <v>0</v>
      </c>
      <c r="V49" s="4">
        <f t="shared" si="6"/>
        <v>0</v>
      </c>
      <c r="W49" s="4">
        <f t="shared" si="7"/>
        <v>0</v>
      </c>
      <c r="X49" s="4" t="str">
        <f t="shared" si="8"/>
        <v>0</v>
      </c>
      <c r="Y49" s="4" t="str">
        <f t="shared" si="9"/>
        <v>0</v>
      </c>
      <c r="Z49" s="4">
        <f>IF(B49="","",INDEX('ادخال البيانات'!$S$10:$S$209,MATCH(B49,'ادخال البيانات'!$A$10:$A$209,0)))</f>
        <v>0</v>
      </c>
      <c r="AA49" s="4" t="str">
        <f t="shared" si="0"/>
        <v>0</v>
      </c>
      <c r="AB49" s="4" t="str">
        <f t="shared" si="10"/>
        <v>0</v>
      </c>
      <c r="AC49" s="4">
        <f>IF(B49="","",INDEX('ادخال البيانات'!$U$10:$U$209,MATCH(B49,'ادخال البيانات'!$A$10:$A$209,0)))</f>
        <v>0</v>
      </c>
      <c r="AD49" s="4">
        <f t="shared" si="11"/>
        <v>14</v>
      </c>
      <c r="AE49" s="4">
        <f t="shared" si="12"/>
        <v>0</v>
      </c>
      <c r="AF49" s="4">
        <f t="shared" si="13"/>
        <v>0</v>
      </c>
      <c r="AG49" s="4">
        <f t="shared" si="14"/>
        <v>0.4</v>
      </c>
      <c r="AH49" s="4">
        <f>IF(B49="","",INDEX('ادخال البيانات'!$AA$10:$AA$209,MATCH(B49,'ادخال البيانات'!$A$10:$A$209,0)))</f>
        <v>0</v>
      </c>
      <c r="AI49" s="4">
        <f t="shared" si="15"/>
        <v>0</v>
      </c>
      <c r="AJ49" s="4">
        <f t="shared" si="16"/>
        <v>1</v>
      </c>
      <c r="AK49" s="4">
        <f t="shared" si="17"/>
        <v>2</v>
      </c>
      <c r="AL49" s="4">
        <f t="shared" si="18"/>
        <v>4.5</v>
      </c>
      <c r="AM49" s="4">
        <f t="shared" si="29"/>
        <v>0</v>
      </c>
      <c r="AN49" s="4">
        <f>IF(B49="","",INDEX('ادخال البيانات'!$Z$10:$Z$209,MATCH(B49,'ادخال البيانات'!$A$10:$A$209,0)))</f>
        <v>0</v>
      </c>
      <c r="AO49" s="4">
        <f t="shared" si="19"/>
        <v>0</v>
      </c>
      <c r="AP49" s="4">
        <f t="shared" si="20"/>
        <v>0</v>
      </c>
      <c r="AQ49" s="4">
        <f t="shared" si="21"/>
        <v>0</v>
      </c>
      <c r="AR49" s="4">
        <f t="shared" si="22"/>
        <v>0</v>
      </c>
      <c r="AS49" s="4">
        <f>IF(B49="","",INDEX('ادخال البيانات'!$V$10:$V$209,MATCH(B49,'ادخال البيانات'!$A$10:$A$209,0)))</f>
        <v>0</v>
      </c>
      <c r="AT49" s="4">
        <v>0</v>
      </c>
      <c r="AU49" s="4">
        <f>IF(B49="","",INDEX('ادخال البيانات'!$T$10:$T$209,MATCH(B49,'ادخال البيانات'!$A$10:$A$209,0)))</f>
        <v>0</v>
      </c>
      <c r="AV49" s="4">
        <v>0</v>
      </c>
      <c r="AW49" s="4">
        <v>0</v>
      </c>
      <c r="AX49" s="4">
        <f>IF(B49="","",INDEX('ادخال البيانات'!$P$10:$P$209,MATCH(B49,'ادخال البيانات'!$A$10:$A$209,0)))</f>
        <v>0</v>
      </c>
      <c r="AY49" s="4" t="str">
        <f t="shared" si="1"/>
        <v/>
      </c>
      <c r="AZ49" s="4">
        <f>IF(B49="","",INDEX('ادخال البيانات'!$Y$10:$Y$209,MATCH(B49,'ادخال البيانات'!$A$10:$A$209,0)))</f>
        <v>0</v>
      </c>
      <c r="BA49" s="4">
        <f>IF(B49="","",INDEX('ادخال البيانات'!$W$10:$W$209,MATCH(B49,'ادخال البيانات'!$A$10:$A$209,0)))</f>
        <v>0</v>
      </c>
      <c r="BB49" s="4">
        <f>IF(B49="","",INDEX('ادخال البيانات'!$X$10:$X$209,MATCH(B49,'ادخال البيانات'!$A$10:$A$209,0)))</f>
        <v>0</v>
      </c>
      <c r="BC49" s="4">
        <f t="shared" si="23"/>
        <v>0</v>
      </c>
      <c r="BD49" s="4">
        <f t="shared" si="24"/>
        <v>7.9</v>
      </c>
      <c r="BE49" s="4">
        <f t="shared" si="25"/>
        <v>6.1</v>
      </c>
      <c r="BF49" s="4">
        <f>IF(B49="","",INDEX('ادخال البيانات'!$B$10:$B$209,MATCH(B49,'ادخال البيانات'!$A$10:$A$209,0)))</f>
        <v>0</v>
      </c>
      <c r="BG49" s="4">
        <v>40</v>
      </c>
      <c r="BH49" s="4"/>
      <c r="BJ49" s="5">
        <f t="shared" si="26"/>
        <v>6.1</v>
      </c>
      <c r="BL49" s="5">
        <f t="shared" si="27"/>
        <v>-50</v>
      </c>
      <c r="BM49" s="5" t="str">
        <f t="shared" si="28"/>
        <v/>
      </c>
      <c r="BO49" s="4">
        <f t="shared" si="30"/>
        <v>0.4</v>
      </c>
    </row>
    <row r="50" spans="1:67" ht="19.5" customHeight="1" thickBot="1">
      <c r="A50" s="4">
        <f>'ادخال البيانات'!B50</f>
        <v>0</v>
      </c>
      <c r="B50" s="4">
        <v>41</v>
      </c>
      <c r="C50" s="4">
        <f>IF(B50="","",INDEX('ادخال البيانات'!$O$10:$O$209,MATCH(B50,'ادخال البيانات'!$A$10:$A$209,0)))</f>
        <v>0</v>
      </c>
      <c r="D50" s="4">
        <f>IF(B50="","",INDEX('ادخال البيانات'!$M$10:$M$209,MATCH(B50,'ادخال البيانات'!$A$10:$A$209,0)))</f>
        <v>0</v>
      </c>
      <c r="E50" s="4">
        <f>IF(B50="","",INDEX('ادخال البيانات'!$N$10:$N$209,MATCH(B50,'ادخال البيانات'!$A$10:$A$209,0)))</f>
        <v>0</v>
      </c>
      <c r="F50" s="4">
        <f>IF(B50="","",INDEX('ادخال البيانات'!$G$10:$G$209,MATCH(B50,'ادخال البيانات'!$A$10:$A$209,0)))</f>
        <v>0</v>
      </c>
      <c r="G50" s="4">
        <f>IF(B50="","",INDEX('ادخال البيانات'!$E$10:$E$209,MATCH(B50,'ادخال البيانات'!$A$10:$A$209,0)))</f>
        <v>0</v>
      </c>
      <c r="H50" s="4">
        <f>IF(B50="","",INDEX('ادخال البيانات'!$D$10:$D$209,MATCH(B50,'ادخال البيانات'!$A$10:$A$209,0)))</f>
        <v>0</v>
      </c>
      <c r="I50" s="4">
        <f>IF(B50="","",INDEX('ادخال البيانات'!$F$10:$F$209,MATCH(B50,'ادخال البيانات'!$A$10:$A$209,0)))</f>
        <v>0</v>
      </c>
      <c r="J50" s="4">
        <f>IF(B50="","",INDEX('ادخال البيانات'!$H$10:$H$209,MATCH(B50,'ادخال البيانات'!$A$10:$A$209,0)))</f>
        <v>0</v>
      </c>
      <c r="K50" s="4">
        <f>IF(B50="","",INDEX('ادخال البيانات'!$I$10:$I$209,MATCH(B50,'ادخال البيانات'!$A$10:$A$209,0)))</f>
        <v>0</v>
      </c>
      <c r="L50" s="4">
        <f>IF(B50="","",INDEX('ادخال البيانات'!$J$10:$J$209,MATCH(B50,'ادخال البيانات'!$A$10:$A$209,0)))</f>
        <v>0</v>
      </c>
      <c r="M50" s="4">
        <f>IF(B50="","",INDEX('ادخال البيانات'!$K$10:$K$209,MATCH(B50,'ادخال البيانات'!$A$10:$A$209,0)))</f>
        <v>0</v>
      </c>
      <c r="N50" s="4">
        <f>IF(B50="","",INDEX('ادخال البيانات'!$L$10:$L$209,MATCH(B50,'ادخال البيانات'!$A$10:$A$209,0)))</f>
        <v>0</v>
      </c>
      <c r="O50" s="4">
        <f t="shared" si="2"/>
        <v>0</v>
      </c>
      <c r="P50" s="4">
        <f t="shared" si="3"/>
        <v>0</v>
      </c>
      <c r="Q50" s="4">
        <f>IF(B50="","",INDEX('ادخال البيانات'!$Q$10:$Q$209,MATCH(B50,'ادخال البيانات'!$A$10:$A$209,0)))</f>
        <v>0</v>
      </c>
      <c r="R50" s="4">
        <v>4</v>
      </c>
      <c r="S50" s="4">
        <v>10</v>
      </c>
      <c r="T50" s="4">
        <f t="shared" si="4"/>
        <v>0</v>
      </c>
      <c r="U50" s="4">
        <f t="shared" si="5"/>
        <v>0</v>
      </c>
      <c r="V50" s="4">
        <f t="shared" si="6"/>
        <v>0</v>
      </c>
      <c r="W50" s="4">
        <f t="shared" si="7"/>
        <v>0</v>
      </c>
      <c r="X50" s="4" t="str">
        <f t="shared" si="8"/>
        <v>0</v>
      </c>
      <c r="Y50" s="4" t="str">
        <f t="shared" si="9"/>
        <v>0</v>
      </c>
      <c r="Z50" s="4">
        <f>IF(B50="","",INDEX('ادخال البيانات'!$S$10:$S$209,MATCH(B50,'ادخال البيانات'!$A$10:$A$209,0)))</f>
        <v>0</v>
      </c>
      <c r="AA50" s="4" t="str">
        <f t="shared" si="0"/>
        <v>0</v>
      </c>
      <c r="AB50" s="4" t="str">
        <f t="shared" si="10"/>
        <v>0</v>
      </c>
      <c r="AC50" s="4">
        <f>IF(B50="","",INDEX('ادخال البيانات'!$U$10:$U$209,MATCH(B50,'ادخال البيانات'!$A$10:$A$209,0)))</f>
        <v>0</v>
      </c>
      <c r="AD50" s="4">
        <f t="shared" si="11"/>
        <v>14</v>
      </c>
      <c r="AE50" s="4">
        <f t="shared" si="12"/>
        <v>0</v>
      </c>
      <c r="AF50" s="4">
        <f t="shared" si="13"/>
        <v>0</v>
      </c>
      <c r="AG50" s="4">
        <f t="shared" si="14"/>
        <v>0.4</v>
      </c>
      <c r="AH50" s="4">
        <f>IF(B50="","",INDEX('ادخال البيانات'!$AA$10:$AA$209,MATCH(B50,'ادخال البيانات'!$A$10:$A$209,0)))</f>
        <v>0</v>
      </c>
      <c r="AI50" s="4">
        <f t="shared" si="15"/>
        <v>0</v>
      </c>
      <c r="AJ50" s="4">
        <f t="shared" si="16"/>
        <v>1</v>
      </c>
      <c r="AK50" s="4">
        <f t="shared" si="17"/>
        <v>2</v>
      </c>
      <c r="AL50" s="4">
        <f t="shared" si="18"/>
        <v>4.5</v>
      </c>
      <c r="AM50" s="4">
        <f t="shared" si="29"/>
        <v>0</v>
      </c>
      <c r="AN50" s="4">
        <f>IF(B50="","",INDEX('ادخال البيانات'!$Z$10:$Z$209,MATCH(B50,'ادخال البيانات'!$A$10:$A$209,0)))</f>
        <v>0</v>
      </c>
      <c r="AO50" s="4">
        <f t="shared" si="19"/>
        <v>0</v>
      </c>
      <c r="AP50" s="4">
        <f t="shared" si="20"/>
        <v>0</v>
      </c>
      <c r="AQ50" s="4">
        <f t="shared" si="21"/>
        <v>0</v>
      </c>
      <c r="AR50" s="4">
        <f t="shared" si="22"/>
        <v>0</v>
      </c>
      <c r="AS50" s="4">
        <f>IF(B50="","",INDEX('ادخال البيانات'!$V$10:$V$209,MATCH(B50,'ادخال البيانات'!$A$10:$A$209,0)))</f>
        <v>0</v>
      </c>
      <c r="AT50" s="4">
        <v>0</v>
      </c>
      <c r="AU50" s="4">
        <f>IF(B50="","",INDEX('ادخال البيانات'!$T$10:$T$209,MATCH(B50,'ادخال البيانات'!$A$10:$A$209,0)))</f>
        <v>0</v>
      </c>
      <c r="AV50" s="4">
        <v>0</v>
      </c>
      <c r="AW50" s="4">
        <v>0</v>
      </c>
      <c r="AX50" s="4">
        <f>IF(B50="","",INDEX('ادخال البيانات'!$P$10:$P$209,MATCH(B50,'ادخال البيانات'!$A$10:$A$209,0)))</f>
        <v>0</v>
      </c>
      <c r="AY50" s="4" t="str">
        <f t="shared" si="1"/>
        <v/>
      </c>
      <c r="AZ50" s="4">
        <f>IF(B50="","",INDEX('ادخال البيانات'!$Y$10:$Y$209,MATCH(B50,'ادخال البيانات'!$A$10:$A$209,0)))</f>
        <v>0</v>
      </c>
      <c r="BA50" s="4">
        <f>IF(B50="","",INDEX('ادخال البيانات'!$W$10:$W$209,MATCH(B50,'ادخال البيانات'!$A$10:$A$209,0)))</f>
        <v>0</v>
      </c>
      <c r="BB50" s="4">
        <f>IF(B50="","",INDEX('ادخال البيانات'!$X$10:$X$209,MATCH(B50,'ادخال البيانات'!$A$10:$A$209,0)))</f>
        <v>0</v>
      </c>
      <c r="BC50" s="4">
        <f t="shared" si="23"/>
        <v>0</v>
      </c>
      <c r="BD50" s="4">
        <f t="shared" si="24"/>
        <v>7.9</v>
      </c>
      <c r="BE50" s="4">
        <f t="shared" si="25"/>
        <v>6.1</v>
      </c>
      <c r="BF50" s="4">
        <f>IF(B50="","",INDEX('ادخال البيانات'!$B$10:$B$209,MATCH(B50,'ادخال البيانات'!$A$10:$A$209,0)))</f>
        <v>0</v>
      </c>
      <c r="BG50" s="4">
        <v>41</v>
      </c>
      <c r="BH50" s="4"/>
      <c r="BJ50" s="5">
        <f t="shared" si="26"/>
        <v>6.1</v>
      </c>
      <c r="BL50" s="5">
        <f t="shared" si="27"/>
        <v>-50</v>
      </c>
      <c r="BM50" s="5" t="str">
        <f t="shared" si="28"/>
        <v/>
      </c>
      <c r="BO50" s="4">
        <f t="shared" si="30"/>
        <v>0.4</v>
      </c>
    </row>
    <row r="51" spans="1:67" ht="19.5" customHeight="1" thickBot="1">
      <c r="A51" s="4">
        <f>'ادخال البيانات'!B51</f>
        <v>0</v>
      </c>
      <c r="B51" s="4">
        <v>42</v>
      </c>
      <c r="C51" s="4">
        <f>IF(B51="","",INDEX('ادخال البيانات'!$O$10:$O$209,MATCH(B51,'ادخال البيانات'!$A$10:$A$209,0)))</f>
        <v>0</v>
      </c>
      <c r="D51" s="4">
        <f>IF(B51="","",INDEX('ادخال البيانات'!$M$10:$M$209,MATCH(B51,'ادخال البيانات'!$A$10:$A$209,0)))</f>
        <v>0</v>
      </c>
      <c r="E51" s="4">
        <f>IF(B51="","",INDEX('ادخال البيانات'!$N$10:$N$209,MATCH(B51,'ادخال البيانات'!$A$10:$A$209,0)))</f>
        <v>0</v>
      </c>
      <c r="F51" s="4">
        <f>IF(B51="","",INDEX('ادخال البيانات'!$G$10:$G$209,MATCH(B51,'ادخال البيانات'!$A$10:$A$209,0)))</f>
        <v>0</v>
      </c>
      <c r="G51" s="4">
        <f>IF(B51="","",INDEX('ادخال البيانات'!$E$10:$E$209,MATCH(B51,'ادخال البيانات'!$A$10:$A$209,0)))</f>
        <v>0</v>
      </c>
      <c r="H51" s="4">
        <f>IF(B51="","",INDEX('ادخال البيانات'!$D$10:$D$209,MATCH(B51,'ادخال البيانات'!$A$10:$A$209,0)))</f>
        <v>0</v>
      </c>
      <c r="I51" s="4">
        <f>IF(B51="","",INDEX('ادخال البيانات'!$F$10:$F$209,MATCH(B51,'ادخال البيانات'!$A$10:$A$209,0)))</f>
        <v>0</v>
      </c>
      <c r="J51" s="4">
        <f>IF(B51="","",INDEX('ادخال البيانات'!$H$10:$H$209,MATCH(B51,'ادخال البيانات'!$A$10:$A$209,0)))</f>
        <v>0</v>
      </c>
      <c r="K51" s="4">
        <f>IF(B51="","",INDEX('ادخال البيانات'!$I$10:$I$209,MATCH(B51,'ادخال البيانات'!$A$10:$A$209,0)))</f>
        <v>0</v>
      </c>
      <c r="L51" s="4">
        <f>IF(B51="","",INDEX('ادخال البيانات'!$J$10:$J$209,MATCH(B51,'ادخال البيانات'!$A$10:$A$209,0)))</f>
        <v>0</v>
      </c>
      <c r="M51" s="4">
        <f>IF(B51="","",INDEX('ادخال البيانات'!$K$10:$K$209,MATCH(B51,'ادخال البيانات'!$A$10:$A$209,0)))</f>
        <v>0</v>
      </c>
      <c r="N51" s="4">
        <f>IF(B51="","",INDEX('ادخال البيانات'!$L$10:$L$209,MATCH(B51,'ادخال البيانات'!$A$10:$A$209,0)))</f>
        <v>0</v>
      </c>
      <c r="O51" s="4">
        <f t="shared" si="2"/>
        <v>0</v>
      </c>
      <c r="P51" s="4">
        <f t="shared" si="3"/>
        <v>0</v>
      </c>
      <c r="Q51" s="4">
        <f>IF(B51="","",INDEX('ادخال البيانات'!$Q$10:$Q$209,MATCH(B51,'ادخال البيانات'!$A$10:$A$209,0)))</f>
        <v>0</v>
      </c>
      <c r="R51" s="4">
        <v>4</v>
      </c>
      <c r="S51" s="4">
        <v>10</v>
      </c>
      <c r="T51" s="4">
        <f t="shared" si="4"/>
        <v>0</v>
      </c>
      <c r="U51" s="4">
        <f t="shared" si="5"/>
        <v>0</v>
      </c>
      <c r="V51" s="4">
        <f t="shared" si="6"/>
        <v>0</v>
      </c>
      <c r="W51" s="4">
        <f t="shared" si="7"/>
        <v>0</v>
      </c>
      <c r="X51" s="4" t="str">
        <f t="shared" si="8"/>
        <v>0</v>
      </c>
      <c r="Y51" s="4" t="str">
        <f t="shared" si="9"/>
        <v>0</v>
      </c>
      <c r="Z51" s="4">
        <f>IF(B51="","",INDEX('ادخال البيانات'!$S$10:$S$209,MATCH(B51,'ادخال البيانات'!$A$10:$A$209,0)))</f>
        <v>0</v>
      </c>
      <c r="AA51" s="4" t="str">
        <f t="shared" si="0"/>
        <v>0</v>
      </c>
      <c r="AB51" s="4" t="str">
        <f t="shared" si="10"/>
        <v>0</v>
      </c>
      <c r="AC51" s="4">
        <f>IF(B51="","",INDEX('ادخال البيانات'!$U$10:$U$209,MATCH(B51,'ادخال البيانات'!$A$10:$A$209,0)))</f>
        <v>0</v>
      </c>
      <c r="AD51" s="4">
        <f t="shared" si="11"/>
        <v>14</v>
      </c>
      <c r="AE51" s="4">
        <f t="shared" si="12"/>
        <v>0</v>
      </c>
      <c r="AF51" s="4">
        <f t="shared" si="13"/>
        <v>0</v>
      </c>
      <c r="AG51" s="4">
        <f t="shared" si="14"/>
        <v>0.4</v>
      </c>
      <c r="AH51" s="4">
        <f>IF(B51="","",INDEX('ادخال البيانات'!$AA$10:$AA$209,MATCH(B51,'ادخال البيانات'!$A$10:$A$209,0)))</f>
        <v>0</v>
      </c>
      <c r="AI51" s="4">
        <f t="shared" si="15"/>
        <v>0</v>
      </c>
      <c r="AJ51" s="4">
        <f t="shared" si="16"/>
        <v>1</v>
      </c>
      <c r="AK51" s="4">
        <f t="shared" si="17"/>
        <v>2</v>
      </c>
      <c r="AL51" s="4">
        <f t="shared" si="18"/>
        <v>4.5</v>
      </c>
      <c r="AM51" s="4">
        <f t="shared" si="29"/>
        <v>0</v>
      </c>
      <c r="AN51" s="4">
        <f>IF(B51="","",INDEX('ادخال البيانات'!$Z$10:$Z$209,MATCH(B51,'ادخال البيانات'!$A$10:$A$209,0)))</f>
        <v>0</v>
      </c>
      <c r="AO51" s="4">
        <f t="shared" si="19"/>
        <v>0</v>
      </c>
      <c r="AP51" s="4">
        <f t="shared" si="20"/>
        <v>0</v>
      </c>
      <c r="AQ51" s="4">
        <f t="shared" si="21"/>
        <v>0</v>
      </c>
      <c r="AR51" s="4">
        <f t="shared" si="22"/>
        <v>0</v>
      </c>
      <c r="AS51" s="4">
        <f>IF(B51="","",INDEX('ادخال البيانات'!$V$10:$V$209,MATCH(B51,'ادخال البيانات'!$A$10:$A$209,0)))</f>
        <v>0</v>
      </c>
      <c r="AT51" s="4">
        <v>0</v>
      </c>
      <c r="AU51" s="4">
        <f>IF(B51="","",INDEX('ادخال البيانات'!$T$10:$T$209,MATCH(B51,'ادخال البيانات'!$A$10:$A$209,0)))</f>
        <v>0</v>
      </c>
      <c r="AV51" s="4">
        <v>0</v>
      </c>
      <c r="AW51" s="4">
        <v>0</v>
      </c>
      <c r="AX51" s="4">
        <f>IF(B51="","",INDEX('ادخال البيانات'!$P$10:$P$209,MATCH(B51,'ادخال البيانات'!$A$10:$A$209,0)))</f>
        <v>0</v>
      </c>
      <c r="AY51" s="4" t="str">
        <f t="shared" si="1"/>
        <v/>
      </c>
      <c r="AZ51" s="4">
        <f>IF(B51="","",INDEX('ادخال البيانات'!$Y$10:$Y$209,MATCH(B51,'ادخال البيانات'!$A$10:$A$209,0)))</f>
        <v>0</v>
      </c>
      <c r="BA51" s="4">
        <f>IF(B51="","",INDEX('ادخال البيانات'!$W$10:$W$209,MATCH(B51,'ادخال البيانات'!$A$10:$A$209,0)))</f>
        <v>0</v>
      </c>
      <c r="BB51" s="4">
        <f>IF(B51="","",INDEX('ادخال البيانات'!$X$10:$X$209,MATCH(B51,'ادخال البيانات'!$A$10:$A$209,0)))</f>
        <v>0</v>
      </c>
      <c r="BC51" s="4">
        <f t="shared" si="23"/>
        <v>0</v>
      </c>
      <c r="BD51" s="4">
        <f t="shared" si="24"/>
        <v>7.9</v>
      </c>
      <c r="BE51" s="4">
        <f t="shared" si="25"/>
        <v>6.1</v>
      </c>
      <c r="BF51" s="4">
        <f>IF(B51="","",INDEX('ادخال البيانات'!$B$10:$B$209,MATCH(B51,'ادخال البيانات'!$A$10:$A$209,0)))</f>
        <v>0</v>
      </c>
      <c r="BG51" s="4">
        <v>42</v>
      </c>
      <c r="BH51" s="4"/>
      <c r="BJ51" s="5">
        <f t="shared" si="26"/>
        <v>6.1</v>
      </c>
      <c r="BL51" s="5">
        <f t="shared" si="27"/>
        <v>-50</v>
      </c>
      <c r="BM51" s="5" t="str">
        <f t="shared" si="28"/>
        <v/>
      </c>
      <c r="BO51" s="4">
        <f t="shared" si="30"/>
        <v>0.4</v>
      </c>
    </row>
    <row r="52" spans="1:67" ht="19.5" customHeight="1" thickBot="1">
      <c r="A52" s="4">
        <f>'ادخال البيانات'!B52</f>
        <v>0</v>
      </c>
      <c r="B52" s="4">
        <v>43</v>
      </c>
      <c r="C52" s="4">
        <f>IF(B52="","",INDEX('ادخال البيانات'!$O$10:$O$209,MATCH(B52,'ادخال البيانات'!$A$10:$A$209,0)))</f>
        <v>0</v>
      </c>
      <c r="D52" s="4">
        <f>IF(B52="","",INDEX('ادخال البيانات'!$M$10:$M$209,MATCH(B52,'ادخال البيانات'!$A$10:$A$209,0)))</f>
        <v>0</v>
      </c>
      <c r="E52" s="4">
        <f>IF(B52="","",INDEX('ادخال البيانات'!$N$10:$N$209,MATCH(B52,'ادخال البيانات'!$A$10:$A$209,0)))</f>
        <v>0</v>
      </c>
      <c r="F52" s="4">
        <f>IF(B52="","",INDEX('ادخال البيانات'!$G$10:$G$209,MATCH(B52,'ادخال البيانات'!$A$10:$A$209,0)))</f>
        <v>0</v>
      </c>
      <c r="G52" s="4">
        <f>IF(B52="","",INDEX('ادخال البيانات'!$E$10:$E$209,MATCH(B52,'ادخال البيانات'!$A$10:$A$209,0)))</f>
        <v>0</v>
      </c>
      <c r="H52" s="4">
        <f>IF(B52="","",INDEX('ادخال البيانات'!$D$10:$D$209,MATCH(B52,'ادخال البيانات'!$A$10:$A$209,0)))</f>
        <v>0</v>
      </c>
      <c r="I52" s="4">
        <f>IF(B52="","",INDEX('ادخال البيانات'!$F$10:$F$209,MATCH(B52,'ادخال البيانات'!$A$10:$A$209,0)))</f>
        <v>0</v>
      </c>
      <c r="J52" s="4">
        <f>IF(B52="","",INDEX('ادخال البيانات'!$H$10:$H$209,MATCH(B52,'ادخال البيانات'!$A$10:$A$209,0)))</f>
        <v>0</v>
      </c>
      <c r="K52" s="4">
        <f>IF(B52="","",INDEX('ادخال البيانات'!$I$10:$I$209,MATCH(B52,'ادخال البيانات'!$A$10:$A$209,0)))</f>
        <v>0</v>
      </c>
      <c r="L52" s="4">
        <f>IF(B52="","",INDEX('ادخال البيانات'!$J$10:$J$209,MATCH(B52,'ادخال البيانات'!$A$10:$A$209,0)))</f>
        <v>0</v>
      </c>
      <c r="M52" s="4">
        <f>IF(B52="","",INDEX('ادخال البيانات'!$K$10:$K$209,MATCH(B52,'ادخال البيانات'!$A$10:$A$209,0)))</f>
        <v>0</v>
      </c>
      <c r="N52" s="4">
        <f>IF(B52="","",INDEX('ادخال البيانات'!$L$10:$L$209,MATCH(B52,'ادخال البيانات'!$A$10:$A$209,0)))</f>
        <v>0</v>
      </c>
      <c r="O52" s="4">
        <f t="shared" si="2"/>
        <v>0</v>
      </c>
      <c r="P52" s="4">
        <f t="shared" si="3"/>
        <v>0</v>
      </c>
      <c r="Q52" s="4">
        <f>IF(B52="","",INDEX('ادخال البيانات'!$Q$10:$Q$209,MATCH(B52,'ادخال البيانات'!$A$10:$A$209,0)))</f>
        <v>0</v>
      </c>
      <c r="R52" s="4">
        <v>4</v>
      </c>
      <c r="S52" s="4">
        <v>10</v>
      </c>
      <c r="T52" s="4">
        <f t="shared" si="4"/>
        <v>0</v>
      </c>
      <c r="U52" s="4">
        <f t="shared" si="5"/>
        <v>0</v>
      </c>
      <c r="V52" s="4">
        <f t="shared" si="6"/>
        <v>0</v>
      </c>
      <c r="W52" s="4">
        <f t="shared" si="7"/>
        <v>0</v>
      </c>
      <c r="X52" s="4" t="str">
        <f t="shared" si="8"/>
        <v>0</v>
      </c>
      <c r="Y52" s="4" t="str">
        <f t="shared" si="9"/>
        <v>0</v>
      </c>
      <c r="Z52" s="4">
        <f>IF(B52="","",INDEX('ادخال البيانات'!$S$10:$S$209,MATCH(B52,'ادخال البيانات'!$A$10:$A$209,0)))</f>
        <v>0</v>
      </c>
      <c r="AA52" s="4" t="str">
        <f t="shared" si="0"/>
        <v>0</v>
      </c>
      <c r="AB52" s="4" t="str">
        <f t="shared" si="10"/>
        <v>0</v>
      </c>
      <c r="AC52" s="4">
        <f>IF(B52="","",INDEX('ادخال البيانات'!$U$10:$U$209,MATCH(B52,'ادخال البيانات'!$A$10:$A$209,0)))</f>
        <v>0</v>
      </c>
      <c r="AD52" s="4">
        <f t="shared" si="11"/>
        <v>14</v>
      </c>
      <c r="AE52" s="4">
        <f t="shared" si="12"/>
        <v>0</v>
      </c>
      <c r="AF52" s="4">
        <f t="shared" si="13"/>
        <v>0</v>
      </c>
      <c r="AG52" s="4">
        <f t="shared" si="14"/>
        <v>0.4</v>
      </c>
      <c r="AH52" s="4">
        <f>IF(B52="","",INDEX('ادخال البيانات'!$AA$10:$AA$209,MATCH(B52,'ادخال البيانات'!$A$10:$A$209,0)))</f>
        <v>0</v>
      </c>
      <c r="AI52" s="4">
        <f t="shared" si="15"/>
        <v>0</v>
      </c>
      <c r="AJ52" s="4">
        <f t="shared" si="16"/>
        <v>1</v>
      </c>
      <c r="AK52" s="4">
        <f t="shared" si="17"/>
        <v>2</v>
      </c>
      <c r="AL52" s="4">
        <f t="shared" si="18"/>
        <v>4.5</v>
      </c>
      <c r="AM52" s="4">
        <f t="shared" si="29"/>
        <v>0</v>
      </c>
      <c r="AN52" s="4">
        <f>IF(B52="","",INDEX('ادخال البيانات'!$Z$10:$Z$209,MATCH(B52,'ادخال البيانات'!$A$10:$A$209,0)))</f>
        <v>0</v>
      </c>
      <c r="AO52" s="4">
        <f t="shared" si="19"/>
        <v>0</v>
      </c>
      <c r="AP52" s="4">
        <f t="shared" si="20"/>
        <v>0</v>
      </c>
      <c r="AQ52" s="4">
        <f t="shared" si="21"/>
        <v>0</v>
      </c>
      <c r="AR52" s="4">
        <f t="shared" si="22"/>
        <v>0</v>
      </c>
      <c r="AS52" s="4">
        <f>IF(B52="","",INDEX('ادخال البيانات'!$V$10:$V$209,MATCH(B52,'ادخال البيانات'!$A$10:$A$209,0)))</f>
        <v>0</v>
      </c>
      <c r="AT52" s="4">
        <v>0</v>
      </c>
      <c r="AU52" s="4">
        <f>IF(B52="","",INDEX('ادخال البيانات'!$T$10:$T$209,MATCH(B52,'ادخال البيانات'!$A$10:$A$209,0)))</f>
        <v>0</v>
      </c>
      <c r="AV52" s="4">
        <v>0</v>
      </c>
      <c r="AW52" s="4">
        <v>0</v>
      </c>
      <c r="AX52" s="4">
        <f>IF(B52="","",INDEX('ادخال البيانات'!$P$10:$P$209,MATCH(B52,'ادخال البيانات'!$A$10:$A$209,0)))</f>
        <v>0</v>
      </c>
      <c r="AY52" s="4" t="str">
        <f t="shared" si="1"/>
        <v/>
      </c>
      <c r="AZ52" s="4">
        <f>IF(B52="","",INDEX('ادخال البيانات'!$Y$10:$Y$209,MATCH(B52,'ادخال البيانات'!$A$10:$A$209,0)))</f>
        <v>0</v>
      </c>
      <c r="BA52" s="4">
        <f>IF(B52="","",INDEX('ادخال البيانات'!$W$10:$W$209,MATCH(B52,'ادخال البيانات'!$A$10:$A$209,0)))</f>
        <v>0</v>
      </c>
      <c r="BB52" s="4">
        <f>IF(B52="","",INDEX('ادخال البيانات'!$X$10:$X$209,MATCH(B52,'ادخال البيانات'!$A$10:$A$209,0)))</f>
        <v>0</v>
      </c>
      <c r="BC52" s="4">
        <f t="shared" si="23"/>
        <v>0</v>
      </c>
      <c r="BD52" s="4">
        <f t="shared" si="24"/>
        <v>7.9</v>
      </c>
      <c r="BE52" s="4">
        <f t="shared" si="25"/>
        <v>6.1</v>
      </c>
      <c r="BF52" s="4">
        <f>IF(B52="","",INDEX('ادخال البيانات'!$B$10:$B$209,MATCH(B52,'ادخال البيانات'!$A$10:$A$209,0)))</f>
        <v>0</v>
      </c>
      <c r="BG52" s="4">
        <v>43</v>
      </c>
      <c r="BH52" s="4"/>
      <c r="BJ52" s="5">
        <f t="shared" si="26"/>
        <v>6.1</v>
      </c>
      <c r="BL52" s="5">
        <f t="shared" si="27"/>
        <v>-50</v>
      </c>
      <c r="BM52" s="5" t="str">
        <f t="shared" si="28"/>
        <v/>
      </c>
      <c r="BO52" s="4">
        <f t="shared" si="30"/>
        <v>0.4</v>
      </c>
    </row>
    <row r="53" spans="1:67" ht="19.5" customHeight="1" thickBot="1">
      <c r="A53" s="4">
        <f>'ادخال البيانات'!B53</f>
        <v>0</v>
      </c>
      <c r="B53" s="4">
        <v>44</v>
      </c>
      <c r="C53" s="4">
        <f>IF(B53="","",INDEX('ادخال البيانات'!$O$10:$O$209,MATCH(B53,'ادخال البيانات'!$A$10:$A$209,0)))</f>
        <v>0</v>
      </c>
      <c r="D53" s="4">
        <f>IF(B53="","",INDEX('ادخال البيانات'!$M$10:$M$209,MATCH(B53,'ادخال البيانات'!$A$10:$A$209,0)))</f>
        <v>0</v>
      </c>
      <c r="E53" s="4">
        <f>IF(B53="","",INDEX('ادخال البيانات'!$N$10:$N$209,MATCH(B53,'ادخال البيانات'!$A$10:$A$209,0)))</f>
        <v>0</v>
      </c>
      <c r="F53" s="4">
        <f>IF(B53="","",INDEX('ادخال البيانات'!$G$10:$G$209,MATCH(B53,'ادخال البيانات'!$A$10:$A$209,0)))</f>
        <v>0</v>
      </c>
      <c r="G53" s="4">
        <f>IF(B53="","",INDEX('ادخال البيانات'!$E$10:$E$209,MATCH(B53,'ادخال البيانات'!$A$10:$A$209,0)))</f>
        <v>0</v>
      </c>
      <c r="H53" s="4">
        <f>IF(B53="","",INDEX('ادخال البيانات'!$D$10:$D$209,MATCH(B53,'ادخال البيانات'!$A$10:$A$209,0)))</f>
        <v>0</v>
      </c>
      <c r="I53" s="4">
        <f>IF(B53="","",INDEX('ادخال البيانات'!$F$10:$F$209,MATCH(B53,'ادخال البيانات'!$A$10:$A$209,0)))</f>
        <v>0</v>
      </c>
      <c r="J53" s="4">
        <f>IF(B53="","",INDEX('ادخال البيانات'!$H$10:$H$209,MATCH(B53,'ادخال البيانات'!$A$10:$A$209,0)))</f>
        <v>0</v>
      </c>
      <c r="K53" s="4">
        <f>IF(B53="","",INDEX('ادخال البيانات'!$I$10:$I$209,MATCH(B53,'ادخال البيانات'!$A$10:$A$209,0)))</f>
        <v>0</v>
      </c>
      <c r="L53" s="4">
        <f>IF(B53="","",INDEX('ادخال البيانات'!$J$10:$J$209,MATCH(B53,'ادخال البيانات'!$A$10:$A$209,0)))</f>
        <v>0</v>
      </c>
      <c r="M53" s="4">
        <f>IF(B53="","",INDEX('ادخال البيانات'!$K$10:$K$209,MATCH(B53,'ادخال البيانات'!$A$10:$A$209,0)))</f>
        <v>0</v>
      </c>
      <c r="N53" s="4">
        <f>IF(B53="","",INDEX('ادخال البيانات'!$L$10:$L$209,MATCH(B53,'ادخال البيانات'!$A$10:$A$209,0)))</f>
        <v>0</v>
      </c>
      <c r="O53" s="4">
        <f t="shared" si="2"/>
        <v>0</v>
      </c>
      <c r="P53" s="4">
        <f t="shared" si="3"/>
        <v>0</v>
      </c>
      <c r="Q53" s="4">
        <f>IF(B53="","",INDEX('ادخال البيانات'!$Q$10:$Q$209,MATCH(B53,'ادخال البيانات'!$A$10:$A$209,0)))</f>
        <v>0</v>
      </c>
      <c r="R53" s="4">
        <v>4</v>
      </c>
      <c r="S53" s="4">
        <v>10</v>
      </c>
      <c r="T53" s="4">
        <f t="shared" si="4"/>
        <v>0</v>
      </c>
      <c r="U53" s="4">
        <f t="shared" si="5"/>
        <v>0</v>
      </c>
      <c r="V53" s="4">
        <f t="shared" si="6"/>
        <v>0</v>
      </c>
      <c r="W53" s="4">
        <f t="shared" si="7"/>
        <v>0</v>
      </c>
      <c r="X53" s="4" t="str">
        <f t="shared" si="8"/>
        <v>0</v>
      </c>
      <c r="Y53" s="4" t="str">
        <f t="shared" si="9"/>
        <v>0</v>
      </c>
      <c r="Z53" s="4">
        <f>IF(B53="","",INDEX('ادخال البيانات'!$S$10:$S$209,MATCH(B53,'ادخال البيانات'!$A$10:$A$209,0)))</f>
        <v>0</v>
      </c>
      <c r="AA53" s="4" t="str">
        <f t="shared" si="0"/>
        <v>0</v>
      </c>
      <c r="AB53" s="4" t="str">
        <f t="shared" si="10"/>
        <v>0</v>
      </c>
      <c r="AC53" s="4">
        <f>IF(B53="","",INDEX('ادخال البيانات'!$U$10:$U$209,MATCH(B53,'ادخال البيانات'!$A$10:$A$209,0)))</f>
        <v>0</v>
      </c>
      <c r="AD53" s="4">
        <f t="shared" si="11"/>
        <v>14</v>
      </c>
      <c r="AE53" s="4">
        <f t="shared" si="12"/>
        <v>0</v>
      </c>
      <c r="AF53" s="4">
        <f t="shared" si="13"/>
        <v>0</v>
      </c>
      <c r="AG53" s="4">
        <f t="shared" si="14"/>
        <v>0.4</v>
      </c>
      <c r="AH53" s="4">
        <f>IF(B53="","",INDEX('ادخال البيانات'!$AA$10:$AA$209,MATCH(B53,'ادخال البيانات'!$A$10:$A$209,0)))</f>
        <v>0</v>
      </c>
      <c r="AI53" s="4">
        <f t="shared" si="15"/>
        <v>0</v>
      </c>
      <c r="AJ53" s="4">
        <f t="shared" si="16"/>
        <v>1</v>
      </c>
      <c r="AK53" s="4">
        <f t="shared" si="17"/>
        <v>2</v>
      </c>
      <c r="AL53" s="4">
        <f t="shared" si="18"/>
        <v>4.5</v>
      </c>
      <c r="AM53" s="4">
        <f t="shared" si="29"/>
        <v>0</v>
      </c>
      <c r="AN53" s="4">
        <f>IF(B53="","",INDEX('ادخال البيانات'!$Z$10:$Z$209,MATCH(B53,'ادخال البيانات'!$A$10:$A$209,0)))</f>
        <v>0</v>
      </c>
      <c r="AO53" s="4">
        <f t="shared" si="19"/>
        <v>0</v>
      </c>
      <c r="AP53" s="4">
        <f t="shared" si="20"/>
        <v>0</v>
      </c>
      <c r="AQ53" s="4">
        <f t="shared" si="21"/>
        <v>0</v>
      </c>
      <c r="AR53" s="4">
        <f t="shared" si="22"/>
        <v>0</v>
      </c>
      <c r="AS53" s="4">
        <f>IF(B53="","",INDEX('ادخال البيانات'!$V$10:$V$209,MATCH(B53,'ادخال البيانات'!$A$10:$A$209,0)))</f>
        <v>0</v>
      </c>
      <c r="AT53" s="4">
        <v>0</v>
      </c>
      <c r="AU53" s="4">
        <f>IF(B53="","",INDEX('ادخال البيانات'!$T$10:$T$209,MATCH(B53,'ادخال البيانات'!$A$10:$A$209,0)))</f>
        <v>0</v>
      </c>
      <c r="AV53" s="4">
        <v>0</v>
      </c>
      <c r="AW53" s="4">
        <v>0</v>
      </c>
      <c r="AX53" s="4">
        <f>IF(B53="","",INDEX('ادخال البيانات'!$P$10:$P$209,MATCH(B53,'ادخال البيانات'!$A$10:$A$209,0)))</f>
        <v>0</v>
      </c>
      <c r="AY53" s="4" t="str">
        <f t="shared" si="1"/>
        <v/>
      </c>
      <c r="AZ53" s="4">
        <f>IF(B53="","",INDEX('ادخال البيانات'!$Y$10:$Y$209,MATCH(B53,'ادخال البيانات'!$A$10:$A$209,0)))</f>
        <v>0</v>
      </c>
      <c r="BA53" s="4">
        <f>IF(B53="","",INDEX('ادخال البيانات'!$W$10:$W$209,MATCH(B53,'ادخال البيانات'!$A$10:$A$209,0)))</f>
        <v>0</v>
      </c>
      <c r="BB53" s="4">
        <f>IF(B53="","",INDEX('ادخال البيانات'!$X$10:$X$209,MATCH(B53,'ادخال البيانات'!$A$10:$A$209,0)))</f>
        <v>0</v>
      </c>
      <c r="BC53" s="4">
        <f t="shared" si="23"/>
        <v>0</v>
      </c>
      <c r="BD53" s="4">
        <f t="shared" si="24"/>
        <v>7.9</v>
      </c>
      <c r="BE53" s="4">
        <f t="shared" si="25"/>
        <v>6.1</v>
      </c>
      <c r="BF53" s="4">
        <f>IF(B53="","",INDEX('ادخال البيانات'!$B$10:$B$209,MATCH(B53,'ادخال البيانات'!$A$10:$A$209,0)))</f>
        <v>0</v>
      </c>
      <c r="BG53" s="4">
        <v>44</v>
      </c>
      <c r="BH53" s="4"/>
      <c r="BJ53" s="5">
        <f t="shared" si="26"/>
        <v>6.1</v>
      </c>
      <c r="BL53" s="5">
        <f t="shared" si="27"/>
        <v>-50</v>
      </c>
      <c r="BM53" s="5" t="str">
        <f t="shared" si="28"/>
        <v/>
      </c>
      <c r="BO53" s="4">
        <f t="shared" si="30"/>
        <v>0.4</v>
      </c>
    </row>
    <row r="54" spans="1:67" ht="19.5" customHeight="1" thickBot="1">
      <c r="A54" s="4">
        <f>'ادخال البيانات'!B54</f>
        <v>0</v>
      </c>
      <c r="B54" s="4">
        <v>45</v>
      </c>
      <c r="C54" s="4">
        <f>IF(B54="","",INDEX('ادخال البيانات'!$O$10:$O$209,MATCH(B54,'ادخال البيانات'!$A$10:$A$209,0)))</f>
        <v>0</v>
      </c>
      <c r="D54" s="4">
        <f>IF(B54="","",INDEX('ادخال البيانات'!$M$10:$M$209,MATCH(B54,'ادخال البيانات'!$A$10:$A$209,0)))</f>
        <v>0</v>
      </c>
      <c r="E54" s="4">
        <f>IF(B54="","",INDEX('ادخال البيانات'!$N$10:$N$209,MATCH(B54,'ادخال البيانات'!$A$10:$A$209,0)))</f>
        <v>0</v>
      </c>
      <c r="F54" s="4">
        <f>IF(B54="","",INDEX('ادخال البيانات'!$G$10:$G$209,MATCH(B54,'ادخال البيانات'!$A$10:$A$209,0)))</f>
        <v>0</v>
      </c>
      <c r="G54" s="4">
        <f>IF(B54="","",INDEX('ادخال البيانات'!$E$10:$E$209,MATCH(B54,'ادخال البيانات'!$A$10:$A$209,0)))</f>
        <v>0</v>
      </c>
      <c r="H54" s="4">
        <f>IF(B54="","",INDEX('ادخال البيانات'!$D$10:$D$209,MATCH(B54,'ادخال البيانات'!$A$10:$A$209,0)))</f>
        <v>0</v>
      </c>
      <c r="I54" s="4">
        <f>IF(B54="","",INDEX('ادخال البيانات'!$F$10:$F$209,MATCH(B54,'ادخال البيانات'!$A$10:$A$209,0)))</f>
        <v>0</v>
      </c>
      <c r="J54" s="4">
        <f>IF(B54="","",INDEX('ادخال البيانات'!$H$10:$H$209,MATCH(B54,'ادخال البيانات'!$A$10:$A$209,0)))</f>
        <v>0</v>
      </c>
      <c r="K54" s="4">
        <f>IF(B54="","",INDEX('ادخال البيانات'!$I$10:$I$209,MATCH(B54,'ادخال البيانات'!$A$10:$A$209,0)))</f>
        <v>0</v>
      </c>
      <c r="L54" s="4">
        <f>IF(B54="","",INDEX('ادخال البيانات'!$J$10:$J$209,MATCH(B54,'ادخال البيانات'!$A$10:$A$209,0)))</f>
        <v>0</v>
      </c>
      <c r="M54" s="4">
        <f>IF(B54="","",INDEX('ادخال البيانات'!$K$10:$K$209,MATCH(B54,'ادخال البيانات'!$A$10:$A$209,0)))</f>
        <v>0</v>
      </c>
      <c r="N54" s="4">
        <f>IF(B54="","",INDEX('ادخال البيانات'!$L$10:$L$209,MATCH(B54,'ادخال البيانات'!$A$10:$A$209,0)))</f>
        <v>0</v>
      </c>
      <c r="O54" s="4">
        <f t="shared" si="2"/>
        <v>0</v>
      </c>
      <c r="P54" s="4">
        <f t="shared" si="3"/>
        <v>0</v>
      </c>
      <c r="Q54" s="4">
        <f>IF(B54="","",INDEX('ادخال البيانات'!$Q$10:$Q$209,MATCH(B54,'ادخال البيانات'!$A$10:$A$209,0)))</f>
        <v>0</v>
      </c>
      <c r="R54" s="4">
        <v>4</v>
      </c>
      <c r="S54" s="4">
        <v>10</v>
      </c>
      <c r="T54" s="4">
        <f t="shared" si="4"/>
        <v>0</v>
      </c>
      <c r="U54" s="4">
        <f t="shared" si="5"/>
        <v>0</v>
      </c>
      <c r="V54" s="4">
        <f t="shared" si="6"/>
        <v>0</v>
      </c>
      <c r="W54" s="4">
        <f t="shared" si="7"/>
        <v>0</v>
      </c>
      <c r="X54" s="4" t="str">
        <f t="shared" si="8"/>
        <v>0</v>
      </c>
      <c r="Y54" s="4" t="str">
        <f t="shared" si="9"/>
        <v>0</v>
      </c>
      <c r="Z54" s="4">
        <f>IF(B54="","",INDEX('ادخال البيانات'!$S$10:$S$209,MATCH(B54,'ادخال البيانات'!$A$10:$A$209,0)))</f>
        <v>0</v>
      </c>
      <c r="AA54" s="4" t="str">
        <f t="shared" si="0"/>
        <v>0</v>
      </c>
      <c r="AB54" s="4" t="str">
        <f t="shared" si="10"/>
        <v>0</v>
      </c>
      <c r="AC54" s="4">
        <f>IF(B54="","",INDEX('ادخال البيانات'!$U$10:$U$209,MATCH(B54,'ادخال البيانات'!$A$10:$A$209,0)))</f>
        <v>0</v>
      </c>
      <c r="AD54" s="4">
        <f t="shared" si="11"/>
        <v>14</v>
      </c>
      <c r="AE54" s="4">
        <f t="shared" si="12"/>
        <v>0</v>
      </c>
      <c r="AF54" s="4">
        <f t="shared" si="13"/>
        <v>0</v>
      </c>
      <c r="AG54" s="4">
        <f t="shared" si="14"/>
        <v>0.4</v>
      </c>
      <c r="AH54" s="4">
        <f>IF(B54="","",INDEX('ادخال البيانات'!$AA$10:$AA$209,MATCH(B54,'ادخال البيانات'!$A$10:$A$209,0)))</f>
        <v>0</v>
      </c>
      <c r="AI54" s="4">
        <f t="shared" si="15"/>
        <v>0</v>
      </c>
      <c r="AJ54" s="4">
        <f t="shared" si="16"/>
        <v>1</v>
      </c>
      <c r="AK54" s="4">
        <f t="shared" si="17"/>
        <v>2</v>
      </c>
      <c r="AL54" s="4">
        <f t="shared" si="18"/>
        <v>4.5</v>
      </c>
      <c r="AM54" s="4">
        <f t="shared" si="29"/>
        <v>0</v>
      </c>
      <c r="AN54" s="4">
        <f>IF(B54="","",INDEX('ادخال البيانات'!$Z$10:$Z$209,MATCH(B54,'ادخال البيانات'!$A$10:$A$209,0)))</f>
        <v>0</v>
      </c>
      <c r="AO54" s="4">
        <f t="shared" si="19"/>
        <v>0</v>
      </c>
      <c r="AP54" s="4">
        <f t="shared" si="20"/>
        <v>0</v>
      </c>
      <c r="AQ54" s="4">
        <f t="shared" si="21"/>
        <v>0</v>
      </c>
      <c r="AR54" s="4">
        <f t="shared" si="22"/>
        <v>0</v>
      </c>
      <c r="AS54" s="4">
        <f>IF(B54="","",INDEX('ادخال البيانات'!$V$10:$V$209,MATCH(B54,'ادخال البيانات'!$A$10:$A$209,0)))</f>
        <v>0</v>
      </c>
      <c r="AT54" s="4">
        <v>0</v>
      </c>
      <c r="AU54" s="4">
        <f>IF(B54="","",INDEX('ادخال البيانات'!$T$10:$T$209,MATCH(B54,'ادخال البيانات'!$A$10:$A$209,0)))</f>
        <v>0</v>
      </c>
      <c r="AV54" s="4">
        <v>0</v>
      </c>
      <c r="AW54" s="4">
        <v>0</v>
      </c>
      <c r="AX54" s="4">
        <f>IF(B54="","",INDEX('ادخال البيانات'!$P$10:$P$209,MATCH(B54,'ادخال البيانات'!$A$10:$A$209,0)))</f>
        <v>0</v>
      </c>
      <c r="AY54" s="4" t="str">
        <f t="shared" si="1"/>
        <v/>
      </c>
      <c r="AZ54" s="4">
        <f>IF(B54="","",INDEX('ادخال البيانات'!$Y$10:$Y$209,MATCH(B54,'ادخال البيانات'!$A$10:$A$209,0)))</f>
        <v>0</v>
      </c>
      <c r="BA54" s="4">
        <f>IF(B54="","",INDEX('ادخال البيانات'!$W$10:$W$209,MATCH(B54,'ادخال البيانات'!$A$10:$A$209,0)))</f>
        <v>0</v>
      </c>
      <c r="BB54" s="4">
        <f>IF(B54="","",INDEX('ادخال البيانات'!$X$10:$X$209,MATCH(B54,'ادخال البيانات'!$A$10:$A$209,0)))</f>
        <v>0</v>
      </c>
      <c r="BC54" s="4">
        <f t="shared" si="23"/>
        <v>0</v>
      </c>
      <c r="BD54" s="4">
        <f t="shared" si="24"/>
        <v>7.9</v>
      </c>
      <c r="BE54" s="4">
        <f t="shared" si="25"/>
        <v>6.1</v>
      </c>
      <c r="BF54" s="4">
        <f>IF(B54="","",INDEX('ادخال البيانات'!$B$10:$B$209,MATCH(B54,'ادخال البيانات'!$A$10:$A$209,0)))</f>
        <v>0</v>
      </c>
      <c r="BG54" s="4">
        <v>45</v>
      </c>
      <c r="BH54" s="4"/>
      <c r="BJ54" s="5">
        <f t="shared" si="26"/>
        <v>6.1</v>
      </c>
      <c r="BL54" s="5">
        <f t="shared" si="27"/>
        <v>-50</v>
      </c>
      <c r="BM54" s="5" t="str">
        <f t="shared" si="28"/>
        <v/>
      </c>
      <c r="BO54" s="4">
        <f t="shared" si="30"/>
        <v>0.4</v>
      </c>
    </row>
    <row r="55" spans="1:67" ht="19.5" customHeight="1" thickBot="1">
      <c r="A55" s="4">
        <f>'ادخال البيانات'!B55</f>
        <v>0</v>
      </c>
      <c r="B55" s="4">
        <v>46</v>
      </c>
      <c r="C55" s="4">
        <f>IF(B55="","",INDEX('ادخال البيانات'!$O$10:$O$209,MATCH(B55,'ادخال البيانات'!$A$10:$A$209,0)))</f>
        <v>0</v>
      </c>
      <c r="D55" s="4">
        <f>IF(B55="","",INDEX('ادخال البيانات'!$M$10:$M$209,MATCH(B55,'ادخال البيانات'!$A$10:$A$209,0)))</f>
        <v>0</v>
      </c>
      <c r="E55" s="4">
        <f>IF(B55="","",INDEX('ادخال البيانات'!$N$10:$N$209,MATCH(B55,'ادخال البيانات'!$A$10:$A$209,0)))</f>
        <v>0</v>
      </c>
      <c r="F55" s="4">
        <f>IF(B55="","",INDEX('ادخال البيانات'!$G$10:$G$209,MATCH(B55,'ادخال البيانات'!$A$10:$A$209,0)))</f>
        <v>0</v>
      </c>
      <c r="G55" s="4">
        <f>IF(B55="","",INDEX('ادخال البيانات'!$E$10:$E$209,MATCH(B55,'ادخال البيانات'!$A$10:$A$209,0)))</f>
        <v>0</v>
      </c>
      <c r="H55" s="4">
        <f>IF(B55="","",INDEX('ادخال البيانات'!$D$10:$D$209,MATCH(B55,'ادخال البيانات'!$A$10:$A$209,0)))</f>
        <v>0</v>
      </c>
      <c r="I55" s="4">
        <f>IF(B55="","",INDEX('ادخال البيانات'!$F$10:$F$209,MATCH(B55,'ادخال البيانات'!$A$10:$A$209,0)))</f>
        <v>0</v>
      </c>
      <c r="J55" s="4">
        <f>IF(B55="","",INDEX('ادخال البيانات'!$H$10:$H$209,MATCH(B55,'ادخال البيانات'!$A$10:$A$209,0)))</f>
        <v>0</v>
      </c>
      <c r="K55" s="4">
        <f>IF(B55="","",INDEX('ادخال البيانات'!$I$10:$I$209,MATCH(B55,'ادخال البيانات'!$A$10:$A$209,0)))</f>
        <v>0</v>
      </c>
      <c r="L55" s="4">
        <f>IF(B55="","",INDEX('ادخال البيانات'!$J$10:$J$209,MATCH(B55,'ادخال البيانات'!$A$10:$A$209,0)))</f>
        <v>0</v>
      </c>
      <c r="M55" s="4">
        <f>IF(B55="","",INDEX('ادخال البيانات'!$K$10:$K$209,MATCH(B55,'ادخال البيانات'!$A$10:$A$209,0)))</f>
        <v>0</v>
      </c>
      <c r="N55" s="4">
        <f>IF(B55="","",INDEX('ادخال البيانات'!$L$10:$L$209,MATCH(B55,'ادخال البيانات'!$A$10:$A$209,0)))</f>
        <v>0</v>
      </c>
      <c r="O55" s="4">
        <f t="shared" si="2"/>
        <v>0</v>
      </c>
      <c r="P55" s="4">
        <f t="shared" si="3"/>
        <v>0</v>
      </c>
      <c r="Q55" s="4">
        <f>IF(B55="","",INDEX('ادخال البيانات'!$Q$10:$Q$209,MATCH(B55,'ادخال البيانات'!$A$10:$A$209,0)))</f>
        <v>0</v>
      </c>
      <c r="R55" s="4">
        <v>4</v>
      </c>
      <c r="S55" s="4">
        <v>10</v>
      </c>
      <c r="T55" s="4">
        <f t="shared" si="4"/>
        <v>0</v>
      </c>
      <c r="U55" s="4">
        <f t="shared" si="5"/>
        <v>0</v>
      </c>
      <c r="V55" s="4">
        <f t="shared" si="6"/>
        <v>0</v>
      </c>
      <c r="W55" s="4">
        <f t="shared" si="7"/>
        <v>0</v>
      </c>
      <c r="X55" s="4" t="str">
        <f t="shared" si="8"/>
        <v>0</v>
      </c>
      <c r="Y55" s="4" t="str">
        <f t="shared" si="9"/>
        <v>0</v>
      </c>
      <c r="Z55" s="4">
        <f>IF(B55="","",INDEX('ادخال البيانات'!$S$10:$S$209,MATCH(B55,'ادخال البيانات'!$A$10:$A$209,0)))</f>
        <v>0</v>
      </c>
      <c r="AA55" s="4" t="str">
        <f t="shared" si="0"/>
        <v>0</v>
      </c>
      <c r="AB55" s="4" t="str">
        <f t="shared" si="10"/>
        <v>0</v>
      </c>
      <c r="AC55" s="4">
        <f>IF(B55="","",INDEX('ادخال البيانات'!$U$10:$U$209,MATCH(B55,'ادخال البيانات'!$A$10:$A$209,0)))</f>
        <v>0</v>
      </c>
      <c r="AD55" s="4">
        <f t="shared" si="11"/>
        <v>14</v>
      </c>
      <c r="AE55" s="4">
        <f t="shared" si="12"/>
        <v>0</v>
      </c>
      <c r="AF55" s="4">
        <f t="shared" si="13"/>
        <v>0</v>
      </c>
      <c r="AG55" s="4">
        <f t="shared" si="14"/>
        <v>0.4</v>
      </c>
      <c r="AH55" s="4">
        <f>IF(B55="","",INDEX('ادخال البيانات'!$AA$10:$AA$209,MATCH(B55,'ادخال البيانات'!$A$10:$A$209,0)))</f>
        <v>0</v>
      </c>
      <c r="AI55" s="4">
        <f t="shared" si="15"/>
        <v>0</v>
      </c>
      <c r="AJ55" s="4">
        <f t="shared" si="16"/>
        <v>1</v>
      </c>
      <c r="AK55" s="4">
        <f t="shared" si="17"/>
        <v>2</v>
      </c>
      <c r="AL55" s="4">
        <f t="shared" si="18"/>
        <v>4.5</v>
      </c>
      <c r="AM55" s="4">
        <f t="shared" si="29"/>
        <v>0</v>
      </c>
      <c r="AN55" s="4">
        <f>IF(B55="","",INDEX('ادخال البيانات'!$Z$10:$Z$209,MATCH(B55,'ادخال البيانات'!$A$10:$A$209,0)))</f>
        <v>0</v>
      </c>
      <c r="AO55" s="4">
        <f t="shared" si="19"/>
        <v>0</v>
      </c>
      <c r="AP55" s="4">
        <f t="shared" si="20"/>
        <v>0</v>
      </c>
      <c r="AQ55" s="4">
        <f t="shared" si="21"/>
        <v>0</v>
      </c>
      <c r="AR55" s="4">
        <f t="shared" si="22"/>
        <v>0</v>
      </c>
      <c r="AS55" s="4">
        <f>IF(B55="","",INDEX('ادخال البيانات'!$V$10:$V$209,MATCH(B55,'ادخال البيانات'!$A$10:$A$209,0)))</f>
        <v>0</v>
      </c>
      <c r="AT55" s="4">
        <v>0</v>
      </c>
      <c r="AU55" s="4">
        <f>IF(B55="","",INDEX('ادخال البيانات'!$T$10:$T$209,MATCH(B55,'ادخال البيانات'!$A$10:$A$209,0)))</f>
        <v>0</v>
      </c>
      <c r="AV55" s="4">
        <v>0</v>
      </c>
      <c r="AW55" s="4">
        <v>0</v>
      </c>
      <c r="AX55" s="4">
        <f>IF(B55="","",INDEX('ادخال البيانات'!$P$10:$P$209,MATCH(B55,'ادخال البيانات'!$A$10:$A$209,0)))</f>
        <v>0</v>
      </c>
      <c r="AY55" s="4" t="str">
        <f t="shared" si="1"/>
        <v/>
      </c>
      <c r="AZ55" s="4">
        <f>IF(B55="","",INDEX('ادخال البيانات'!$Y$10:$Y$209,MATCH(B55,'ادخال البيانات'!$A$10:$A$209,0)))</f>
        <v>0</v>
      </c>
      <c r="BA55" s="4">
        <f>IF(B55="","",INDEX('ادخال البيانات'!$W$10:$W$209,MATCH(B55,'ادخال البيانات'!$A$10:$A$209,0)))</f>
        <v>0</v>
      </c>
      <c r="BB55" s="4">
        <f>IF(B55="","",INDEX('ادخال البيانات'!$X$10:$X$209,MATCH(B55,'ادخال البيانات'!$A$10:$A$209,0)))</f>
        <v>0</v>
      </c>
      <c r="BC55" s="4">
        <f t="shared" si="23"/>
        <v>0</v>
      </c>
      <c r="BD55" s="4">
        <f t="shared" si="24"/>
        <v>7.9</v>
      </c>
      <c r="BE55" s="4">
        <f t="shared" si="25"/>
        <v>6.1</v>
      </c>
      <c r="BF55" s="4">
        <f>IF(B55="","",INDEX('ادخال البيانات'!$B$10:$B$209,MATCH(B55,'ادخال البيانات'!$A$10:$A$209,0)))</f>
        <v>0</v>
      </c>
      <c r="BG55" s="4">
        <v>46</v>
      </c>
      <c r="BH55" s="4"/>
      <c r="BJ55" s="5">
        <f t="shared" si="26"/>
        <v>6.1</v>
      </c>
      <c r="BL55" s="5">
        <f t="shared" si="27"/>
        <v>-50</v>
      </c>
      <c r="BM55" s="5" t="str">
        <f t="shared" si="28"/>
        <v/>
      </c>
      <c r="BO55" s="4">
        <f t="shared" si="30"/>
        <v>0.4</v>
      </c>
    </row>
    <row r="56" spans="1:67" ht="19.5" customHeight="1" thickBot="1">
      <c r="A56" s="4">
        <f>'ادخال البيانات'!B56</f>
        <v>0</v>
      </c>
      <c r="B56" s="4">
        <v>47</v>
      </c>
      <c r="C56" s="4">
        <f>IF(B56="","",INDEX('ادخال البيانات'!$O$10:$O$209,MATCH(B56,'ادخال البيانات'!$A$10:$A$209,0)))</f>
        <v>0</v>
      </c>
      <c r="D56" s="4">
        <f>IF(B56="","",INDEX('ادخال البيانات'!$M$10:$M$209,MATCH(B56,'ادخال البيانات'!$A$10:$A$209,0)))</f>
        <v>0</v>
      </c>
      <c r="E56" s="4">
        <f>IF(B56="","",INDEX('ادخال البيانات'!$N$10:$N$209,MATCH(B56,'ادخال البيانات'!$A$10:$A$209,0)))</f>
        <v>0</v>
      </c>
      <c r="F56" s="4">
        <f>IF(B56="","",INDEX('ادخال البيانات'!$G$10:$G$209,MATCH(B56,'ادخال البيانات'!$A$10:$A$209,0)))</f>
        <v>0</v>
      </c>
      <c r="G56" s="4">
        <f>IF(B56="","",INDEX('ادخال البيانات'!$E$10:$E$209,MATCH(B56,'ادخال البيانات'!$A$10:$A$209,0)))</f>
        <v>0</v>
      </c>
      <c r="H56" s="4">
        <f>IF(B56="","",INDEX('ادخال البيانات'!$D$10:$D$209,MATCH(B56,'ادخال البيانات'!$A$10:$A$209,0)))</f>
        <v>0</v>
      </c>
      <c r="I56" s="4">
        <f>IF(B56="","",INDEX('ادخال البيانات'!$F$10:$F$209,MATCH(B56,'ادخال البيانات'!$A$10:$A$209,0)))</f>
        <v>0</v>
      </c>
      <c r="J56" s="4">
        <f>IF(B56="","",INDEX('ادخال البيانات'!$H$10:$H$209,MATCH(B56,'ادخال البيانات'!$A$10:$A$209,0)))</f>
        <v>0</v>
      </c>
      <c r="K56" s="4">
        <f>IF(B56="","",INDEX('ادخال البيانات'!$I$10:$I$209,MATCH(B56,'ادخال البيانات'!$A$10:$A$209,0)))</f>
        <v>0</v>
      </c>
      <c r="L56" s="4">
        <f>IF(B56="","",INDEX('ادخال البيانات'!$J$10:$J$209,MATCH(B56,'ادخال البيانات'!$A$10:$A$209,0)))</f>
        <v>0</v>
      </c>
      <c r="M56" s="4">
        <f>IF(B56="","",INDEX('ادخال البيانات'!$K$10:$K$209,MATCH(B56,'ادخال البيانات'!$A$10:$A$209,0)))</f>
        <v>0</v>
      </c>
      <c r="N56" s="4">
        <f>IF(B56="","",INDEX('ادخال البيانات'!$L$10:$L$209,MATCH(B56,'ادخال البيانات'!$A$10:$A$209,0)))</f>
        <v>0</v>
      </c>
      <c r="O56" s="4">
        <f t="shared" si="2"/>
        <v>0</v>
      </c>
      <c r="P56" s="4">
        <f t="shared" si="3"/>
        <v>0</v>
      </c>
      <c r="Q56" s="4">
        <f>IF(B56="","",INDEX('ادخال البيانات'!$Q$10:$Q$209,MATCH(B56,'ادخال البيانات'!$A$10:$A$209,0)))</f>
        <v>0</v>
      </c>
      <c r="R56" s="4">
        <v>4</v>
      </c>
      <c r="S56" s="4">
        <v>10</v>
      </c>
      <c r="T56" s="4">
        <f t="shared" si="4"/>
        <v>0</v>
      </c>
      <c r="U56" s="4">
        <f t="shared" si="5"/>
        <v>0</v>
      </c>
      <c r="V56" s="4">
        <f t="shared" si="6"/>
        <v>0</v>
      </c>
      <c r="W56" s="4">
        <f t="shared" si="7"/>
        <v>0</v>
      </c>
      <c r="X56" s="4" t="str">
        <f t="shared" si="8"/>
        <v>0</v>
      </c>
      <c r="Y56" s="4" t="str">
        <f t="shared" si="9"/>
        <v>0</v>
      </c>
      <c r="Z56" s="4">
        <f>IF(B56="","",INDEX('ادخال البيانات'!$S$10:$S$209,MATCH(B56,'ادخال البيانات'!$A$10:$A$209,0)))</f>
        <v>0</v>
      </c>
      <c r="AA56" s="4" t="str">
        <f t="shared" si="0"/>
        <v>0</v>
      </c>
      <c r="AB56" s="4" t="str">
        <f t="shared" si="10"/>
        <v>0</v>
      </c>
      <c r="AC56" s="4">
        <f>IF(B56="","",INDEX('ادخال البيانات'!$U$10:$U$209,MATCH(B56,'ادخال البيانات'!$A$10:$A$209,0)))</f>
        <v>0</v>
      </c>
      <c r="AD56" s="4">
        <f t="shared" si="11"/>
        <v>14</v>
      </c>
      <c r="AE56" s="4">
        <f t="shared" si="12"/>
        <v>0</v>
      </c>
      <c r="AF56" s="4">
        <f t="shared" si="13"/>
        <v>0</v>
      </c>
      <c r="AG56" s="4">
        <f t="shared" si="14"/>
        <v>0.4</v>
      </c>
      <c r="AH56" s="4">
        <f>IF(B56="","",INDEX('ادخال البيانات'!$AA$10:$AA$209,MATCH(B56,'ادخال البيانات'!$A$10:$A$209,0)))</f>
        <v>0</v>
      </c>
      <c r="AI56" s="4">
        <f t="shared" si="15"/>
        <v>0</v>
      </c>
      <c r="AJ56" s="4">
        <f t="shared" si="16"/>
        <v>1</v>
      </c>
      <c r="AK56" s="4">
        <f t="shared" si="17"/>
        <v>2</v>
      </c>
      <c r="AL56" s="4">
        <f t="shared" si="18"/>
        <v>4.5</v>
      </c>
      <c r="AM56" s="4">
        <f t="shared" si="29"/>
        <v>0</v>
      </c>
      <c r="AN56" s="4">
        <f>IF(B56="","",INDEX('ادخال البيانات'!$Z$10:$Z$209,MATCH(B56,'ادخال البيانات'!$A$10:$A$209,0)))</f>
        <v>0</v>
      </c>
      <c r="AO56" s="4">
        <f t="shared" si="19"/>
        <v>0</v>
      </c>
      <c r="AP56" s="4">
        <f t="shared" si="20"/>
        <v>0</v>
      </c>
      <c r="AQ56" s="4">
        <f t="shared" si="21"/>
        <v>0</v>
      </c>
      <c r="AR56" s="4">
        <f t="shared" si="22"/>
        <v>0</v>
      </c>
      <c r="AS56" s="4">
        <f>IF(B56="","",INDEX('ادخال البيانات'!$V$10:$V$209,MATCH(B56,'ادخال البيانات'!$A$10:$A$209,0)))</f>
        <v>0</v>
      </c>
      <c r="AT56" s="4">
        <v>0</v>
      </c>
      <c r="AU56" s="4">
        <f>IF(B56="","",INDEX('ادخال البيانات'!$T$10:$T$209,MATCH(B56,'ادخال البيانات'!$A$10:$A$209,0)))</f>
        <v>0</v>
      </c>
      <c r="AV56" s="4">
        <v>0</v>
      </c>
      <c r="AW56" s="4">
        <v>0</v>
      </c>
      <c r="AX56" s="4">
        <f>IF(B56="","",INDEX('ادخال البيانات'!$P$10:$P$209,MATCH(B56,'ادخال البيانات'!$A$10:$A$209,0)))</f>
        <v>0</v>
      </c>
      <c r="AY56" s="4" t="str">
        <f t="shared" si="1"/>
        <v/>
      </c>
      <c r="AZ56" s="4">
        <f>IF(B56="","",INDEX('ادخال البيانات'!$Y$10:$Y$209,MATCH(B56,'ادخال البيانات'!$A$10:$A$209,0)))</f>
        <v>0</v>
      </c>
      <c r="BA56" s="4">
        <f>IF(B56="","",INDEX('ادخال البيانات'!$W$10:$W$209,MATCH(B56,'ادخال البيانات'!$A$10:$A$209,0)))</f>
        <v>0</v>
      </c>
      <c r="BB56" s="4">
        <f>IF(B56="","",INDEX('ادخال البيانات'!$X$10:$X$209,MATCH(B56,'ادخال البيانات'!$A$10:$A$209,0)))</f>
        <v>0</v>
      </c>
      <c r="BC56" s="4">
        <f t="shared" si="23"/>
        <v>0</v>
      </c>
      <c r="BD56" s="4">
        <f t="shared" si="24"/>
        <v>7.9</v>
      </c>
      <c r="BE56" s="4">
        <f t="shared" si="25"/>
        <v>6.1</v>
      </c>
      <c r="BF56" s="4">
        <f>IF(B56="","",INDEX('ادخال البيانات'!$B$10:$B$209,MATCH(B56,'ادخال البيانات'!$A$10:$A$209,0)))</f>
        <v>0</v>
      </c>
      <c r="BG56" s="4">
        <v>47</v>
      </c>
      <c r="BH56" s="4"/>
      <c r="BJ56" s="5">
        <f t="shared" si="26"/>
        <v>6.1</v>
      </c>
      <c r="BL56" s="5">
        <f t="shared" si="27"/>
        <v>-50</v>
      </c>
      <c r="BM56" s="5" t="str">
        <f t="shared" si="28"/>
        <v/>
      </c>
      <c r="BO56" s="4">
        <f t="shared" si="30"/>
        <v>0.4</v>
      </c>
    </row>
    <row r="57" spans="1:67" ht="19.5" customHeight="1" thickBot="1">
      <c r="A57" s="4">
        <f>'ادخال البيانات'!B57</f>
        <v>0</v>
      </c>
      <c r="B57" s="4">
        <v>48</v>
      </c>
      <c r="C57" s="4">
        <f>IF(B57="","",INDEX('ادخال البيانات'!$O$10:$O$209,MATCH(B57,'ادخال البيانات'!$A$10:$A$209,0)))</f>
        <v>0</v>
      </c>
      <c r="D57" s="4">
        <f>IF(B57="","",INDEX('ادخال البيانات'!$M$10:$M$209,MATCH(B57,'ادخال البيانات'!$A$10:$A$209,0)))</f>
        <v>0</v>
      </c>
      <c r="E57" s="4">
        <f>IF(B57="","",INDEX('ادخال البيانات'!$N$10:$N$209,MATCH(B57,'ادخال البيانات'!$A$10:$A$209,0)))</f>
        <v>0</v>
      </c>
      <c r="F57" s="4">
        <f>IF(B57="","",INDEX('ادخال البيانات'!$G$10:$G$209,MATCH(B57,'ادخال البيانات'!$A$10:$A$209,0)))</f>
        <v>0</v>
      </c>
      <c r="G57" s="4">
        <f>IF(B57="","",INDEX('ادخال البيانات'!$E$10:$E$209,MATCH(B57,'ادخال البيانات'!$A$10:$A$209,0)))</f>
        <v>0</v>
      </c>
      <c r="H57" s="4">
        <f>IF(B57="","",INDEX('ادخال البيانات'!$D$10:$D$209,MATCH(B57,'ادخال البيانات'!$A$10:$A$209,0)))</f>
        <v>0</v>
      </c>
      <c r="I57" s="4">
        <f>IF(B57="","",INDEX('ادخال البيانات'!$F$10:$F$209,MATCH(B57,'ادخال البيانات'!$A$10:$A$209,0)))</f>
        <v>0</v>
      </c>
      <c r="J57" s="4">
        <f>IF(B57="","",INDEX('ادخال البيانات'!$H$10:$H$209,MATCH(B57,'ادخال البيانات'!$A$10:$A$209,0)))</f>
        <v>0</v>
      </c>
      <c r="K57" s="4">
        <f>IF(B57="","",INDEX('ادخال البيانات'!$I$10:$I$209,MATCH(B57,'ادخال البيانات'!$A$10:$A$209,0)))</f>
        <v>0</v>
      </c>
      <c r="L57" s="4">
        <f>IF(B57="","",INDEX('ادخال البيانات'!$J$10:$J$209,MATCH(B57,'ادخال البيانات'!$A$10:$A$209,0)))</f>
        <v>0</v>
      </c>
      <c r="M57" s="4">
        <f>IF(B57="","",INDEX('ادخال البيانات'!$K$10:$K$209,MATCH(B57,'ادخال البيانات'!$A$10:$A$209,0)))</f>
        <v>0</v>
      </c>
      <c r="N57" s="4">
        <f>IF(B57="","",INDEX('ادخال البيانات'!$L$10:$L$209,MATCH(B57,'ادخال البيانات'!$A$10:$A$209,0)))</f>
        <v>0</v>
      </c>
      <c r="O57" s="4">
        <f t="shared" si="2"/>
        <v>0</v>
      </c>
      <c r="P57" s="4">
        <f t="shared" si="3"/>
        <v>0</v>
      </c>
      <c r="Q57" s="4">
        <f>IF(B57="","",INDEX('ادخال البيانات'!$Q$10:$Q$209,MATCH(B57,'ادخال البيانات'!$A$10:$A$209,0)))</f>
        <v>0</v>
      </c>
      <c r="R57" s="4">
        <v>4</v>
      </c>
      <c r="S57" s="4">
        <v>10</v>
      </c>
      <c r="T57" s="4">
        <f t="shared" si="4"/>
        <v>0</v>
      </c>
      <c r="U57" s="4">
        <f t="shared" si="5"/>
        <v>0</v>
      </c>
      <c r="V57" s="4">
        <f t="shared" si="6"/>
        <v>0</v>
      </c>
      <c r="W57" s="4">
        <f t="shared" si="7"/>
        <v>0</v>
      </c>
      <c r="X57" s="4" t="str">
        <f t="shared" si="8"/>
        <v>0</v>
      </c>
      <c r="Y57" s="4" t="str">
        <f t="shared" si="9"/>
        <v>0</v>
      </c>
      <c r="Z57" s="4">
        <f>IF(B57="","",INDEX('ادخال البيانات'!$S$10:$S$209,MATCH(B57,'ادخال البيانات'!$A$10:$A$209,0)))</f>
        <v>0</v>
      </c>
      <c r="AA57" s="4" t="str">
        <f t="shared" si="0"/>
        <v>0</v>
      </c>
      <c r="AB57" s="4" t="str">
        <f t="shared" si="10"/>
        <v>0</v>
      </c>
      <c r="AC57" s="4">
        <f>IF(B57="","",INDEX('ادخال البيانات'!$U$10:$U$209,MATCH(B57,'ادخال البيانات'!$A$10:$A$209,0)))</f>
        <v>0</v>
      </c>
      <c r="AD57" s="4">
        <f t="shared" si="11"/>
        <v>14</v>
      </c>
      <c r="AE57" s="4">
        <f t="shared" si="12"/>
        <v>0</v>
      </c>
      <c r="AF57" s="4">
        <f t="shared" si="13"/>
        <v>0</v>
      </c>
      <c r="AG57" s="4">
        <f t="shared" si="14"/>
        <v>0.4</v>
      </c>
      <c r="AH57" s="4">
        <f>IF(B57="","",INDEX('ادخال البيانات'!$AA$10:$AA$209,MATCH(B57,'ادخال البيانات'!$A$10:$A$209,0)))</f>
        <v>0</v>
      </c>
      <c r="AI57" s="4">
        <f t="shared" si="15"/>
        <v>0</v>
      </c>
      <c r="AJ57" s="4">
        <f t="shared" si="16"/>
        <v>1</v>
      </c>
      <c r="AK57" s="4">
        <f t="shared" si="17"/>
        <v>2</v>
      </c>
      <c r="AL57" s="4">
        <f t="shared" si="18"/>
        <v>4.5</v>
      </c>
      <c r="AM57" s="4">
        <f t="shared" si="29"/>
        <v>0</v>
      </c>
      <c r="AN57" s="4">
        <f>IF(B57="","",INDEX('ادخال البيانات'!$Z$10:$Z$209,MATCH(B57,'ادخال البيانات'!$A$10:$A$209,0)))</f>
        <v>0</v>
      </c>
      <c r="AO57" s="4">
        <f t="shared" si="19"/>
        <v>0</v>
      </c>
      <c r="AP57" s="4">
        <f t="shared" si="20"/>
        <v>0</v>
      </c>
      <c r="AQ57" s="4">
        <f t="shared" si="21"/>
        <v>0</v>
      </c>
      <c r="AR57" s="4">
        <f t="shared" si="22"/>
        <v>0</v>
      </c>
      <c r="AS57" s="4">
        <f>IF(B57="","",INDEX('ادخال البيانات'!$V$10:$V$209,MATCH(B57,'ادخال البيانات'!$A$10:$A$209,0)))</f>
        <v>0</v>
      </c>
      <c r="AT57" s="4">
        <v>0</v>
      </c>
      <c r="AU57" s="4">
        <f>IF(B57="","",INDEX('ادخال البيانات'!$T$10:$T$209,MATCH(B57,'ادخال البيانات'!$A$10:$A$209,0)))</f>
        <v>0</v>
      </c>
      <c r="AV57" s="4">
        <v>0</v>
      </c>
      <c r="AW57" s="4">
        <v>0</v>
      </c>
      <c r="AX57" s="4">
        <f>IF(B57="","",INDEX('ادخال البيانات'!$P$10:$P$209,MATCH(B57,'ادخال البيانات'!$A$10:$A$209,0)))</f>
        <v>0</v>
      </c>
      <c r="AY57" s="4" t="str">
        <f t="shared" si="1"/>
        <v/>
      </c>
      <c r="AZ57" s="4">
        <f>IF(B57="","",INDEX('ادخال البيانات'!$Y$10:$Y$209,MATCH(B57,'ادخال البيانات'!$A$10:$A$209,0)))</f>
        <v>0</v>
      </c>
      <c r="BA57" s="4">
        <f>IF(B57="","",INDEX('ادخال البيانات'!$W$10:$W$209,MATCH(B57,'ادخال البيانات'!$A$10:$A$209,0)))</f>
        <v>0</v>
      </c>
      <c r="BB57" s="4">
        <f>IF(B57="","",INDEX('ادخال البيانات'!$X$10:$X$209,MATCH(B57,'ادخال البيانات'!$A$10:$A$209,0)))</f>
        <v>0</v>
      </c>
      <c r="BC57" s="4">
        <f t="shared" si="23"/>
        <v>0</v>
      </c>
      <c r="BD57" s="4">
        <f t="shared" si="24"/>
        <v>7.9</v>
      </c>
      <c r="BE57" s="4">
        <f t="shared" si="25"/>
        <v>6.1</v>
      </c>
      <c r="BF57" s="4">
        <f>IF(B57="","",INDEX('ادخال البيانات'!$B$10:$B$209,MATCH(B57,'ادخال البيانات'!$A$10:$A$209,0)))</f>
        <v>0</v>
      </c>
      <c r="BG57" s="4">
        <v>48</v>
      </c>
      <c r="BH57" s="4"/>
      <c r="BJ57" s="5">
        <f t="shared" si="26"/>
        <v>6.1</v>
      </c>
      <c r="BL57" s="5">
        <f t="shared" si="27"/>
        <v>-50</v>
      </c>
      <c r="BM57" s="5" t="str">
        <f t="shared" si="28"/>
        <v/>
      </c>
      <c r="BO57" s="4">
        <f t="shared" si="30"/>
        <v>0.4</v>
      </c>
    </row>
    <row r="58" spans="1:67" ht="19.5" customHeight="1" thickBot="1">
      <c r="A58" s="4">
        <f>'ادخال البيانات'!B58</f>
        <v>0</v>
      </c>
      <c r="B58" s="4">
        <v>49</v>
      </c>
      <c r="C58" s="4">
        <f>IF(B58="","",INDEX('ادخال البيانات'!$O$10:$O$209,MATCH(B58,'ادخال البيانات'!$A$10:$A$209,0)))</f>
        <v>0</v>
      </c>
      <c r="D58" s="4">
        <f>IF(B58="","",INDEX('ادخال البيانات'!$M$10:$M$209,MATCH(B58,'ادخال البيانات'!$A$10:$A$209,0)))</f>
        <v>0</v>
      </c>
      <c r="E58" s="4">
        <f>IF(B58="","",INDEX('ادخال البيانات'!$N$10:$N$209,MATCH(B58,'ادخال البيانات'!$A$10:$A$209,0)))</f>
        <v>0</v>
      </c>
      <c r="F58" s="4">
        <f>IF(B58="","",INDEX('ادخال البيانات'!$G$10:$G$209,MATCH(B58,'ادخال البيانات'!$A$10:$A$209,0)))</f>
        <v>0</v>
      </c>
      <c r="G58" s="4">
        <f>IF(B58="","",INDEX('ادخال البيانات'!$E$10:$E$209,MATCH(B58,'ادخال البيانات'!$A$10:$A$209,0)))</f>
        <v>0</v>
      </c>
      <c r="H58" s="4">
        <f>IF(B58="","",INDEX('ادخال البيانات'!$D$10:$D$209,MATCH(B58,'ادخال البيانات'!$A$10:$A$209,0)))</f>
        <v>0</v>
      </c>
      <c r="I58" s="4">
        <f>IF(B58="","",INDEX('ادخال البيانات'!$F$10:$F$209,MATCH(B58,'ادخال البيانات'!$A$10:$A$209,0)))</f>
        <v>0</v>
      </c>
      <c r="J58" s="4">
        <f>IF(B58="","",INDEX('ادخال البيانات'!$H$10:$H$209,MATCH(B58,'ادخال البيانات'!$A$10:$A$209,0)))</f>
        <v>0</v>
      </c>
      <c r="K58" s="4">
        <f>IF(B58="","",INDEX('ادخال البيانات'!$I$10:$I$209,MATCH(B58,'ادخال البيانات'!$A$10:$A$209,0)))</f>
        <v>0</v>
      </c>
      <c r="L58" s="4">
        <f>IF(B58="","",INDEX('ادخال البيانات'!$J$10:$J$209,MATCH(B58,'ادخال البيانات'!$A$10:$A$209,0)))</f>
        <v>0</v>
      </c>
      <c r="M58" s="4">
        <f>IF(B58="","",INDEX('ادخال البيانات'!$K$10:$K$209,MATCH(B58,'ادخال البيانات'!$A$10:$A$209,0)))</f>
        <v>0</v>
      </c>
      <c r="N58" s="4">
        <f>IF(B58="","",INDEX('ادخال البيانات'!$L$10:$L$209,MATCH(B58,'ادخال البيانات'!$A$10:$A$209,0)))</f>
        <v>0</v>
      </c>
      <c r="O58" s="4">
        <f t="shared" si="2"/>
        <v>0</v>
      </c>
      <c r="P58" s="4">
        <f t="shared" si="3"/>
        <v>0</v>
      </c>
      <c r="Q58" s="4">
        <f>IF(B58="","",INDEX('ادخال البيانات'!$Q$10:$Q$209,MATCH(B58,'ادخال البيانات'!$A$10:$A$209,0)))</f>
        <v>0</v>
      </c>
      <c r="R58" s="4">
        <v>4</v>
      </c>
      <c r="S58" s="4">
        <v>10</v>
      </c>
      <c r="T58" s="4">
        <f t="shared" si="4"/>
        <v>0</v>
      </c>
      <c r="U58" s="4">
        <f t="shared" si="5"/>
        <v>0</v>
      </c>
      <c r="V58" s="4">
        <f t="shared" si="6"/>
        <v>0</v>
      </c>
      <c r="W58" s="4">
        <f t="shared" si="7"/>
        <v>0</v>
      </c>
      <c r="X58" s="4" t="str">
        <f t="shared" si="8"/>
        <v>0</v>
      </c>
      <c r="Y58" s="4" t="str">
        <f t="shared" si="9"/>
        <v>0</v>
      </c>
      <c r="Z58" s="4">
        <f>IF(B58="","",INDEX('ادخال البيانات'!$S$10:$S$209,MATCH(B58,'ادخال البيانات'!$A$10:$A$209,0)))</f>
        <v>0</v>
      </c>
      <c r="AA58" s="4" t="str">
        <f t="shared" si="0"/>
        <v>0</v>
      </c>
      <c r="AB58" s="4" t="str">
        <f t="shared" si="10"/>
        <v>0</v>
      </c>
      <c r="AC58" s="4">
        <f>IF(B58="","",INDEX('ادخال البيانات'!$U$10:$U$209,MATCH(B58,'ادخال البيانات'!$A$10:$A$209,0)))</f>
        <v>0</v>
      </c>
      <c r="AD58" s="4">
        <f t="shared" si="11"/>
        <v>14</v>
      </c>
      <c r="AE58" s="4">
        <f t="shared" si="12"/>
        <v>0</v>
      </c>
      <c r="AF58" s="4">
        <f t="shared" si="13"/>
        <v>0</v>
      </c>
      <c r="AG58" s="4">
        <f t="shared" si="14"/>
        <v>0.4</v>
      </c>
      <c r="AH58" s="4">
        <f>IF(B58="","",INDEX('ادخال البيانات'!$AA$10:$AA$209,MATCH(B58,'ادخال البيانات'!$A$10:$A$209,0)))</f>
        <v>0</v>
      </c>
      <c r="AI58" s="4">
        <f t="shared" si="15"/>
        <v>0</v>
      </c>
      <c r="AJ58" s="4">
        <f t="shared" si="16"/>
        <v>1</v>
      </c>
      <c r="AK58" s="4">
        <f t="shared" si="17"/>
        <v>2</v>
      </c>
      <c r="AL58" s="4">
        <f t="shared" si="18"/>
        <v>4.5</v>
      </c>
      <c r="AM58" s="4">
        <f t="shared" si="29"/>
        <v>0</v>
      </c>
      <c r="AN58" s="4">
        <f>IF(B58="","",INDEX('ادخال البيانات'!$Z$10:$Z$209,MATCH(B58,'ادخال البيانات'!$A$10:$A$209,0)))</f>
        <v>0</v>
      </c>
      <c r="AO58" s="4">
        <f t="shared" si="19"/>
        <v>0</v>
      </c>
      <c r="AP58" s="4">
        <f t="shared" si="20"/>
        <v>0</v>
      </c>
      <c r="AQ58" s="4">
        <f t="shared" si="21"/>
        <v>0</v>
      </c>
      <c r="AR58" s="4">
        <f t="shared" si="22"/>
        <v>0</v>
      </c>
      <c r="AS58" s="4">
        <f>IF(B58="","",INDEX('ادخال البيانات'!$V$10:$V$209,MATCH(B58,'ادخال البيانات'!$A$10:$A$209,0)))</f>
        <v>0</v>
      </c>
      <c r="AT58" s="4">
        <v>0</v>
      </c>
      <c r="AU58" s="4">
        <f>IF(B58="","",INDEX('ادخال البيانات'!$T$10:$T$209,MATCH(B58,'ادخال البيانات'!$A$10:$A$209,0)))</f>
        <v>0</v>
      </c>
      <c r="AV58" s="4">
        <v>0</v>
      </c>
      <c r="AW58" s="4">
        <v>0</v>
      </c>
      <c r="AX58" s="4">
        <f>IF(B58="","",INDEX('ادخال البيانات'!$P$10:$P$209,MATCH(B58,'ادخال البيانات'!$A$10:$A$209,0)))</f>
        <v>0</v>
      </c>
      <c r="AY58" s="4" t="str">
        <f t="shared" si="1"/>
        <v/>
      </c>
      <c r="AZ58" s="4">
        <f>IF(B58="","",INDEX('ادخال البيانات'!$Y$10:$Y$209,MATCH(B58,'ادخال البيانات'!$A$10:$A$209,0)))</f>
        <v>0</v>
      </c>
      <c r="BA58" s="4">
        <f>IF(B58="","",INDEX('ادخال البيانات'!$W$10:$W$209,MATCH(B58,'ادخال البيانات'!$A$10:$A$209,0)))</f>
        <v>0</v>
      </c>
      <c r="BB58" s="4">
        <f>IF(B58="","",INDEX('ادخال البيانات'!$X$10:$X$209,MATCH(B58,'ادخال البيانات'!$A$10:$A$209,0)))</f>
        <v>0</v>
      </c>
      <c r="BC58" s="4">
        <f t="shared" si="23"/>
        <v>0</v>
      </c>
      <c r="BD58" s="4">
        <f t="shared" si="24"/>
        <v>7.9</v>
      </c>
      <c r="BE58" s="4">
        <f t="shared" si="25"/>
        <v>6.1</v>
      </c>
      <c r="BF58" s="4">
        <f>IF(B58="","",INDEX('ادخال البيانات'!$B$10:$B$209,MATCH(B58,'ادخال البيانات'!$A$10:$A$209,0)))</f>
        <v>0</v>
      </c>
      <c r="BG58" s="4">
        <v>49</v>
      </c>
      <c r="BH58" s="4"/>
      <c r="BJ58" s="5">
        <f t="shared" si="26"/>
        <v>6.1</v>
      </c>
      <c r="BL58" s="5">
        <f t="shared" si="27"/>
        <v>-50</v>
      </c>
      <c r="BM58" s="5" t="str">
        <f t="shared" si="28"/>
        <v/>
      </c>
      <c r="BO58" s="4">
        <f t="shared" si="30"/>
        <v>0.4</v>
      </c>
    </row>
    <row r="59" spans="1:67" ht="19.5" customHeight="1" thickBot="1">
      <c r="A59" s="4">
        <f>'ادخال البيانات'!B59</f>
        <v>0</v>
      </c>
      <c r="B59" s="4">
        <v>50</v>
      </c>
      <c r="C59" s="4">
        <f>IF(B59="","",INDEX('ادخال البيانات'!$O$10:$O$209,MATCH(B59,'ادخال البيانات'!$A$10:$A$209,0)))</f>
        <v>0</v>
      </c>
      <c r="D59" s="4">
        <f>IF(B59="","",INDEX('ادخال البيانات'!$M$10:$M$209,MATCH(B59,'ادخال البيانات'!$A$10:$A$209,0)))</f>
        <v>0</v>
      </c>
      <c r="E59" s="4">
        <f>IF(B59="","",INDEX('ادخال البيانات'!$N$10:$N$209,MATCH(B59,'ادخال البيانات'!$A$10:$A$209,0)))</f>
        <v>0</v>
      </c>
      <c r="F59" s="4">
        <f>IF(B59="","",INDEX('ادخال البيانات'!$G$10:$G$209,MATCH(B59,'ادخال البيانات'!$A$10:$A$209,0)))</f>
        <v>0</v>
      </c>
      <c r="G59" s="4">
        <f>IF(B59="","",INDEX('ادخال البيانات'!$E$10:$E$209,MATCH(B59,'ادخال البيانات'!$A$10:$A$209,0)))</f>
        <v>0</v>
      </c>
      <c r="H59" s="4">
        <f>IF(B59="","",INDEX('ادخال البيانات'!$D$10:$D$209,MATCH(B59,'ادخال البيانات'!$A$10:$A$209,0)))</f>
        <v>0</v>
      </c>
      <c r="I59" s="4">
        <f>IF(B59="","",INDEX('ادخال البيانات'!$F$10:$F$209,MATCH(B59,'ادخال البيانات'!$A$10:$A$209,0)))</f>
        <v>0</v>
      </c>
      <c r="J59" s="4">
        <f>IF(B59="","",INDEX('ادخال البيانات'!$H$10:$H$209,MATCH(B59,'ادخال البيانات'!$A$10:$A$209,0)))</f>
        <v>0</v>
      </c>
      <c r="K59" s="4">
        <f>IF(B59="","",INDEX('ادخال البيانات'!$I$10:$I$209,MATCH(B59,'ادخال البيانات'!$A$10:$A$209,0)))</f>
        <v>0</v>
      </c>
      <c r="L59" s="4">
        <f>IF(B59="","",INDEX('ادخال البيانات'!$J$10:$J$209,MATCH(B59,'ادخال البيانات'!$A$10:$A$209,0)))</f>
        <v>0</v>
      </c>
      <c r="M59" s="4">
        <f>IF(B59="","",INDEX('ادخال البيانات'!$K$10:$K$209,MATCH(B59,'ادخال البيانات'!$A$10:$A$209,0)))</f>
        <v>0</v>
      </c>
      <c r="N59" s="4">
        <f>IF(B59="","",INDEX('ادخال البيانات'!$L$10:$L$209,MATCH(B59,'ادخال البيانات'!$A$10:$A$209,0)))</f>
        <v>0</v>
      </c>
      <c r="O59" s="4">
        <f t="shared" si="2"/>
        <v>0</v>
      </c>
      <c r="P59" s="4">
        <f t="shared" si="3"/>
        <v>0</v>
      </c>
      <c r="Q59" s="4">
        <f>IF(B59="","",INDEX('ادخال البيانات'!$Q$10:$Q$209,MATCH(B59,'ادخال البيانات'!$A$10:$A$209,0)))</f>
        <v>0</v>
      </c>
      <c r="R59" s="4">
        <v>4</v>
      </c>
      <c r="S59" s="4">
        <v>10</v>
      </c>
      <c r="T59" s="4">
        <f t="shared" si="4"/>
        <v>0</v>
      </c>
      <c r="U59" s="4">
        <f t="shared" si="5"/>
        <v>0</v>
      </c>
      <c r="V59" s="4">
        <f t="shared" si="6"/>
        <v>0</v>
      </c>
      <c r="W59" s="4">
        <f t="shared" si="7"/>
        <v>0</v>
      </c>
      <c r="X59" s="4" t="str">
        <f t="shared" si="8"/>
        <v>0</v>
      </c>
      <c r="Y59" s="4" t="str">
        <f t="shared" si="9"/>
        <v>0</v>
      </c>
      <c r="Z59" s="4">
        <f>IF(B59="","",INDEX('ادخال البيانات'!$S$10:$S$209,MATCH(B59,'ادخال البيانات'!$A$10:$A$209,0)))</f>
        <v>0</v>
      </c>
      <c r="AA59" s="4" t="str">
        <f t="shared" si="0"/>
        <v>0</v>
      </c>
      <c r="AB59" s="4" t="str">
        <f t="shared" si="10"/>
        <v>0</v>
      </c>
      <c r="AC59" s="4">
        <f>IF(B59="","",INDEX('ادخال البيانات'!$U$10:$U$209,MATCH(B59,'ادخال البيانات'!$A$10:$A$209,0)))</f>
        <v>0</v>
      </c>
      <c r="AD59" s="4">
        <f t="shared" si="11"/>
        <v>14</v>
      </c>
      <c r="AE59" s="4">
        <f t="shared" si="12"/>
        <v>0</v>
      </c>
      <c r="AF59" s="4">
        <f t="shared" si="13"/>
        <v>0</v>
      </c>
      <c r="AG59" s="4">
        <f t="shared" si="14"/>
        <v>0.4</v>
      </c>
      <c r="AH59" s="4">
        <f>IF(B59="","",INDEX('ادخال البيانات'!$AA$10:$AA$209,MATCH(B59,'ادخال البيانات'!$A$10:$A$209,0)))</f>
        <v>0</v>
      </c>
      <c r="AI59" s="4">
        <f t="shared" si="15"/>
        <v>0</v>
      </c>
      <c r="AJ59" s="4">
        <f t="shared" si="16"/>
        <v>1</v>
      </c>
      <c r="AK59" s="4">
        <f t="shared" si="17"/>
        <v>2</v>
      </c>
      <c r="AL59" s="4">
        <f t="shared" si="18"/>
        <v>4.5</v>
      </c>
      <c r="AM59" s="4">
        <f t="shared" si="29"/>
        <v>0</v>
      </c>
      <c r="AN59" s="4">
        <f>IF(B59="","",INDEX('ادخال البيانات'!$Z$10:$Z$209,MATCH(B59,'ادخال البيانات'!$A$10:$A$209,0)))</f>
        <v>0</v>
      </c>
      <c r="AO59" s="4">
        <f t="shared" si="19"/>
        <v>0</v>
      </c>
      <c r="AP59" s="4">
        <f t="shared" si="20"/>
        <v>0</v>
      </c>
      <c r="AQ59" s="4">
        <f t="shared" si="21"/>
        <v>0</v>
      </c>
      <c r="AR59" s="4">
        <f t="shared" si="22"/>
        <v>0</v>
      </c>
      <c r="AS59" s="4">
        <f>IF(B59="","",INDEX('ادخال البيانات'!$V$10:$V$209,MATCH(B59,'ادخال البيانات'!$A$10:$A$209,0)))</f>
        <v>0</v>
      </c>
      <c r="AT59" s="4">
        <v>0</v>
      </c>
      <c r="AU59" s="4">
        <f>IF(B59="","",INDEX('ادخال البيانات'!$T$10:$T$209,MATCH(B59,'ادخال البيانات'!$A$10:$A$209,0)))</f>
        <v>0</v>
      </c>
      <c r="AV59" s="4">
        <v>0</v>
      </c>
      <c r="AW59" s="4">
        <v>0</v>
      </c>
      <c r="AX59" s="4">
        <f>IF(B59="","",INDEX('ادخال البيانات'!$P$10:$P$209,MATCH(B59,'ادخال البيانات'!$A$10:$A$209,0)))</f>
        <v>0</v>
      </c>
      <c r="AY59" s="4" t="str">
        <f t="shared" si="1"/>
        <v/>
      </c>
      <c r="AZ59" s="4">
        <f>IF(B59="","",INDEX('ادخال البيانات'!$Y$10:$Y$209,MATCH(B59,'ادخال البيانات'!$A$10:$A$209,0)))</f>
        <v>0</v>
      </c>
      <c r="BA59" s="4">
        <f>IF(B59="","",INDEX('ادخال البيانات'!$W$10:$W$209,MATCH(B59,'ادخال البيانات'!$A$10:$A$209,0)))</f>
        <v>0</v>
      </c>
      <c r="BB59" s="4">
        <f>IF(B59="","",INDEX('ادخال البيانات'!$X$10:$X$209,MATCH(B59,'ادخال البيانات'!$A$10:$A$209,0)))</f>
        <v>0</v>
      </c>
      <c r="BC59" s="4">
        <f t="shared" si="23"/>
        <v>0</v>
      </c>
      <c r="BD59" s="4">
        <f t="shared" si="24"/>
        <v>7.9</v>
      </c>
      <c r="BE59" s="4">
        <f t="shared" si="25"/>
        <v>6.1</v>
      </c>
      <c r="BF59" s="4">
        <f>IF(B59="","",INDEX('ادخال البيانات'!$B$10:$B$209,MATCH(B59,'ادخال البيانات'!$A$10:$A$209,0)))</f>
        <v>0</v>
      </c>
      <c r="BG59" s="4">
        <v>50</v>
      </c>
      <c r="BH59" s="4"/>
      <c r="BJ59" s="5">
        <f t="shared" si="26"/>
        <v>6.1</v>
      </c>
      <c r="BL59" s="5">
        <f t="shared" si="27"/>
        <v>-50</v>
      </c>
      <c r="BM59" s="5" t="str">
        <f t="shared" si="28"/>
        <v/>
      </c>
      <c r="BO59" s="4">
        <f t="shared" si="30"/>
        <v>0.4</v>
      </c>
    </row>
    <row r="60" spans="1:67" ht="19.5" customHeight="1" thickBot="1">
      <c r="A60" s="4">
        <f>'ادخال البيانات'!B60</f>
        <v>0</v>
      </c>
      <c r="B60" s="4">
        <v>51</v>
      </c>
      <c r="C60" s="4">
        <f>IF(B60="","",INDEX('ادخال البيانات'!$O$10:$O$209,MATCH(B60,'ادخال البيانات'!$A$10:$A$209,0)))</f>
        <v>0</v>
      </c>
      <c r="D60" s="4">
        <f>IF(B60="","",INDEX('ادخال البيانات'!$M$10:$M$209,MATCH(B60,'ادخال البيانات'!$A$10:$A$209,0)))</f>
        <v>0</v>
      </c>
      <c r="E60" s="4">
        <f>IF(B60="","",INDEX('ادخال البيانات'!$N$10:$N$209,MATCH(B60,'ادخال البيانات'!$A$10:$A$209,0)))</f>
        <v>0</v>
      </c>
      <c r="F60" s="4">
        <f>IF(B60="","",INDEX('ادخال البيانات'!$G$10:$G$209,MATCH(B60,'ادخال البيانات'!$A$10:$A$209,0)))</f>
        <v>0</v>
      </c>
      <c r="G60" s="4">
        <f>IF(B60="","",INDEX('ادخال البيانات'!$E$10:$E$209,MATCH(B60,'ادخال البيانات'!$A$10:$A$209,0)))</f>
        <v>0</v>
      </c>
      <c r="H60" s="4">
        <f>IF(B60="","",INDEX('ادخال البيانات'!$D$10:$D$209,MATCH(B60,'ادخال البيانات'!$A$10:$A$209,0)))</f>
        <v>0</v>
      </c>
      <c r="I60" s="4">
        <f>IF(B60="","",INDEX('ادخال البيانات'!$F$10:$F$209,MATCH(B60,'ادخال البيانات'!$A$10:$A$209,0)))</f>
        <v>0</v>
      </c>
      <c r="J60" s="4">
        <f>IF(B60="","",INDEX('ادخال البيانات'!$H$10:$H$209,MATCH(B60,'ادخال البيانات'!$A$10:$A$209,0)))</f>
        <v>0</v>
      </c>
      <c r="K60" s="4">
        <f>IF(B60="","",INDEX('ادخال البيانات'!$I$10:$I$209,MATCH(B60,'ادخال البيانات'!$A$10:$A$209,0)))</f>
        <v>0</v>
      </c>
      <c r="L60" s="4">
        <f>IF(B60="","",INDEX('ادخال البيانات'!$J$10:$J$209,MATCH(B60,'ادخال البيانات'!$A$10:$A$209,0)))</f>
        <v>0</v>
      </c>
      <c r="M60" s="4">
        <f>IF(B60="","",INDEX('ادخال البيانات'!$K$10:$K$209,MATCH(B60,'ادخال البيانات'!$A$10:$A$209,0)))</f>
        <v>0</v>
      </c>
      <c r="N60" s="4">
        <f>IF(B60="","",INDEX('ادخال البيانات'!$L$10:$L$209,MATCH(B60,'ادخال البيانات'!$A$10:$A$209,0)))</f>
        <v>0</v>
      </c>
      <c r="O60" s="4">
        <f t="shared" si="2"/>
        <v>0</v>
      </c>
      <c r="P60" s="4">
        <f t="shared" si="3"/>
        <v>0</v>
      </c>
      <c r="Q60" s="4">
        <f>IF(B60="","",INDEX('ادخال البيانات'!$Q$10:$Q$209,MATCH(B60,'ادخال البيانات'!$A$10:$A$209,0)))</f>
        <v>0</v>
      </c>
      <c r="R60" s="4">
        <v>4</v>
      </c>
      <c r="S60" s="4">
        <v>10</v>
      </c>
      <c r="T60" s="4">
        <f t="shared" si="4"/>
        <v>0</v>
      </c>
      <c r="U60" s="4">
        <f t="shared" si="5"/>
        <v>0</v>
      </c>
      <c r="V60" s="4">
        <f t="shared" si="6"/>
        <v>0</v>
      </c>
      <c r="W60" s="4">
        <f t="shared" si="7"/>
        <v>0</v>
      </c>
      <c r="X60" s="4" t="str">
        <f t="shared" si="8"/>
        <v>0</v>
      </c>
      <c r="Y60" s="4" t="str">
        <f t="shared" si="9"/>
        <v>0</v>
      </c>
      <c r="Z60" s="4">
        <f>IF(B60="","",INDEX('ادخال البيانات'!$S$10:$S$209,MATCH(B60,'ادخال البيانات'!$A$10:$A$209,0)))</f>
        <v>0</v>
      </c>
      <c r="AA60" s="4" t="str">
        <f t="shared" si="0"/>
        <v>0</v>
      </c>
      <c r="AB60" s="4" t="str">
        <f t="shared" si="10"/>
        <v>0</v>
      </c>
      <c r="AC60" s="4">
        <f>IF(B60="","",INDEX('ادخال البيانات'!$U$10:$U$209,MATCH(B60,'ادخال البيانات'!$A$10:$A$209,0)))</f>
        <v>0</v>
      </c>
      <c r="AD60" s="4">
        <f t="shared" si="11"/>
        <v>14</v>
      </c>
      <c r="AE60" s="4">
        <f t="shared" si="12"/>
        <v>0</v>
      </c>
      <c r="AF60" s="4">
        <f t="shared" si="13"/>
        <v>0</v>
      </c>
      <c r="AG60" s="4">
        <f t="shared" si="14"/>
        <v>0.4</v>
      </c>
      <c r="AH60" s="4">
        <f>IF(B60="","",INDEX('ادخال البيانات'!$AA$10:$AA$209,MATCH(B60,'ادخال البيانات'!$A$10:$A$209,0)))</f>
        <v>0</v>
      </c>
      <c r="AI60" s="4">
        <f t="shared" si="15"/>
        <v>0</v>
      </c>
      <c r="AJ60" s="4">
        <f t="shared" si="16"/>
        <v>1</v>
      </c>
      <c r="AK60" s="4">
        <f t="shared" si="17"/>
        <v>2</v>
      </c>
      <c r="AL60" s="4">
        <f t="shared" si="18"/>
        <v>4.5</v>
      </c>
      <c r="AM60" s="4">
        <f t="shared" si="29"/>
        <v>0</v>
      </c>
      <c r="AN60" s="4">
        <f>IF(B60="","",INDEX('ادخال البيانات'!$Z$10:$Z$209,MATCH(B60,'ادخال البيانات'!$A$10:$A$209,0)))</f>
        <v>0</v>
      </c>
      <c r="AO60" s="4">
        <f t="shared" si="19"/>
        <v>0</v>
      </c>
      <c r="AP60" s="4">
        <f t="shared" si="20"/>
        <v>0</v>
      </c>
      <c r="AQ60" s="4">
        <f t="shared" si="21"/>
        <v>0</v>
      </c>
      <c r="AR60" s="4">
        <f t="shared" si="22"/>
        <v>0</v>
      </c>
      <c r="AS60" s="4">
        <f>IF(B60="","",INDEX('ادخال البيانات'!$V$10:$V$209,MATCH(B60,'ادخال البيانات'!$A$10:$A$209,0)))</f>
        <v>0</v>
      </c>
      <c r="AT60" s="4">
        <v>0</v>
      </c>
      <c r="AU60" s="4">
        <f>IF(B60="","",INDEX('ادخال البيانات'!$T$10:$T$209,MATCH(B60,'ادخال البيانات'!$A$10:$A$209,0)))</f>
        <v>0</v>
      </c>
      <c r="AV60" s="4">
        <v>0</v>
      </c>
      <c r="AW60" s="4">
        <v>0</v>
      </c>
      <c r="AX60" s="4">
        <f>IF(B60="","",INDEX('ادخال البيانات'!$P$10:$P$209,MATCH(B60,'ادخال البيانات'!$A$10:$A$209,0)))</f>
        <v>0</v>
      </c>
      <c r="AY60" s="4" t="str">
        <f t="shared" si="1"/>
        <v/>
      </c>
      <c r="AZ60" s="4">
        <f>IF(B60="","",INDEX('ادخال البيانات'!$Y$10:$Y$209,MATCH(B60,'ادخال البيانات'!$A$10:$A$209,0)))</f>
        <v>0</v>
      </c>
      <c r="BA60" s="4">
        <f>IF(B60="","",INDEX('ادخال البيانات'!$W$10:$W$209,MATCH(B60,'ادخال البيانات'!$A$10:$A$209,0)))</f>
        <v>0</v>
      </c>
      <c r="BB60" s="4">
        <f>IF(B60="","",INDEX('ادخال البيانات'!$X$10:$X$209,MATCH(B60,'ادخال البيانات'!$A$10:$A$209,0)))</f>
        <v>0</v>
      </c>
      <c r="BC60" s="4">
        <f t="shared" si="23"/>
        <v>0</v>
      </c>
      <c r="BD60" s="4">
        <f t="shared" si="24"/>
        <v>7.9</v>
      </c>
      <c r="BE60" s="4">
        <f t="shared" si="25"/>
        <v>6.1</v>
      </c>
      <c r="BF60" s="4">
        <f>IF(B60="","",INDEX('ادخال البيانات'!$B$10:$B$209,MATCH(B60,'ادخال البيانات'!$A$10:$A$209,0)))</f>
        <v>0</v>
      </c>
      <c r="BG60" s="4">
        <v>51</v>
      </c>
      <c r="BH60" s="4"/>
      <c r="BJ60" s="5">
        <f t="shared" si="26"/>
        <v>6.1</v>
      </c>
      <c r="BL60" s="5">
        <f t="shared" si="27"/>
        <v>-50</v>
      </c>
      <c r="BM60" s="5" t="str">
        <f t="shared" si="28"/>
        <v/>
      </c>
      <c r="BO60" s="4">
        <f t="shared" si="30"/>
        <v>0.4</v>
      </c>
    </row>
    <row r="61" spans="1:67" ht="19.5" customHeight="1" thickBot="1">
      <c r="A61" s="4">
        <f>'ادخال البيانات'!B61</f>
        <v>0</v>
      </c>
      <c r="B61" s="4">
        <v>52</v>
      </c>
      <c r="C61" s="4">
        <f>IF(B61="","",INDEX('ادخال البيانات'!$O$10:$O$209,MATCH(B61,'ادخال البيانات'!$A$10:$A$209,0)))</f>
        <v>0</v>
      </c>
      <c r="D61" s="4">
        <f>IF(B61="","",INDEX('ادخال البيانات'!$M$10:$M$209,MATCH(B61,'ادخال البيانات'!$A$10:$A$209,0)))</f>
        <v>0</v>
      </c>
      <c r="E61" s="4">
        <f>IF(B61="","",INDEX('ادخال البيانات'!$N$10:$N$209,MATCH(B61,'ادخال البيانات'!$A$10:$A$209,0)))</f>
        <v>0</v>
      </c>
      <c r="F61" s="4">
        <f>IF(B61="","",INDEX('ادخال البيانات'!$G$10:$G$209,MATCH(B61,'ادخال البيانات'!$A$10:$A$209,0)))</f>
        <v>0</v>
      </c>
      <c r="G61" s="4">
        <f>IF(B61="","",INDEX('ادخال البيانات'!$E$10:$E$209,MATCH(B61,'ادخال البيانات'!$A$10:$A$209,0)))</f>
        <v>0</v>
      </c>
      <c r="H61" s="4">
        <f>IF(B61="","",INDEX('ادخال البيانات'!$D$10:$D$209,MATCH(B61,'ادخال البيانات'!$A$10:$A$209,0)))</f>
        <v>0</v>
      </c>
      <c r="I61" s="4">
        <f>IF(B61="","",INDEX('ادخال البيانات'!$F$10:$F$209,MATCH(B61,'ادخال البيانات'!$A$10:$A$209,0)))</f>
        <v>0</v>
      </c>
      <c r="J61" s="4">
        <f>IF(B61="","",INDEX('ادخال البيانات'!$H$10:$H$209,MATCH(B61,'ادخال البيانات'!$A$10:$A$209,0)))</f>
        <v>0</v>
      </c>
      <c r="K61" s="4">
        <f>IF(B61="","",INDEX('ادخال البيانات'!$I$10:$I$209,MATCH(B61,'ادخال البيانات'!$A$10:$A$209,0)))</f>
        <v>0</v>
      </c>
      <c r="L61" s="4">
        <f>IF(B61="","",INDEX('ادخال البيانات'!$J$10:$J$209,MATCH(B61,'ادخال البيانات'!$A$10:$A$209,0)))</f>
        <v>0</v>
      </c>
      <c r="M61" s="4">
        <f>IF(B61="","",INDEX('ادخال البيانات'!$K$10:$K$209,MATCH(B61,'ادخال البيانات'!$A$10:$A$209,0)))</f>
        <v>0</v>
      </c>
      <c r="N61" s="4">
        <f>IF(B61="","",INDEX('ادخال البيانات'!$L$10:$L$209,MATCH(B61,'ادخال البيانات'!$A$10:$A$209,0)))</f>
        <v>0</v>
      </c>
      <c r="O61" s="4">
        <f t="shared" si="2"/>
        <v>0</v>
      </c>
      <c r="P61" s="4">
        <f t="shared" si="3"/>
        <v>0</v>
      </c>
      <c r="Q61" s="4">
        <f>IF(B61="","",INDEX('ادخال البيانات'!$Q$10:$Q$209,MATCH(B61,'ادخال البيانات'!$A$10:$A$209,0)))</f>
        <v>0</v>
      </c>
      <c r="R61" s="4">
        <v>4</v>
      </c>
      <c r="S61" s="4">
        <v>10</v>
      </c>
      <c r="T61" s="4">
        <f t="shared" si="4"/>
        <v>0</v>
      </c>
      <c r="U61" s="4">
        <f t="shared" si="5"/>
        <v>0</v>
      </c>
      <c r="V61" s="4">
        <f t="shared" si="6"/>
        <v>0</v>
      </c>
      <c r="W61" s="4">
        <f t="shared" si="7"/>
        <v>0</v>
      </c>
      <c r="X61" s="4" t="str">
        <f t="shared" si="8"/>
        <v>0</v>
      </c>
      <c r="Y61" s="4" t="str">
        <f t="shared" si="9"/>
        <v>0</v>
      </c>
      <c r="Z61" s="4">
        <f>IF(B61="","",INDEX('ادخال البيانات'!$S$10:$S$209,MATCH(B61,'ادخال البيانات'!$A$10:$A$209,0)))</f>
        <v>0</v>
      </c>
      <c r="AA61" s="4" t="str">
        <f t="shared" si="0"/>
        <v>0</v>
      </c>
      <c r="AB61" s="4" t="str">
        <f t="shared" si="10"/>
        <v>0</v>
      </c>
      <c r="AC61" s="4">
        <f>IF(B61="","",INDEX('ادخال البيانات'!$U$10:$U$209,MATCH(B61,'ادخال البيانات'!$A$10:$A$209,0)))</f>
        <v>0</v>
      </c>
      <c r="AD61" s="4">
        <f t="shared" si="11"/>
        <v>14</v>
      </c>
      <c r="AE61" s="4">
        <f t="shared" si="12"/>
        <v>0</v>
      </c>
      <c r="AF61" s="4">
        <f t="shared" si="13"/>
        <v>0</v>
      </c>
      <c r="AG61" s="4">
        <f t="shared" si="14"/>
        <v>0.4</v>
      </c>
      <c r="AH61" s="4">
        <f>IF(B61="","",INDEX('ادخال البيانات'!$AA$10:$AA$209,MATCH(B61,'ادخال البيانات'!$A$10:$A$209,0)))</f>
        <v>0</v>
      </c>
      <c r="AI61" s="4">
        <f t="shared" si="15"/>
        <v>0</v>
      </c>
      <c r="AJ61" s="4">
        <f t="shared" si="16"/>
        <v>1</v>
      </c>
      <c r="AK61" s="4">
        <f t="shared" si="17"/>
        <v>2</v>
      </c>
      <c r="AL61" s="4">
        <f t="shared" si="18"/>
        <v>4.5</v>
      </c>
      <c r="AM61" s="4">
        <f t="shared" si="29"/>
        <v>0</v>
      </c>
      <c r="AN61" s="4">
        <f>IF(B61="","",INDEX('ادخال البيانات'!$Z$10:$Z$209,MATCH(B61,'ادخال البيانات'!$A$10:$A$209,0)))</f>
        <v>0</v>
      </c>
      <c r="AO61" s="4">
        <f t="shared" si="19"/>
        <v>0</v>
      </c>
      <c r="AP61" s="4">
        <f t="shared" si="20"/>
        <v>0</v>
      </c>
      <c r="AQ61" s="4">
        <f t="shared" si="21"/>
        <v>0</v>
      </c>
      <c r="AR61" s="4">
        <f t="shared" si="22"/>
        <v>0</v>
      </c>
      <c r="AS61" s="4">
        <f>IF(B61="","",INDEX('ادخال البيانات'!$V$10:$V$209,MATCH(B61,'ادخال البيانات'!$A$10:$A$209,0)))</f>
        <v>0</v>
      </c>
      <c r="AT61" s="4">
        <v>0</v>
      </c>
      <c r="AU61" s="4">
        <f>IF(B61="","",INDEX('ادخال البيانات'!$T$10:$T$209,MATCH(B61,'ادخال البيانات'!$A$10:$A$209,0)))</f>
        <v>0</v>
      </c>
      <c r="AV61" s="4">
        <v>0</v>
      </c>
      <c r="AW61" s="4">
        <v>0</v>
      </c>
      <c r="AX61" s="4">
        <f>IF(B61="","",INDEX('ادخال البيانات'!$P$10:$P$209,MATCH(B61,'ادخال البيانات'!$A$10:$A$209,0)))</f>
        <v>0</v>
      </c>
      <c r="AY61" s="4" t="str">
        <f t="shared" si="1"/>
        <v/>
      </c>
      <c r="AZ61" s="4">
        <f>IF(B61="","",INDEX('ادخال البيانات'!$Y$10:$Y$209,MATCH(B61,'ادخال البيانات'!$A$10:$A$209,0)))</f>
        <v>0</v>
      </c>
      <c r="BA61" s="4">
        <f>IF(B61="","",INDEX('ادخال البيانات'!$W$10:$W$209,MATCH(B61,'ادخال البيانات'!$A$10:$A$209,0)))</f>
        <v>0</v>
      </c>
      <c r="BB61" s="4">
        <f>IF(B61="","",INDEX('ادخال البيانات'!$X$10:$X$209,MATCH(B61,'ادخال البيانات'!$A$10:$A$209,0)))</f>
        <v>0</v>
      </c>
      <c r="BC61" s="4">
        <f t="shared" si="23"/>
        <v>0</v>
      </c>
      <c r="BD61" s="4">
        <f t="shared" si="24"/>
        <v>7.9</v>
      </c>
      <c r="BE61" s="4">
        <f t="shared" si="25"/>
        <v>6.1</v>
      </c>
      <c r="BF61" s="4">
        <f>IF(B61="","",INDEX('ادخال البيانات'!$B$10:$B$209,MATCH(B61,'ادخال البيانات'!$A$10:$A$209,0)))</f>
        <v>0</v>
      </c>
      <c r="BG61" s="4">
        <v>52</v>
      </c>
      <c r="BH61" s="4"/>
      <c r="BJ61" s="5">
        <f t="shared" si="26"/>
        <v>6.1</v>
      </c>
      <c r="BL61" s="5">
        <f t="shared" si="27"/>
        <v>-50</v>
      </c>
      <c r="BM61" s="5" t="str">
        <f t="shared" si="28"/>
        <v/>
      </c>
      <c r="BO61" s="4">
        <f t="shared" si="30"/>
        <v>0.4</v>
      </c>
    </row>
    <row r="62" spans="1:67" ht="19.5" customHeight="1" thickBot="1">
      <c r="A62" s="4">
        <f>'ادخال البيانات'!B62</f>
        <v>0</v>
      </c>
      <c r="B62" s="4">
        <v>53</v>
      </c>
      <c r="C62" s="4">
        <f>IF(B62="","",INDEX('ادخال البيانات'!$O$10:$O$209,MATCH(B62,'ادخال البيانات'!$A$10:$A$209,0)))</f>
        <v>0</v>
      </c>
      <c r="D62" s="4">
        <f>IF(B62="","",INDEX('ادخال البيانات'!$M$10:$M$209,MATCH(B62,'ادخال البيانات'!$A$10:$A$209,0)))</f>
        <v>0</v>
      </c>
      <c r="E62" s="4">
        <f>IF(B62="","",INDEX('ادخال البيانات'!$N$10:$N$209,MATCH(B62,'ادخال البيانات'!$A$10:$A$209,0)))</f>
        <v>0</v>
      </c>
      <c r="F62" s="4">
        <f>IF(B62="","",INDEX('ادخال البيانات'!$G$10:$G$209,MATCH(B62,'ادخال البيانات'!$A$10:$A$209,0)))</f>
        <v>0</v>
      </c>
      <c r="G62" s="4">
        <f>IF(B62="","",INDEX('ادخال البيانات'!$E$10:$E$209,MATCH(B62,'ادخال البيانات'!$A$10:$A$209,0)))</f>
        <v>0</v>
      </c>
      <c r="H62" s="4">
        <f>IF(B62="","",INDEX('ادخال البيانات'!$D$10:$D$209,MATCH(B62,'ادخال البيانات'!$A$10:$A$209,0)))</f>
        <v>0</v>
      </c>
      <c r="I62" s="4">
        <f>IF(B62="","",INDEX('ادخال البيانات'!$F$10:$F$209,MATCH(B62,'ادخال البيانات'!$A$10:$A$209,0)))</f>
        <v>0</v>
      </c>
      <c r="J62" s="4">
        <f>IF(B62="","",INDEX('ادخال البيانات'!$H$10:$H$209,MATCH(B62,'ادخال البيانات'!$A$10:$A$209,0)))</f>
        <v>0</v>
      </c>
      <c r="K62" s="4">
        <f>IF(B62="","",INDEX('ادخال البيانات'!$I$10:$I$209,MATCH(B62,'ادخال البيانات'!$A$10:$A$209,0)))</f>
        <v>0</v>
      </c>
      <c r="L62" s="4">
        <f>IF(B62="","",INDEX('ادخال البيانات'!$J$10:$J$209,MATCH(B62,'ادخال البيانات'!$A$10:$A$209,0)))</f>
        <v>0</v>
      </c>
      <c r="M62" s="4">
        <f>IF(B62="","",INDEX('ادخال البيانات'!$K$10:$K$209,MATCH(B62,'ادخال البيانات'!$A$10:$A$209,0)))</f>
        <v>0</v>
      </c>
      <c r="N62" s="4">
        <f>IF(B62="","",INDEX('ادخال البيانات'!$L$10:$L$209,MATCH(B62,'ادخال البيانات'!$A$10:$A$209,0)))</f>
        <v>0</v>
      </c>
      <c r="O62" s="4">
        <f t="shared" si="2"/>
        <v>0</v>
      </c>
      <c r="P62" s="4">
        <f t="shared" si="3"/>
        <v>0</v>
      </c>
      <c r="Q62" s="4">
        <f>IF(B62="","",INDEX('ادخال البيانات'!$Q$10:$Q$209,MATCH(B62,'ادخال البيانات'!$A$10:$A$209,0)))</f>
        <v>0</v>
      </c>
      <c r="R62" s="4">
        <v>4</v>
      </c>
      <c r="S62" s="4">
        <v>10</v>
      </c>
      <c r="T62" s="4">
        <f t="shared" si="4"/>
        <v>0</v>
      </c>
      <c r="U62" s="4">
        <f t="shared" si="5"/>
        <v>0</v>
      </c>
      <c r="V62" s="4">
        <f t="shared" si="6"/>
        <v>0</v>
      </c>
      <c r="W62" s="4">
        <f t="shared" si="7"/>
        <v>0</v>
      </c>
      <c r="X62" s="4" t="str">
        <f t="shared" si="8"/>
        <v>0</v>
      </c>
      <c r="Y62" s="4" t="str">
        <f t="shared" si="9"/>
        <v>0</v>
      </c>
      <c r="Z62" s="4">
        <f>IF(B62="","",INDEX('ادخال البيانات'!$S$10:$S$209,MATCH(B62,'ادخال البيانات'!$A$10:$A$209,0)))</f>
        <v>0</v>
      </c>
      <c r="AA62" s="4" t="str">
        <f t="shared" si="0"/>
        <v>0</v>
      </c>
      <c r="AB62" s="4" t="str">
        <f t="shared" si="10"/>
        <v>0</v>
      </c>
      <c r="AC62" s="4">
        <f>IF(B62="","",INDEX('ادخال البيانات'!$U$10:$U$209,MATCH(B62,'ادخال البيانات'!$A$10:$A$209,0)))</f>
        <v>0</v>
      </c>
      <c r="AD62" s="4">
        <f t="shared" si="11"/>
        <v>14</v>
      </c>
      <c r="AE62" s="4">
        <f t="shared" si="12"/>
        <v>0</v>
      </c>
      <c r="AF62" s="4">
        <f t="shared" si="13"/>
        <v>0</v>
      </c>
      <c r="AG62" s="4">
        <f t="shared" si="14"/>
        <v>0.4</v>
      </c>
      <c r="AH62" s="4">
        <f>IF(B62="","",INDEX('ادخال البيانات'!$AA$10:$AA$209,MATCH(B62,'ادخال البيانات'!$A$10:$A$209,0)))</f>
        <v>0</v>
      </c>
      <c r="AI62" s="4">
        <f t="shared" si="15"/>
        <v>0</v>
      </c>
      <c r="AJ62" s="4">
        <f t="shared" si="16"/>
        <v>1</v>
      </c>
      <c r="AK62" s="4">
        <f t="shared" si="17"/>
        <v>2</v>
      </c>
      <c r="AL62" s="4">
        <f t="shared" si="18"/>
        <v>4.5</v>
      </c>
      <c r="AM62" s="4">
        <f t="shared" si="29"/>
        <v>0</v>
      </c>
      <c r="AN62" s="4">
        <f>IF(B62="","",INDEX('ادخال البيانات'!$Z$10:$Z$209,MATCH(B62,'ادخال البيانات'!$A$10:$A$209,0)))</f>
        <v>0</v>
      </c>
      <c r="AO62" s="4">
        <f t="shared" si="19"/>
        <v>0</v>
      </c>
      <c r="AP62" s="4">
        <f t="shared" si="20"/>
        <v>0</v>
      </c>
      <c r="AQ62" s="4">
        <f t="shared" si="21"/>
        <v>0</v>
      </c>
      <c r="AR62" s="4">
        <f t="shared" si="22"/>
        <v>0</v>
      </c>
      <c r="AS62" s="4">
        <f>IF(B62="","",INDEX('ادخال البيانات'!$V$10:$V$209,MATCH(B62,'ادخال البيانات'!$A$10:$A$209,0)))</f>
        <v>0</v>
      </c>
      <c r="AT62" s="4">
        <v>0</v>
      </c>
      <c r="AU62" s="4">
        <f>IF(B62="","",INDEX('ادخال البيانات'!$T$10:$T$209,MATCH(B62,'ادخال البيانات'!$A$10:$A$209,0)))</f>
        <v>0</v>
      </c>
      <c r="AV62" s="4">
        <v>0</v>
      </c>
      <c r="AW62" s="4">
        <v>0</v>
      </c>
      <c r="AX62" s="4">
        <f>IF(B62="","",INDEX('ادخال البيانات'!$P$10:$P$209,MATCH(B62,'ادخال البيانات'!$A$10:$A$209,0)))</f>
        <v>0</v>
      </c>
      <c r="AY62" s="4" t="str">
        <f t="shared" si="1"/>
        <v/>
      </c>
      <c r="AZ62" s="4">
        <f>IF(B62="","",INDEX('ادخال البيانات'!$Y$10:$Y$209,MATCH(B62,'ادخال البيانات'!$A$10:$A$209,0)))</f>
        <v>0</v>
      </c>
      <c r="BA62" s="4">
        <f>IF(B62="","",INDEX('ادخال البيانات'!$W$10:$W$209,MATCH(B62,'ادخال البيانات'!$A$10:$A$209,0)))</f>
        <v>0</v>
      </c>
      <c r="BB62" s="4">
        <f>IF(B62="","",INDEX('ادخال البيانات'!$X$10:$X$209,MATCH(B62,'ادخال البيانات'!$A$10:$A$209,0)))</f>
        <v>0</v>
      </c>
      <c r="BC62" s="4">
        <f t="shared" si="23"/>
        <v>0</v>
      </c>
      <c r="BD62" s="4">
        <f t="shared" si="24"/>
        <v>7.9</v>
      </c>
      <c r="BE62" s="4">
        <f t="shared" si="25"/>
        <v>6.1</v>
      </c>
      <c r="BF62" s="4">
        <f>IF(B62="","",INDEX('ادخال البيانات'!$B$10:$B$209,MATCH(B62,'ادخال البيانات'!$A$10:$A$209,0)))</f>
        <v>0</v>
      </c>
      <c r="BG62" s="4">
        <v>53</v>
      </c>
      <c r="BH62" s="4"/>
      <c r="BJ62" s="5">
        <f t="shared" si="26"/>
        <v>6.1</v>
      </c>
      <c r="BL62" s="5">
        <f t="shared" si="27"/>
        <v>-50</v>
      </c>
      <c r="BM62" s="5" t="str">
        <f t="shared" si="28"/>
        <v/>
      </c>
      <c r="BO62" s="4">
        <f t="shared" si="30"/>
        <v>0.4</v>
      </c>
    </row>
    <row r="63" spans="1:67" ht="19.5" customHeight="1" thickBot="1">
      <c r="A63" s="4">
        <f>'ادخال البيانات'!B63</f>
        <v>0</v>
      </c>
      <c r="B63" s="4">
        <v>54</v>
      </c>
      <c r="C63" s="4">
        <f>IF(B63="","",INDEX('ادخال البيانات'!$O$10:$O$209,MATCH(B63,'ادخال البيانات'!$A$10:$A$209,0)))</f>
        <v>0</v>
      </c>
      <c r="D63" s="4">
        <f>IF(B63="","",INDEX('ادخال البيانات'!$M$10:$M$209,MATCH(B63,'ادخال البيانات'!$A$10:$A$209,0)))</f>
        <v>0</v>
      </c>
      <c r="E63" s="4">
        <f>IF(B63="","",INDEX('ادخال البيانات'!$N$10:$N$209,MATCH(B63,'ادخال البيانات'!$A$10:$A$209,0)))</f>
        <v>0</v>
      </c>
      <c r="F63" s="4">
        <f>IF(B63="","",INDEX('ادخال البيانات'!$G$10:$G$209,MATCH(B63,'ادخال البيانات'!$A$10:$A$209,0)))</f>
        <v>0</v>
      </c>
      <c r="G63" s="4">
        <f>IF(B63="","",INDEX('ادخال البيانات'!$E$10:$E$209,MATCH(B63,'ادخال البيانات'!$A$10:$A$209,0)))</f>
        <v>0</v>
      </c>
      <c r="H63" s="4">
        <f>IF(B63="","",INDEX('ادخال البيانات'!$D$10:$D$209,MATCH(B63,'ادخال البيانات'!$A$10:$A$209,0)))</f>
        <v>0</v>
      </c>
      <c r="I63" s="4">
        <f>IF(B63="","",INDEX('ادخال البيانات'!$F$10:$F$209,MATCH(B63,'ادخال البيانات'!$A$10:$A$209,0)))</f>
        <v>0</v>
      </c>
      <c r="J63" s="4">
        <f>IF(B63="","",INDEX('ادخال البيانات'!$H$10:$H$209,MATCH(B63,'ادخال البيانات'!$A$10:$A$209,0)))</f>
        <v>0</v>
      </c>
      <c r="K63" s="4">
        <f>IF(B63="","",INDEX('ادخال البيانات'!$I$10:$I$209,MATCH(B63,'ادخال البيانات'!$A$10:$A$209,0)))</f>
        <v>0</v>
      </c>
      <c r="L63" s="4">
        <f>IF(B63="","",INDEX('ادخال البيانات'!$J$10:$J$209,MATCH(B63,'ادخال البيانات'!$A$10:$A$209,0)))</f>
        <v>0</v>
      </c>
      <c r="M63" s="4">
        <f>IF(B63="","",INDEX('ادخال البيانات'!$K$10:$K$209,MATCH(B63,'ادخال البيانات'!$A$10:$A$209,0)))</f>
        <v>0</v>
      </c>
      <c r="N63" s="4">
        <f>IF(B63="","",INDEX('ادخال البيانات'!$L$10:$L$209,MATCH(B63,'ادخال البيانات'!$A$10:$A$209,0)))</f>
        <v>0</v>
      </c>
      <c r="O63" s="4">
        <f t="shared" si="2"/>
        <v>0</v>
      </c>
      <c r="P63" s="4">
        <f t="shared" si="3"/>
        <v>0</v>
      </c>
      <c r="Q63" s="4">
        <f>IF(B63="","",INDEX('ادخال البيانات'!$Q$10:$Q$209,MATCH(B63,'ادخال البيانات'!$A$10:$A$209,0)))</f>
        <v>0</v>
      </c>
      <c r="R63" s="4">
        <v>4</v>
      </c>
      <c r="S63" s="4">
        <v>10</v>
      </c>
      <c r="T63" s="4">
        <f t="shared" si="4"/>
        <v>0</v>
      </c>
      <c r="U63" s="4">
        <f t="shared" si="5"/>
        <v>0</v>
      </c>
      <c r="V63" s="4">
        <f t="shared" si="6"/>
        <v>0</v>
      </c>
      <c r="W63" s="4">
        <f t="shared" si="7"/>
        <v>0</v>
      </c>
      <c r="X63" s="4" t="str">
        <f t="shared" si="8"/>
        <v>0</v>
      </c>
      <c r="Y63" s="4" t="str">
        <f t="shared" si="9"/>
        <v>0</v>
      </c>
      <c r="Z63" s="4">
        <f>IF(B63="","",INDEX('ادخال البيانات'!$S$10:$S$209,MATCH(B63,'ادخال البيانات'!$A$10:$A$209,0)))</f>
        <v>0</v>
      </c>
      <c r="AA63" s="4" t="str">
        <f t="shared" si="0"/>
        <v>0</v>
      </c>
      <c r="AB63" s="4" t="str">
        <f t="shared" si="10"/>
        <v>0</v>
      </c>
      <c r="AC63" s="4">
        <f>IF(B63="","",INDEX('ادخال البيانات'!$U$10:$U$209,MATCH(B63,'ادخال البيانات'!$A$10:$A$209,0)))</f>
        <v>0</v>
      </c>
      <c r="AD63" s="4">
        <f t="shared" si="11"/>
        <v>14</v>
      </c>
      <c r="AE63" s="4">
        <f t="shared" si="12"/>
        <v>0</v>
      </c>
      <c r="AF63" s="4">
        <f t="shared" si="13"/>
        <v>0</v>
      </c>
      <c r="AG63" s="4">
        <f t="shared" si="14"/>
        <v>0.4</v>
      </c>
      <c r="AH63" s="4">
        <f>IF(B63="","",INDEX('ادخال البيانات'!$AA$10:$AA$209,MATCH(B63,'ادخال البيانات'!$A$10:$A$209,0)))</f>
        <v>0</v>
      </c>
      <c r="AI63" s="4">
        <f t="shared" si="15"/>
        <v>0</v>
      </c>
      <c r="AJ63" s="4">
        <f t="shared" si="16"/>
        <v>1</v>
      </c>
      <c r="AK63" s="4">
        <f t="shared" si="17"/>
        <v>2</v>
      </c>
      <c r="AL63" s="4">
        <f t="shared" si="18"/>
        <v>4.5</v>
      </c>
      <c r="AM63" s="4">
        <f t="shared" si="29"/>
        <v>0</v>
      </c>
      <c r="AN63" s="4">
        <f>IF(B63="","",INDEX('ادخال البيانات'!$Z$10:$Z$209,MATCH(B63,'ادخال البيانات'!$A$10:$A$209,0)))</f>
        <v>0</v>
      </c>
      <c r="AO63" s="4">
        <f t="shared" si="19"/>
        <v>0</v>
      </c>
      <c r="AP63" s="4">
        <f t="shared" si="20"/>
        <v>0</v>
      </c>
      <c r="AQ63" s="4">
        <f t="shared" si="21"/>
        <v>0</v>
      </c>
      <c r="AR63" s="4">
        <f t="shared" si="22"/>
        <v>0</v>
      </c>
      <c r="AS63" s="4">
        <f>IF(B63="","",INDEX('ادخال البيانات'!$V$10:$V$209,MATCH(B63,'ادخال البيانات'!$A$10:$A$209,0)))</f>
        <v>0</v>
      </c>
      <c r="AT63" s="4">
        <v>0</v>
      </c>
      <c r="AU63" s="4">
        <f>IF(B63="","",INDEX('ادخال البيانات'!$T$10:$T$209,MATCH(B63,'ادخال البيانات'!$A$10:$A$209,0)))</f>
        <v>0</v>
      </c>
      <c r="AV63" s="4">
        <v>0</v>
      </c>
      <c r="AW63" s="4">
        <v>0</v>
      </c>
      <c r="AX63" s="4">
        <f>IF(B63="","",INDEX('ادخال البيانات'!$P$10:$P$209,MATCH(B63,'ادخال البيانات'!$A$10:$A$209,0)))</f>
        <v>0</v>
      </c>
      <c r="AY63" s="4" t="str">
        <f t="shared" si="1"/>
        <v/>
      </c>
      <c r="AZ63" s="4">
        <f>IF(B63="","",INDEX('ادخال البيانات'!$Y$10:$Y$209,MATCH(B63,'ادخال البيانات'!$A$10:$A$209,0)))</f>
        <v>0</v>
      </c>
      <c r="BA63" s="4">
        <f>IF(B63="","",INDEX('ادخال البيانات'!$W$10:$W$209,MATCH(B63,'ادخال البيانات'!$A$10:$A$209,0)))</f>
        <v>0</v>
      </c>
      <c r="BB63" s="4">
        <f>IF(B63="","",INDEX('ادخال البيانات'!$X$10:$X$209,MATCH(B63,'ادخال البيانات'!$A$10:$A$209,0)))</f>
        <v>0</v>
      </c>
      <c r="BC63" s="4">
        <f t="shared" si="23"/>
        <v>0</v>
      </c>
      <c r="BD63" s="4">
        <f t="shared" si="24"/>
        <v>7.9</v>
      </c>
      <c r="BE63" s="4">
        <f t="shared" si="25"/>
        <v>6.1</v>
      </c>
      <c r="BF63" s="4">
        <f>IF(B63="","",INDEX('ادخال البيانات'!$B$10:$B$209,MATCH(B63,'ادخال البيانات'!$A$10:$A$209,0)))</f>
        <v>0</v>
      </c>
      <c r="BG63" s="4">
        <v>54</v>
      </c>
      <c r="BH63" s="4"/>
      <c r="BJ63" s="5">
        <f t="shared" si="26"/>
        <v>6.1</v>
      </c>
      <c r="BL63" s="5">
        <f t="shared" si="27"/>
        <v>-50</v>
      </c>
      <c r="BM63" s="5" t="str">
        <f t="shared" si="28"/>
        <v/>
      </c>
      <c r="BO63" s="4">
        <f t="shared" si="30"/>
        <v>0.4</v>
      </c>
    </row>
    <row r="64" spans="1:67" ht="19.5" customHeight="1" thickBot="1">
      <c r="A64" s="4">
        <f>'ادخال البيانات'!B64</f>
        <v>0</v>
      </c>
      <c r="B64" s="4">
        <v>55</v>
      </c>
      <c r="C64" s="4">
        <f>IF(B64="","",INDEX('ادخال البيانات'!$O$10:$O$209,MATCH(B64,'ادخال البيانات'!$A$10:$A$209,0)))</f>
        <v>0</v>
      </c>
      <c r="D64" s="4">
        <f>IF(B64="","",INDEX('ادخال البيانات'!$M$10:$M$209,MATCH(B64,'ادخال البيانات'!$A$10:$A$209,0)))</f>
        <v>0</v>
      </c>
      <c r="E64" s="4">
        <f>IF(B64="","",INDEX('ادخال البيانات'!$N$10:$N$209,MATCH(B64,'ادخال البيانات'!$A$10:$A$209,0)))</f>
        <v>0</v>
      </c>
      <c r="F64" s="4">
        <f>IF(B64="","",INDEX('ادخال البيانات'!$G$10:$G$209,MATCH(B64,'ادخال البيانات'!$A$10:$A$209,0)))</f>
        <v>0</v>
      </c>
      <c r="G64" s="4">
        <f>IF(B64="","",INDEX('ادخال البيانات'!$E$10:$E$209,MATCH(B64,'ادخال البيانات'!$A$10:$A$209,0)))</f>
        <v>0</v>
      </c>
      <c r="H64" s="4">
        <f>IF(B64="","",INDEX('ادخال البيانات'!$D$10:$D$209,MATCH(B64,'ادخال البيانات'!$A$10:$A$209,0)))</f>
        <v>0</v>
      </c>
      <c r="I64" s="4">
        <f>IF(B64="","",INDEX('ادخال البيانات'!$F$10:$F$209,MATCH(B64,'ادخال البيانات'!$A$10:$A$209,0)))</f>
        <v>0</v>
      </c>
      <c r="J64" s="4">
        <f>IF(B64="","",INDEX('ادخال البيانات'!$H$10:$H$209,MATCH(B64,'ادخال البيانات'!$A$10:$A$209,0)))</f>
        <v>0</v>
      </c>
      <c r="K64" s="4">
        <f>IF(B64="","",INDEX('ادخال البيانات'!$I$10:$I$209,MATCH(B64,'ادخال البيانات'!$A$10:$A$209,0)))</f>
        <v>0</v>
      </c>
      <c r="L64" s="4">
        <f>IF(B64="","",INDEX('ادخال البيانات'!$J$10:$J$209,MATCH(B64,'ادخال البيانات'!$A$10:$A$209,0)))</f>
        <v>0</v>
      </c>
      <c r="M64" s="4">
        <f>IF(B64="","",INDEX('ادخال البيانات'!$K$10:$K$209,MATCH(B64,'ادخال البيانات'!$A$10:$A$209,0)))</f>
        <v>0</v>
      </c>
      <c r="N64" s="4">
        <f>IF(B64="","",INDEX('ادخال البيانات'!$L$10:$L$209,MATCH(B64,'ادخال البيانات'!$A$10:$A$209,0)))</f>
        <v>0</v>
      </c>
      <c r="O64" s="4">
        <f t="shared" si="2"/>
        <v>0</v>
      </c>
      <c r="P64" s="4">
        <f t="shared" si="3"/>
        <v>0</v>
      </c>
      <c r="Q64" s="4">
        <f>IF(B64="","",INDEX('ادخال البيانات'!$Q$10:$Q$209,MATCH(B64,'ادخال البيانات'!$A$10:$A$209,0)))</f>
        <v>0</v>
      </c>
      <c r="R64" s="4">
        <v>4</v>
      </c>
      <c r="S64" s="4">
        <v>10</v>
      </c>
      <c r="T64" s="4">
        <f t="shared" si="4"/>
        <v>0</v>
      </c>
      <c r="U64" s="4">
        <f t="shared" si="5"/>
        <v>0</v>
      </c>
      <c r="V64" s="4">
        <f t="shared" si="6"/>
        <v>0</v>
      </c>
      <c r="W64" s="4">
        <f t="shared" si="7"/>
        <v>0</v>
      </c>
      <c r="X64" s="4" t="str">
        <f t="shared" si="8"/>
        <v>0</v>
      </c>
      <c r="Y64" s="4" t="str">
        <f t="shared" si="9"/>
        <v>0</v>
      </c>
      <c r="Z64" s="4">
        <f>IF(B64="","",INDEX('ادخال البيانات'!$S$10:$S$209,MATCH(B64,'ادخال البيانات'!$A$10:$A$209,0)))</f>
        <v>0</v>
      </c>
      <c r="AA64" s="4" t="str">
        <f t="shared" si="0"/>
        <v>0</v>
      </c>
      <c r="AB64" s="4" t="str">
        <f t="shared" si="10"/>
        <v>0</v>
      </c>
      <c r="AC64" s="4">
        <f>IF(B64="","",INDEX('ادخال البيانات'!$U$10:$U$209,MATCH(B64,'ادخال البيانات'!$A$10:$A$209,0)))</f>
        <v>0</v>
      </c>
      <c r="AD64" s="4">
        <f t="shared" si="11"/>
        <v>14</v>
      </c>
      <c r="AE64" s="4">
        <f t="shared" si="12"/>
        <v>0</v>
      </c>
      <c r="AF64" s="4">
        <f t="shared" si="13"/>
        <v>0</v>
      </c>
      <c r="AG64" s="4">
        <f t="shared" si="14"/>
        <v>0.4</v>
      </c>
      <c r="AH64" s="4">
        <f>IF(B64="","",INDEX('ادخال البيانات'!$AA$10:$AA$209,MATCH(B64,'ادخال البيانات'!$A$10:$A$209,0)))</f>
        <v>0</v>
      </c>
      <c r="AI64" s="4">
        <f t="shared" si="15"/>
        <v>0</v>
      </c>
      <c r="AJ64" s="4">
        <f t="shared" si="16"/>
        <v>1</v>
      </c>
      <c r="AK64" s="4">
        <f t="shared" si="17"/>
        <v>2</v>
      </c>
      <c r="AL64" s="4">
        <f t="shared" si="18"/>
        <v>4.5</v>
      </c>
      <c r="AM64" s="4">
        <f t="shared" si="29"/>
        <v>0</v>
      </c>
      <c r="AN64" s="4">
        <f>IF(B64="","",INDEX('ادخال البيانات'!$Z$10:$Z$209,MATCH(B64,'ادخال البيانات'!$A$10:$A$209,0)))</f>
        <v>0</v>
      </c>
      <c r="AO64" s="4">
        <f t="shared" si="19"/>
        <v>0</v>
      </c>
      <c r="AP64" s="4">
        <f t="shared" si="20"/>
        <v>0</v>
      </c>
      <c r="AQ64" s="4">
        <f t="shared" si="21"/>
        <v>0</v>
      </c>
      <c r="AR64" s="4">
        <f t="shared" si="22"/>
        <v>0</v>
      </c>
      <c r="AS64" s="4">
        <f>IF(B64="","",INDEX('ادخال البيانات'!$V$10:$V$209,MATCH(B64,'ادخال البيانات'!$A$10:$A$209,0)))</f>
        <v>0</v>
      </c>
      <c r="AT64" s="4">
        <v>0</v>
      </c>
      <c r="AU64" s="4">
        <f>IF(B64="","",INDEX('ادخال البيانات'!$T$10:$T$209,MATCH(B64,'ادخال البيانات'!$A$10:$A$209,0)))</f>
        <v>0</v>
      </c>
      <c r="AV64" s="4">
        <v>0</v>
      </c>
      <c r="AW64" s="4">
        <v>0</v>
      </c>
      <c r="AX64" s="4">
        <f>IF(B64="","",INDEX('ادخال البيانات'!$P$10:$P$209,MATCH(B64,'ادخال البيانات'!$A$10:$A$209,0)))</f>
        <v>0</v>
      </c>
      <c r="AY64" s="4" t="str">
        <f t="shared" si="1"/>
        <v/>
      </c>
      <c r="AZ64" s="4">
        <f>IF(B64="","",INDEX('ادخال البيانات'!$Y$10:$Y$209,MATCH(B64,'ادخال البيانات'!$A$10:$A$209,0)))</f>
        <v>0</v>
      </c>
      <c r="BA64" s="4">
        <f>IF(B64="","",INDEX('ادخال البيانات'!$W$10:$W$209,MATCH(B64,'ادخال البيانات'!$A$10:$A$209,0)))</f>
        <v>0</v>
      </c>
      <c r="BB64" s="4">
        <f>IF(B64="","",INDEX('ادخال البيانات'!$X$10:$X$209,MATCH(B64,'ادخال البيانات'!$A$10:$A$209,0)))</f>
        <v>0</v>
      </c>
      <c r="BC64" s="4">
        <f t="shared" si="23"/>
        <v>0</v>
      </c>
      <c r="BD64" s="4">
        <f t="shared" si="24"/>
        <v>7.9</v>
      </c>
      <c r="BE64" s="4">
        <f t="shared" si="25"/>
        <v>6.1</v>
      </c>
      <c r="BF64" s="4">
        <f>IF(B64="","",INDEX('ادخال البيانات'!$B$10:$B$209,MATCH(B64,'ادخال البيانات'!$A$10:$A$209,0)))</f>
        <v>0</v>
      </c>
      <c r="BG64" s="4">
        <v>55</v>
      </c>
      <c r="BH64" s="4"/>
      <c r="BJ64" s="5">
        <f t="shared" si="26"/>
        <v>6.1</v>
      </c>
      <c r="BL64" s="5">
        <f t="shared" si="27"/>
        <v>-50</v>
      </c>
      <c r="BM64" s="5" t="str">
        <f t="shared" si="28"/>
        <v/>
      </c>
      <c r="BO64" s="4">
        <f t="shared" si="30"/>
        <v>0.4</v>
      </c>
    </row>
    <row r="65" spans="1:67" ht="19.5" customHeight="1" thickBot="1">
      <c r="A65" s="4">
        <f>'ادخال البيانات'!B65</f>
        <v>0</v>
      </c>
      <c r="B65" s="4">
        <v>56</v>
      </c>
      <c r="C65" s="4">
        <f>IF(B65="","",INDEX('ادخال البيانات'!$O$10:$O$209,MATCH(B65,'ادخال البيانات'!$A$10:$A$209,0)))</f>
        <v>0</v>
      </c>
      <c r="D65" s="4">
        <f>IF(B65="","",INDEX('ادخال البيانات'!$M$10:$M$209,MATCH(B65,'ادخال البيانات'!$A$10:$A$209,0)))</f>
        <v>0</v>
      </c>
      <c r="E65" s="4">
        <f>IF(B65="","",INDEX('ادخال البيانات'!$N$10:$N$209,MATCH(B65,'ادخال البيانات'!$A$10:$A$209,0)))</f>
        <v>0</v>
      </c>
      <c r="F65" s="4">
        <f>IF(B65="","",INDEX('ادخال البيانات'!$G$10:$G$209,MATCH(B65,'ادخال البيانات'!$A$10:$A$209,0)))</f>
        <v>0</v>
      </c>
      <c r="G65" s="4">
        <f>IF(B65="","",INDEX('ادخال البيانات'!$E$10:$E$209,MATCH(B65,'ادخال البيانات'!$A$10:$A$209,0)))</f>
        <v>0</v>
      </c>
      <c r="H65" s="4">
        <f>IF(B65="","",INDEX('ادخال البيانات'!$D$10:$D$209,MATCH(B65,'ادخال البيانات'!$A$10:$A$209,0)))</f>
        <v>0</v>
      </c>
      <c r="I65" s="4">
        <f>IF(B65="","",INDEX('ادخال البيانات'!$F$10:$F$209,MATCH(B65,'ادخال البيانات'!$A$10:$A$209,0)))</f>
        <v>0</v>
      </c>
      <c r="J65" s="4">
        <f>IF(B65="","",INDEX('ادخال البيانات'!$H$10:$H$209,MATCH(B65,'ادخال البيانات'!$A$10:$A$209,0)))</f>
        <v>0</v>
      </c>
      <c r="K65" s="4">
        <f>IF(B65="","",INDEX('ادخال البيانات'!$I$10:$I$209,MATCH(B65,'ادخال البيانات'!$A$10:$A$209,0)))</f>
        <v>0</v>
      </c>
      <c r="L65" s="4">
        <f>IF(B65="","",INDEX('ادخال البيانات'!$J$10:$J$209,MATCH(B65,'ادخال البيانات'!$A$10:$A$209,0)))</f>
        <v>0</v>
      </c>
      <c r="M65" s="4">
        <f>IF(B65="","",INDEX('ادخال البيانات'!$K$10:$K$209,MATCH(B65,'ادخال البيانات'!$A$10:$A$209,0)))</f>
        <v>0</v>
      </c>
      <c r="N65" s="4">
        <f>IF(B65="","",INDEX('ادخال البيانات'!$L$10:$L$209,MATCH(B65,'ادخال البيانات'!$A$10:$A$209,0)))</f>
        <v>0</v>
      </c>
      <c r="O65" s="4">
        <f t="shared" si="2"/>
        <v>0</v>
      </c>
      <c r="P65" s="4">
        <f t="shared" si="3"/>
        <v>0</v>
      </c>
      <c r="Q65" s="4">
        <f>IF(B65="","",INDEX('ادخال البيانات'!$Q$10:$Q$209,MATCH(B65,'ادخال البيانات'!$A$10:$A$209,0)))</f>
        <v>0</v>
      </c>
      <c r="R65" s="4">
        <v>4</v>
      </c>
      <c r="S65" s="4">
        <v>10</v>
      </c>
      <c r="T65" s="4">
        <f t="shared" si="4"/>
        <v>0</v>
      </c>
      <c r="U65" s="4">
        <f t="shared" si="5"/>
        <v>0</v>
      </c>
      <c r="V65" s="4">
        <f t="shared" si="6"/>
        <v>0</v>
      </c>
      <c r="W65" s="4">
        <f t="shared" si="7"/>
        <v>0</v>
      </c>
      <c r="X65" s="4" t="str">
        <f t="shared" si="8"/>
        <v>0</v>
      </c>
      <c r="Y65" s="4" t="str">
        <f t="shared" si="9"/>
        <v>0</v>
      </c>
      <c r="Z65" s="4">
        <f>IF(B65="","",INDEX('ادخال البيانات'!$S$10:$S$209,MATCH(B65,'ادخال البيانات'!$A$10:$A$209,0)))</f>
        <v>0</v>
      </c>
      <c r="AA65" s="4" t="str">
        <f t="shared" si="0"/>
        <v>0</v>
      </c>
      <c r="AB65" s="4" t="str">
        <f t="shared" si="10"/>
        <v>0</v>
      </c>
      <c r="AC65" s="4">
        <f>IF(B65="","",INDEX('ادخال البيانات'!$U$10:$U$209,MATCH(B65,'ادخال البيانات'!$A$10:$A$209,0)))</f>
        <v>0</v>
      </c>
      <c r="AD65" s="4">
        <f t="shared" si="11"/>
        <v>14</v>
      </c>
      <c r="AE65" s="4">
        <f t="shared" si="12"/>
        <v>0</v>
      </c>
      <c r="AF65" s="4">
        <f t="shared" si="13"/>
        <v>0</v>
      </c>
      <c r="AG65" s="4">
        <f t="shared" si="14"/>
        <v>0.4</v>
      </c>
      <c r="AH65" s="4">
        <f>IF(B65="","",INDEX('ادخال البيانات'!$AA$10:$AA$209,MATCH(B65,'ادخال البيانات'!$A$10:$A$209,0)))</f>
        <v>0</v>
      </c>
      <c r="AI65" s="4">
        <f t="shared" si="15"/>
        <v>0</v>
      </c>
      <c r="AJ65" s="4">
        <f t="shared" si="16"/>
        <v>1</v>
      </c>
      <c r="AK65" s="4">
        <f t="shared" si="17"/>
        <v>2</v>
      </c>
      <c r="AL65" s="4">
        <f t="shared" si="18"/>
        <v>4.5</v>
      </c>
      <c r="AM65" s="4">
        <f t="shared" si="29"/>
        <v>0</v>
      </c>
      <c r="AN65" s="4">
        <f>IF(B65="","",INDEX('ادخال البيانات'!$Z$10:$Z$209,MATCH(B65,'ادخال البيانات'!$A$10:$A$209,0)))</f>
        <v>0</v>
      </c>
      <c r="AO65" s="4">
        <f t="shared" si="19"/>
        <v>0</v>
      </c>
      <c r="AP65" s="4">
        <f t="shared" si="20"/>
        <v>0</v>
      </c>
      <c r="AQ65" s="4">
        <f t="shared" si="21"/>
        <v>0</v>
      </c>
      <c r="AR65" s="4">
        <f t="shared" si="22"/>
        <v>0</v>
      </c>
      <c r="AS65" s="4">
        <f>IF(B65="","",INDEX('ادخال البيانات'!$V$10:$V$209,MATCH(B65,'ادخال البيانات'!$A$10:$A$209,0)))</f>
        <v>0</v>
      </c>
      <c r="AT65" s="4">
        <v>0</v>
      </c>
      <c r="AU65" s="4">
        <f>IF(B65="","",INDEX('ادخال البيانات'!$T$10:$T$209,MATCH(B65,'ادخال البيانات'!$A$10:$A$209,0)))</f>
        <v>0</v>
      </c>
      <c r="AV65" s="4">
        <v>0</v>
      </c>
      <c r="AW65" s="4">
        <v>0</v>
      </c>
      <c r="AX65" s="4">
        <f>IF(B65="","",INDEX('ادخال البيانات'!$P$10:$P$209,MATCH(B65,'ادخال البيانات'!$A$10:$A$209,0)))</f>
        <v>0</v>
      </c>
      <c r="AY65" s="4" t="str">
        <f t="shared" si="1"/>
        <v/>
      </c>
      <c r="AZ65" s="4">
        <f>IF(B65="","",INDEX('ادخال البيانات'!$Y$10:$Y$209,MATCH(B65,'ادخال البيانات'!$A$10:$A$209,0)))</f>
        <v>0</v>
      </c>
      <c r="BA65" s="4">
        <f>IF(B65="","",INDEX('ادخال البيانات'!$W$10:$W$209,MATCH(B65,'ادخال البيانات'!$A$10:$A$209,0)))</f>
        <v>0</v>
      </c>
      <c r="BB65" s="4">
        <f>IF(B65="","",INDEX('ادخال البيانات'!$X$10:$X$209,MATCH(B65,'ادخال البيانات'!$A$10:$A$209,0)))</f>
        <v>0</v>
      </c>
      <c r="BC65" s="4">
        <f t="shared" si="23"/>
        <v>0</v>
      </c>
      <c r="BD65" s="4">
        <f t="shared" si="24"/>
        <v>7.9</v>
      </c>
      <c r="BE65" s="4">
        <f t="shared" si="25"/>
        <v>6.1</v>
      </c>
      <c r="BF65" s="4">
        <f>IF(B65="","",INDEX('ادخال البيانات'!$B$10:$B$209,MATCH(B65,'ادخال البيانات'!$A$10:$A$209,0)))</f>
        <v>0</v>
      </c>
      <c r="BG65" s="4">
        <v>56</v>
      </c>
      <c r="BH65" s="4"/>
      <c r="BJ65" s="5">
        <f t="shared" si="26"/>
        <v>6.1</v>
      </c>
      <c r="BL65" s="5">
        <f t="shared" si="27"/>
        <v>-50</v>
      </c>
      <c r="BM65" s="5" t="str">
        <f t="shared" si="28"/>
        <v/>
      </c>
      <c r="BO65" s="4">
        <f t="shared" si="30"/>
        <v>0.4</v>
      </c>
    </row>
    <row r="66" spans="1:67" ht="19.5" customHeight="1" thickBot="1">
      <c r="A66" s="4">
        <f>'ادخال البيانات'!B66</f>
        <v>0</v>
      </c>
      <c r="B66" s="4">
        <v>57</v>
      </c>
      <c r="C66" s="4">
        <f>IF(B66="","",INDEX('ادخال البيانات'!$O$10:$O$209,MATCH(B66,'ادخال البيانات'!$A$10:$A$209,0)))</f>
        <v>0</v>
      </c>
      <c r="D66" s="4">
        <f>IF(B66="","",INDEX('ادخال البيانات'!$M$10:$M$209,MATCH(B66,'ادخال البيانات'!$A$10:$A$209,0)))</f>
        <v>0</v>
      </c>
      <c r="E66" s="4">
        <f>IF(B66="","",INDEX('ادخال البيانات'!$N$10:$N$209,MATCH(B66,'ادخال البيانات'!$A$10:$A$209,0)))</f>
        <v>0</v>
      </c>
      <c r="F66" s="4">
        <f>IF(B66="","",INDEX('ادخال البيانات'!$G$10:$G$209,MATCH(B66,'ادخال البيانات'!$A$10:$A$209,0)))</f>
        <v>0</v>
      </c>
      <c r="G66" s="4">
        <f>IF(B66="","",INDEX('ادخال البيانات'!$E$10:$E$209,MATCH(B66,'ادخال البيانات'!$A$10:$A$209,0)))</f>
        <v>0</v>
      </c>
      <c r="H66" s="4">
        <f>IF(B66="","",INDEX('ادخال البيانات'!$D$10:$D$209,MATCH(B66,'ادخال البيانات'!$A$10:$A$209,0)))</f>
        <v>0</v>
      </c>
      <c r="I66" s="4">
        <f>IF(B66="","",INDEX('ادخال البيانات'!$F$10:$F$209,MATCH(B66,'ادخال البيانات'!$A$10:$A$209,0)))</f>
        <v>0</v>
      </c>
      <c r="J66" s="4">
        <f>IF(B66="","",INDEX('ادخال البيانات'!$H$10:$H$209,MATCH(B66,'ادخال البيانات'!$A$10:$A$209,0)))</f>
        <v>0</v>
      </c>
      <c r="K66" s="4">
        <f>IF(B66="","",INDEX('ادخال البيانات'!$I$10:$I$209,MATCH(B66,'ادخال البيانات'!$A$10:$A$209,0)))</f>
        <v>0</v>
      </c>
      <c r="L66" s="4">
        <f>IF(B66="","",INDEX('ادخال البيانات'!$J$10:$J$209,MATCH(B66,'ادخال البيانات'!$A$10:$A$209,0)))</f>
        <v>0</v>
      </c>
      <c r="M66" s="4">
        <f>IF(B66="","",INDEX('ادخال البيانات'!$K$10:$K$209,MATCH(B66,'ادخال البيانات'!$A$10:$A$209,0)))</f>
        <v>0</v>
      </c>
      <c r="N66" s="4">
        <f>IF(B66="","",INDEX('ادخال البيانات'!$L$10:$L$209,MATCH(B66,'ادخال البيانات'!$A$10:$A$209,0)))</f>
        <v>0</v>
      </c>
      <c r="O66" s="4">
        <f t="shared" si="2"/>
        <v>0</v>
      </c>
      <c r="P66" s="4">
        <f t="shared" si="3"/>
        <v>0</v>
      </c>
      <c r="Q66" s="4">
        <f>IF(B66="","",INDEX('ادخال البيانات'!$Q$10:$Q$209,MATCH(B66,'ادخال البيانات'!$A$10:$A$209,0)))</f>
        <v>0</v>
      </c>
      <c r="R66" s="4">
        <v>4</v>
      </c>
      <c r="S66" s="4">
        <v>10</v>
      </c>
      <c r="T66" s="4">
        <f t="shared" si="4"/>
        <v>0</v>
      </c>
      <c r="U66" s="4">
        <f t="shared" si="5"/>
        <v>0</v>
      </c>
      <c r="V66" s="4">
        <f t="shared" si="6"/>
        <v>0</v>
      </c>
      <c r="W66" s="4">
        <f t="shared" si="7"/>
        <v>0</v>
      </c>
      <c r="X66" s="4" t="str">
        <f t="shared" si="8"/>
        <v>0</v>
      </c>
      <c r="Y66" s="4" t="str">
        <f t="shared" si="9"/>
        <v>0</v>
      </c>
      <c r="Z66" s="4">
        <f>IF(B66="","",INDEX('ادخال البيانات'!$S$10:$S$209,MATCH(B66,'ادخال البيانات'!$A$10:$A$209,0)))</f>
        <v>0</v>
      </c>
      <c r="AA66" s="4" t="str">
        <f t="shared" si="0"/>
        <v>0</v>
      </c>
      <c r="AB66" s="4" t="str">
        <f t="shared" si="10"/>
        <v>0</v>
      </c>
      <c r="AC66" s="4">
        <f>IF(B66="","",INDEX('ادخال البيانات'!$U$10:$U$209,MATCH(B66,'ادخال البيانات'!$A$10:$A$209,0)))</f>
        <v>0</v>
      </c>
      <c r="AD66" s="4">
        <f t="shared" si="11"/>
        <v>14</v>
      </c>
      <c r="AE66" s="4">
        <f t="shared" si="12"/>
        <v>0</v>
      </c>
      <c r="AF66" s="4">
        <f t="shared" si="13"/>
        <v>0</v>
      </c>
      <c r="AG66" s="4">
        <f t="shared" si="14"/>
        <v>0.4</v>
      </c>
      <c r="AH66" s="4">
        <f>IF(B66="","",INDEX('ادخال البيانات'!$AA$10:$AA$209,MATCH(B66,'ادخال البيانات'!$A$10:$A$209,0)))</f>
        <v>0</v>
      </c>
      <c r="AI66" s="4">
        <f t="shared" si="15"/>
        <v>0</v>
      </c>
      <c r="AJ66" s="4">
        <f t="shared" si="16"/>
        <v>1</v>
      </c>
      <c r="AK66" s="4">
        <f t="shared" si="17"/>
        <v>2</v>
      </c>
      <c r="AL66" s="4">
        <f t="shared" si="18"/>
        <v>4.5</v>
      </c>
      <c r="AM66" s="4">
        <f t="shared" si="29"/>
        <v>0</v>
      </c>
      <c r="AN66" s="4">
        <f>IF(B66="","",INDEX('ادخال البيانات'!$Z$10:$Z$209,MATCH(B66,'ادخال البيانات'!$A$10:$A$209,0)))</f>
        <v>0</v>
      </c>
      <c r="AO66" s="4">
        <f t="shared" si="19"/>
        <v>0</v>
      </c>
      <c r="AP66" s="4">
        <f t="shared" si="20"/>
        <v>0</v>
      </c>
      <c r="AQ66" s="4">
        <f t="shared" si="21"/>
        <v>0</v>
      </c>
      <c r="AR66" s="4">
        <f t="shared" si="22"/>
        <v>0</v>
      </c>
      <c r="AS66" s="4">
        <f>IF(B66="","",INDEX('ادخال البيانات'!$V$10:$V$209,MATCH(B66,'ادخال البيانات'!$A$10:$A$209,0)))</f>
        <v>0</v>
      </c>
      <c r="AT66" s="4">
        <v>0</v>
      </c>
      <c r="AU66" s="4">
        <f>IF(B66="","",INDEX('ادخال البيانات'!$T$10:$T$209,MATCH(B66,'ادخال البيانات'!$A$10:$A$209,0)))</f>
        <v>0</v>
      </c>
      <c r="AV66" s="4">
        <v>0</v>
      </c>
      <c r="AW66" s="4">
        <v>0</v>
      </c>
      <c r="AX66" s="4">
        <f>IF(B66="","",INDEX('ادخال البيانات'!$P$10:$P$209,MATCH(B66,'ادخال البيانات'!$A$10:$A$209,0)))</f>
        <v>0</v>
      </c>
      <c r="AY66" s="4" t="str">
        <f t="shared" si="1"/>
        <v/>
      </c>
      <c r="AZ66" s="4">
        <f>IF(B66="","",INDEX('ادخال البيانات'!$Y$10:$Y$209,MATCH(B66,'ادخال البيانات'!$A$10:$A$209,0)))</f>
        <v>0</v>
      </c>
      <c r="BA66" s="4">
        <f>IF(B66="","",INDEX('ادخال البيانات'!$W$10:$W$209,MATCH(B66,'ادخال البيانات'!$A$10:$A$209,0)))</f>
        <v>0</v>
      </c>
      <c r="BB66" s="4">
        <f>IF(B66="","",INDEX('ادخال البيانات'!$X$10:$X$209,MATCH(B66,'ادخال البيانات'!$A$10:$A$209,0)))</f>
        <v>0</v>
      </c>
      <c r="BC66" s="4">
        <f t="shared" si="23"/>
        <v>0</v>
      </c>
      <c r="BD66" s="4">
        <f t="shared" si="24"/>
        <v>7.9</v>
      </c>
      <c r="BE66" s="4">
        <f t="shared" si="25"/>
        <v>6.1</v>
      </c>
      <c r="BF66" s="4">
        <f>IF(B66="","",INDEX('ادخال البيانات'!$B$10:$B$209,MATCH(B66,'ادخال البيانات'!$A$10:$A$209,0)))</f>
        <v>0</v>
      </c>
      <c r="BG66" s="4">
        <v>57</v>
      </c>
      <c r="BH66" s="4"/>
      <c r="BJ66" s="5">
        <f t="shared" si="26"/>
        <v>6.1</v>
      </c>
      <c r="BL66" s="5">
        <f t="shared" si="27"/>
        <v>-50</v>
      </c>
      <c r="BM66" s="5" t="str">
        <f t="shared" si="28"/>
        <v/>
      </c>
      <c r="BO66" s="4">
        <f t="shared" si="30"/>
        <v>0.4</v>
      </c>
    </row>
    <row r="67" spans="1:67" ht="19.5" customHeight="1" thickBot="1">
      <c r="A67" s="4">
        <f>'ادخال البيانات'!B67</f>
        <v>0</v>
      </c>
      <c r="B67" s="4">
        <v>58</v>
      </c>
      <c r="C67" s="4">
        <f>IF(B67="","",INDEX('ادخال البيانات'!$O$10:$O$209,MATCH(B67,'ادخال البيانات'!$A$10:$A$209,0)))</f>
        <v>0</v>
      </c>
      <c r="D67" s="4">
        <f>IF(B67="","",INDEX('ادخال البيانات'!$M$10:$M$209,MATCH(B67,'ادخال البيانات'!$A$10:$A$209,0)))</f>
        <v>0</v>
      </c>
      <c r="E67" s="4">
        <f>IF(B67="","",INDEX('ادخال البيانات'!$N$10:$N$209,MATCH(B67,'ادخال البيانات'!$A$10:$A$209,0)))</f>
        <v>0</v>
      </c>
      <c r="F67" s="4">
        <f>IF(B67="","",INDEX('ادخال البيانات'!$G$10:$G$209,MATCH(B67,'ادخال البيانات'!$A$10:$A$209,0)))</f>
        <v>0</v>
      </c>
      <c r="G67" s="4">
        <f>IF(B67="","",INDEX('ادخال البيانات'!$E$10:$E$209,MATCH(B67,'ادخال البيانات'!$A$10:$A$209,0)))</f>
        <v>0</v>
      </c>
      <c r="H67" s="4">
        <f>IF(B67="","",INDEX('ادخال البيانات'!$D$10:$D$209,MATCH(B67,'ادخال البيانات'!$A$10:$A$209,0)))</f>
        <v>0</v>
      </c>
      <c r="I67" s="4">
        <f>IF(B67="","",INDEX('ادخال البيانات'!$F$10:$F$209,MATCH(B67,'ادخال البيانات'!$A$10:$A$209,0)))</f>
        <v>0</v>
      </c>
      <c r="J67" s="4">
        <f>IF(B67="","",INDEX('ادخال البيانات'!$H$10:$H$209,MATCH(B67,'ادخال البيانات'!$A$10:$A$209,0)))</f>
        <v>0</v>
      </c>
      <c r="K67" s="4">
        <f>IF(B67="","",INDEX('ادخال البيانات'!$I$10:$I$209,MATCH(B67,'ادخال البيانات'!$A$10:$A$209,0)))</f>
        <v>0</v>
      </c>
      <c r="L67" s="4">
        <f>IF(B67="","",INDEX('ادخال البيانات'!$J$10:$J$209,MATCH(B67,'ادخال البيانات'!$A$10:$A$209,0)))</f>
        <v>0</v>
      </c>
      <c r="M67" s="4">
        <f>IF(B67="","",INDEX('ادخال البيانات'!$K$10:$K$209,MATCH(B67,'ادخال البيانات'!$A$10:$A$209,0)))</f>
        <v>0</v>
      </c>
      <c r="N67" s="4">
        <f>IF(B67="","",INDEX('ادخال البيانات'!$L$10:$L$209,MATCH(B67,'ادخال البيانات'!$A$10:$A$209,0)))</f>
        <v>0</v>
      </c>
      <c r="O67" s="4">
        <f t="shared" si="2"/>
        <v>0</v>
      </c>
      <c r="P67" s="4">
        <f t="shared" si="3"/>
        <v>0</v>
      </c>
      <c r="Q67" s="4">
        <f>IF(B67="","",INDEX('ادخال البيانات'!$Q$10:$Q$209,MATCH(B67,'ادخال البيانات'!$A$10:$A$209,0)))</f>
        <v>0</v>
      </c>
      <c r="R67" s="4">
        <v>4</v>
      </c>
      <c r="S67" s="4">
        <v>10</v>
      </c>
      <c r="T67" s="4">
        <f t="shared" si="4"/>
        <v>0</v>
      </c>
      <c r="U67" s="4">
        <f t="shared" si="5"/>
        <v>0</v>
      </c>
      <c r="V67" s="4">
        <f t="shared" si="6"/>
        <v>0</v>
      </c>
      <c r="W67" s="4">
        <f t="shared" si="7"/>
        <v>0</v>
      </c>
      <c r="X67" s="4" t="str">
        <f t="shared" si="8"/>
        <v>0</v>
      </c>
      <c r="Y67" s="4" t="str">
        <f t="shared" si="9"/>
        <v>0</v>
      </c>
      <c r="Z67" s="4">
        <f>IF(B67="","",INDEX('ادخال البيانات'!$S$10:$S$209,MATCH(B67,'ادخال البيانات'!$A$10:$A$209,0)))</f>
        <v>0</v>
      </c>
      <c r="AA67" s="4" t="str">
        <f t="shared" si="0"/>
        <v>0</v>
      </c>
      <c r="AB67" s="4" t="str">
        <f t="shared" si="10"/>
        <v>0</v>
      </c>
      <c r="AC67" s="4">
        <f>IF(B67="","",INDEX('ادخال البيانات'!$U$10:$U$209,MATCH(B67,'ادخال البيانات'!$A$10:$A$209,0)))</f>
        <v>0</v>
      </c>
      <c r="AD67" s="4">
        <f t="shared" si="11"/>
        <v>14</v>
      </c>
      <c r="AE67" s="4">
        <f t="shared" si="12"/>
        <v>0</v>
      </c>
      <c r="AF67" s="4">
        <f t="shared" si="13"/>
        <v>0</v>
      </c>
      <c r="AG67" s="4">
        <f t="shared" si="14"/>
        <v>0.4</v>
      </c>
      <c r="AH67" s="4">
        <f>IF(B67="","",INDEX('ادخال البيانات'!$AA$10:$AA$209,MATCH(B67,'ادخال البيانات'!$A$10:$A$209,0)))</f>
        <v>0</v>
      </c>
      <c r="AI67" s="4">
        <f t="shared" si="15"/>
        <v>0</v>
      </c>
      <c r="AJ67" s="4">
        <f t="shared" si="16"/>
        <v>1</v>
      </c>
      <c r="AK67" s="4">
        <f t="shared" si="17"/>
        <v>2</v>
      </c>
      <c r="AL67" s="4">
        <f t="shared" si="18"/>
        <v>4.5</v>
      </c>
      <c r="AM67" s="4">
        <f t="shared" si="29"/>
        <v>0</v>
      </c>
      <c r="AN67" s="4">
        <f>IF(B67="","",INDEX('ادخال البيانات'!$Z$10:$Z$209,MATCH(B67,'ادخال البيانات'!$A$10:$A$209,0)))</f>
        <v>0</v>
      </c>
      <c r="AO67" s="4">
        <f t="shared" si="19"/>
        <v>0</v>
      </c>
      <c r="AP67" s="4">
        <f t="shared" si="20"/>
        <v>0</v>
      </c>
      <c r="AQ67" s="4">
        <f t="shared" si="21"/>
        <v>0</v>
      </c>
      <c r="AR67" s="4">
        <f t="shared" si="22"/>
        <v>0</v>
      </c>
      <c r="AS67" s="4">
        <f>IF(B67="","",INDEX('ادخال البيانات'!$V$10:$V$209,MATCH(B67,'ادخال البيانات'!$A$10:$A$209,0)))</f>
        <v>0</v>
      </c>
      <c r="AT67" s="4">
        <v>0</v>
      </c>
      <c r="AU67" s="4">
        <f>IF(B67="","",INDEX('ادخال البيانات'!$T$10:$T$209,MATCH(B67,'ادخال البيانات'!$A$10:$A$209,0)))</f>
        <v>0</v>
      </c>
      <c r="AV67" s="4">
        <v>0</v>
      </c>
      <c r="AW67" s="4">
        <v>0</v>
      </c>
      <c r="AX67" s="4">
        <f>IF(B67="","",INDEX('ادخال البيانات'!$P$10:$P$209,MATCH(B67,'ادخال البيانات'!$A$10:$A$209,0)))</f>
        <v>0</v>
      </c>
      <c r="AY67" s="4" t="str">
        <f t="shared" si="1"/>
        <v/>
      </c>
      <c r="AZ67" s="4">
        <f>IF(B67="","",INDEX('ادخال البيانات'!$Y$10:$Y$209,MATCH(B67,'ادخال البيانات'!$A$10:$A$209,0)))</f>
        <v>0</v>
      </c>
      <c r="BA67" s="4">
        <f>IF(B67="","",INDEX('ادخال البيانات'!$W$10:$W$209,MATCH(B67,'ادخال البيانات'!$A$10:$A$209,0)))</f>
        <v>0</v>
      </c>
      <c r="BB67" s="4">
        <f>IF(B67="","",INDEX('ادخال البيانات'!$X$10:$X$209,MATCH(B67,'ادخال البيانات'!$A$10:$A$209,0)))</f>
        <v>0</v>
      </c>
      <c r="BC67" s="4">
        <f t="shared" si="23"/>
        <v>0</v>
      </c>
      <c r="BD67" s="4">
        <f t="shared" si="24"/>
        <v>7.9</v>
      </c>
      <c r="BE67" s="4">
        <f t="shared" si="25"/>
        <v>6.1</v>
      </c>
      <c r="BF67" s="4">
        <f>IF(B67="","",INDEX('ادخال البيانات'!$B$10:$B$209,MATCH(B67,'ادخال البيانات'!$A$10:$A$209,0)))</f>
        <v>0</v>
      </c>
      <c r="BG67" s="4">
        <v>58</v>
      </c>
      <c r="BH67" s="4"/>
      <c r="BJ67" s="5">
        <f t="shared" si="26"/>
        <v>6.1</v>
      </c>
      <c r="BL67" s="5">
        <f t="shared" si="27"/>
        <v>-50</v>
      </c>
      <c r="BM67" s="5" t="str">
        <f t="shared" si="28"/>
        <v/>
      </c>
      <c r="BO67" s="4">
        <f t="shared" si="30"/>
        <v>0.4</v>
      </c>
    </row>
    <row r="68" spans="1:67" ht="19.5" customHeight="1" thickBot="1">
      <c r="A68" s="4">
        <f>'ادخال البيانات'!B68</f>
        <v>0</v>
      </c>
      <c r="B68" s="4">
        <v>59</v>
      </c>
      <c r="C68" s="4">
        <f>IF(B68="","",INDEX('ادخال البيانات'!$O$10:$O$209,MATCH(B68,'ادخال البيانات'!$A$10:$A$209,0)))</f>
        <v>0</v>
      </c>
      <c r="D68" s="4">
        <f>IF(B68="","",INDEX('ادخال البيانات'!$M$10:$M$209,MATCH(B68,'ادخال البيانات'!$A$10:$A$209,0)))</f>
        <v>0</v>
      </c>
      <c r="E68" s="4">
        <f>IF(B68="","",INDEX('ادخال البيانات'!$N$10:$N$209,MATCH(B68,'ادخال البيانات'!$A$10:$A$209,0)))</f>
        <v>0</v>
      </c>
      <c r="F68" s="4">
        <f>IF(B68="","",INDEX('ادخال البيانات'!$G$10:$G$209,MATCH(B68,'ادخال البيانات'!$A$10:$A$209,0)))</f>
        <v>0</v>
      </c>
      <c r="G68" s="4">
        <f>IF(B68="","",INDEX('ادخال البيانات'!$E$10:$E$209,MATCH(B68,'ادخال البيانات'!$A$10:$A$209,0)))</f>
        <v>0</v>
      </c>
      <c r="H68" s="4">
        <f>IF(B68="","",INDEX('ادخال البيانات'!$D$10:$D$209,MATCH(B68,'ادخال البيانات'!$A$10:$A$209,0)))</f>
        <v>0</v>
      </c>
      <c r="I68" s="4">
        <f>IF(B68="","",INDEX('ادخال البيانات'!$F$10:$F$209,MATCH(B68,'ادخال البيانات'!$A$10:$A$209,0)))</f>
        <v>0</v>
      </c>
      <c r="J68" s="4">
        <f>IF(B68="","",INDEX('ادخال البيانات'!$H$10:$H$209,MATCH(B68,'ادخال البيانات'!$A$10:$A$209,0)))</f>
        <v>0</v>
      </c>
      <c r="K68" s="4">
        <f>IF(B68="","",INDEX('ادخال البيانات'!$I$10:$I$209,MATCH(B68,'ادخال البيانات'!$A$10:$A$209,0)))</f>
        <v>0</v>
      </c>
      <c r="L68" s="4">
        <f>IF(B68="","",INDEX('ادخال البيانات'!$J$10:$J$209,MATCH(B68,'ادخال البيانات'!$A$10:$A$209,0)))</f>
        <v>0</v>
      </c>
      <c r="M68" s="4">
        <f>IF(B68="","",INDEX('ادخال البيانات'!$K$10:$K$209,MATCH(B68,'ادخال البيانات'!$A$10:$A$209,0)))</f>
        <v>0</v>
      </c>
      <c r="N68" s="4">
        <f>IF(B68="","",INDEX('ادخال البيانات'!$L$10:$L$209,MATCH(B68,'ادخال البيانات'!$A$10:$A$209,0)))</f>
        <v>0</v>
      </c>
      <c r="O68" s="4">
        <f t="shared" si="2"/>
        <v>0</v>
      </c>
      <c r="P68" s="4">
        <f t="shared" si="3"/>
        <v>0</v>
      </c>
      <c r="Q68" s="4">
        <f>IF(B68="","",INDEX('ادخال البيانات'!$Q$10:$Q$209,MATCH(B68,'ادخال البيانات'!$A$10:$A$209,0)))</f>
        <v>0</v>
      </c>
      <c r="R68" s="4">
        <v>4</v>
      </c>
      <c r="S68" s="4">
        <v>10</v>
      </c>
      <c r="T68" s="4">
        <f t="shared" si="4"/>
        <v>0</v>
      </c>
      <c r="U68" s="4">
        <f t="shared" si="5"/>
        <v>0</v>
      </c>
      <c r="V68" s="4">
        <f t="shared" si="6"/>
        <v>0</v>
      </c>
      <c r="W68" s="4">
        <f t="shared" si="7"/>
        <v>0</v>
      </c>
      <c r="X68" s="4" t="str">
        <f t="shared" si="8"/>
        <v>0</v>
      </c>
      <c r="Y68" s="4" t="str">
        <f t="shared" si="9"/>
        <v>0</v>
      </c>
      <c r="Z68" s="4">
        <f>IF(B68="","",INDEX('ادخال البيانات'!$S$10:$S$209,MATCH(B68,'ادخال البيانات'!$A$10:$A$209,0)))</f>
        <v>0</v>
      </c>
      <c r="AA68" s="4" t="str">
        <f t="shared" si="0"/>
        <v>0</v>
      </c>
      <c r="AB68" s="4" t="str">
        <f t="shared" si="10"/>
        <v>0</v>
      </c>
      <c r="AC68" s="4">
        <f>IF(B68="","",INDEX('ادخال البيانات'!$U$10:$U$209,MATCH(B68,'ادخال البيانات'!$A$10:$A$209,0)))</f>
        <v>0</v>
      </c>
      <c r="AD68" s="4">
        <f t="shared" si="11"/>
        <v>14</v>
      </c>
      <c r="AE68" s="4">
        <f t="shared" si="12"/>
        <v>0</v>
      </c>
      <c r="AF68" s="4">
        <f t="shared" si="13"/>
        <v>0</v>
      </c>
      <c r="AG68" s="4">
        <f t="shared" si="14"/>
        <v>0.4</v>
      </c>
      <c r="AH68" s="4">
        <f>IF(B68="","",INDEX('ادخال البيانات'!$AA$10:$AA$209,MATCH(B68,'ادخال البيانات'!$A$10:$A$209,0)))</f>
        <v>0</v>
      </c>
      <c r="AI68" s="4">
        <f t="shared" si="15"/>
        <v>0</v>
      </c>
      <c r="AJ68" s="4">
        <f t="shared" si="16"/>
        <v>1</v>
      </c>
      <c r="AK68" s="4">
        <f t="shared" si="17"/>
        <v>2</v>
      </c>
      <c r="AL68" s="4">
        <f t="shared" si="18"/>
        <v>4.5</v>
      </c>
      <c r="AM68" s="4">
        <f t="shared" si="29"/>
        <v>0</v>
      </c>
      <c r="AN68" s="4">
        <f>IF(B68="","",INDEX('ادخال البيانات'!$Z$10:$Z$209,MATCH(B68,'ادخال البيانات'!$A$10:$A$209,0)))</f>
        <v>0</v>
      </c>
      <c r="AO68" s="4">
        <f t="shared" si="19"/>
        <v>0</v>
      </c>
      <c r="AP68" s="4">
        <f t="shared" si="20"/>
        <v>0</v>
      </c>
      <c r="AQ68" s="4">
        <f t="shared" si="21"/>
        <v>0</v>
      </c>
      <c r="AR68" s="4">
        <f t="shared" si="22"/>
        <v>0</v>
      </c>
      <c r="AS68" s="4">
        <f>IF(B68="","",INDEX('ادخال البيانات'!$V$10:$V$209,MATCH(B68,'ادخال البيانات'!$A$10:$A$209,0)))</f>
        <v>0</v>
      </c>
      <c r="AT68" s="4">
        <v>0</v>
      </c>
      <c r="AU68" s="4">
        <f>IF(B68="","",INDEX('ادخال البيانات'!$T$10:$T$209,MATCH(B68,'ادخال البيانات'!$A$10:$A$209,0)))</f>
        <v>0</v>
      </c>
      <c r="AV68" s="4">
        <v>0</v>
      </c>
      <c r="AW68" s="4">
        <v>0</v>
      </c>
      <c r="AX68" s="4">
        <f>IF(B68="","",INDEX('ادخال البيانات'!$P$10:$P$209,MATCH(B68,'ادخال البيانات'!$A$10:$A$209,0)))</f>
        <v>0</v>
      </c>
      <c r="AY68" s="4" t="str">
        <f t="shared" si="1"/>
        <v/>
      </c>
      <c r="AZ68" s="4">
        <f>IF(B68="","",INDEX('ادخال البيانات'!$Y$10:$Y$209,MATCH(B68,'ادخال البيانات'!$A$10:$A$209,0)))</f>
        <v>0</v>
      </c>
      <c r="BA68" s="4">
        <f>IF(B68="","",INDEX('ادخال البيانات'!$W$10:$W$209,MATCH(B68,'ادخال البيانات'!$A$10:$A$209,0)))</f>
        <v>0</v>
      </c>
      <c r="BB68" s="4">
        <f>IF(B68="","",INDEX('ادخال البيانات'!$X$10:$X$209,MATCH(B68,'ادخال البيانات'!$A$10:$A$209,0)))</f>
        <v>0</v>
      </c>
      <c r="BC68" s="4">
        <f t="shared" si="23"/>
        <v>0</v>
      </c>
      <c r="BD68" s="4">
        <f t="shared" si="24"/>
        <v>7.9</v>
      </c>
      <c r="BE68" s="4">
        <f t="shared" si="25"/>
        <v>6.1</v>
      </c>
      <c r="BF68" s="4">
        <f>IF(B68="","",INDEX('ادخال البيانات'!$B$10:$B$209,MATCH(B68,'ادخال البيانات'!$A$10:$A$209,0)))</f>
        <v>0</v>
      </c>
      <c r="BG68" s="4">
        <v>59</v>
      </c>
      <c r="BH68" s="4"/>
      <c r="BJ68" s="5">
        <f t="shared" si="26"/>
        <v>6.1</v>
      </c>
      <c r="BL68" s="5">
        <f t="shared" si="27"/>
        <v>-50</v>
      </c>
      <c r="BM68" s="5" t="str">
        <f t="shared" si="28"/>
        <v/>
      </c>
      <c r="BO68" s="4">
        <f t="shared" si="30"/>
        <v>0.4</v>
      </c>
    </row>
    <row r="69" spans="1:67" ht="19.5" customHeight="1" thickBot="1">
      <c r="A69" s="4">
        <f>'ادخال البيانات'!B69</f>
        <v>0</v>
      </c>
      <c r="B69" s="4">
        <v>60</v>
      </c>
      <c r="C69" s="4">
        <f>IF(B69="","",INDEX('ادخال البيانات'!$O$10:$O$209,MATCH(B69,'ادخال البيانات'!$A$10:$A$209,0)))</f>
        <v>0</v>
      </c>
      <c r="D69" s="4">
        <f>IF(B69="","",INDEX('ادخال البيانات'!$M$10:$M$209,MATCH(B69,'ادخال البيانات'!$A$10:$A$209,0)))</f>
        <v>0</v>
      </c>
      <c r="E69" s="4">
        <f>IF(B69="","",INDEX('ادخال البيانات'!$N$10:$N$209,MATCH(B69,'ادخال البيانات'!$A$10:$A$209,0)))</f>
        <v>0</v>
      </c>
      <c r="F69" s="4">
        <f>IF(B69="","",INDEX('ادخال البيانات'!$G$10:$G$209,MATCH(B69,'ادخال البيانات'!$A$10:$A$209,0)))</f>
        <v>0</v>
      </c>
      <c r="G69" s="4">
        <f>IF(B69="","",INDEX('ادخال البيانات'!$E$10:$E$209,MATCH(B69,'ادخال البيانات'!$A$10:$A$209,0)))</f>
        <v>0</v>
      </c>
      <c r="H69" s="4">
        <f>IF(B69="","",INDEX('ادخال البيانات'!$D$10:$D$209,MATCH(B69,'ادخال البيانات'!$A$10:$A$209,0)))</f>
        <v>0</v>
      </c>
      <c r="I69" s="4">
        <f>IF(B69="","",INDEX('ادخال البيانات'!$F$10:$F$209,MATCH(B69,'ادخال البيانات'!$A$10:$A$209,0)))</f>
        <v>0</v>
      </c>
      <c r="J69" s="4">
        <f>IF(B69="","",INDEX('ادخال البيانات'!$H$10:$H$209,MATCH(B69,'ادخال البيانات'!$A$10:$A$209,0)))</f>
        <v>0</v>
      </c>
      <c r="K69" s="4">
        <f>IF(B69="","",INDEX('ادخال البيانات'!$I$10:$I$209,MATCH(B69,'ادخال البيانات'!$A$10:$A$209,0)))</f>
        <v>0</v>
      </c>
      <c r="L69" s="4">
        <f>IF(B69="","",INDEX('ادخال البيانات'!$J$10:$J$209,MATCH(B69,'ادخال البيانات'!$A$10:$A$209,0)))</f>
        <v>0</v>
      </c>
      <c r="M69" s="4">
        <f>IF(B69="","",INDEX('ادخال البيانات'!$K$10:$K$209,MATCH(B69,'ادخال البيانات'!$A$10:$A$209,0)))</f>
        <v>0</v>
      </c>
      <c r="N69" s="4">
        <f>IF(B69="","",INDEX('ادخال البيانات'!$L$10:$L$209,MATCH(B69,'ادخال البيانات'!$A$10:$A$209,0)))</f>
        <v>0</v>
      </c>
      <c r="O69" s="4">
        <f t="shared" si="2"/>
        <v>0</v>
      </c>
      <c r="P69" s="4">
        <f t="shared" si="3"/>
        <v>0</v>
      </c>
      <c r="Q69" s="4">
        <f>IF(B69="","",INDEX('ادخال البيانات'!$Q$10:$Q$209,MATCH(B69,'ادخال البيانات'!$A$10:$A$209,0)))</f>
        <v>0</v>
      </c>
      <c r="R69" s="4">
        <v>4</v>
      </c>
      <c r="S69" s="4">
        <v>10</v>
      </c>
      <c r="T69" s="4">
        <f t="shared" si="4"/>
        <v>0</v>
      </c>
      <c r="U69" s="4">
        <f t="shared" si="5"/>
        <v>0</v>
      </c>
      <c r="V69" s="4">
        <f t="shared" si="6"/>
        <v>0</v>
      </c>
      <c r="W69" s="4">
        <f t="shared" si="7"/>
        <v>0</v>
      </c>
      <c r="X69" s="4" t="str">
        <f t="shared" si="8"/>
        <v>0</v>
      </c>
      <c r="Y69" s="4" t="str">
        <f t="shared" si="9"/>
        <v>0</v>
      </c>
      <c r="Z69" s="4">
        <f>IF(B69="","",INDEX('ادخال البيانات'!$S$10:$S$209,MATCH(B69,'ادخال البيانات'!$A$10:$A$209,0)))</f>
        <v>0</v>
      </c>
      <c r="AA69" s="4" t="str">
        <f t="shared" si="0"/>
        <v>0</v>
      </c>
      <c r="AB69" s="4" t="str">
        <f t="shared" si="10"/>
        <v>0</v>
      </c>
      <c r="AC69" s="4">
        <f>IF(B69="","",INDEX('ادخال البيانات'!$U$10:$U$209,MATCH(B69,'ادخال البيانات'!$A$10:$A$209,0)))</f>
        <v>0</v>
      </c>
      <c r="AD69" s="4">
        <f t="shared" si="11"/>
        <v>14</v>
      </c>
      <c r="AE69" s="4">
        <f t="shared" si="12"/>
        <v>0</v>
      </c>
      <c r="AF69" s="4">
        <f t="shared" si="13"/>
        <v>0</v>
      </c>
      <c r="AG69" s="4">
        <f t="shared" si="14"/>
        <v>0.4</v>
      </c>
      <c r="AH69" s="4">
        <f>IF(B69="","",INDEX('ادخال البيانات'!$AA$10:$AA$209,MATCH(B69,'ادخال البيانات'!$A$10:$A$209,0)))</f>
        <v>0</v>
      </c>
      <c r="AI69" s="4">
        <f t="shared" si="15"/>
        <v>0</v>
      </c>
      <c r="AJ69" s="4">
        <f t="shared" si="16"/>
        <v>1</v>
      </c>
      <c r="AK69" s="4">
        <f t="shared" si="17"/>
        <v>2</v>
      </c>
      <c r="AL69" s="4">
        <f t="shared" si="18"/>
        <v>4.5</v>
      </c>
      <c r="AM69" s="4">
        <f t="shared" si="29"/>
        <v>0</v>
      </c>
      <c r="AN69" s="4">
        <f>IF(B69="","",INDEX('ادخال البيانات'!$Z$10:$Z$209,MATCH(B69,'ادخال البيانات'!$A$10:$A$209,0)))</f>
        <v>0</v>
      </c>
      <c r="AO69" s="4">
        <f t="shared" si="19"/>
        <v>0</v>
      </c>
      <c r="AP69" s="4">
        <f t="shared" si="20"/>
        <v>0</v>
      </c>
      <c r="AQ69" s="4">
        <f t="shared" si="21"/>
        <v>0</v>
      </c>
      <c r="AR69" s="4">
        <f t="shared" si="22"/>
        <v>0</v>
      </c>
      <c r="AS69" s="4">
        <f>IF(B69="","",INDEX('ادخال البيانات'!$V$10:$V$209,MATCH(B69,'ادخال البيانات'!$A$10:$A$209,0)))</f>
        <v>0</v>
      </c>
      <c r="AT69" s="4">
        <v>0</v>
      </c>
      <c r="AU69" s="4">
        <f>IF(B69="","",INDEX('ادخال البيانات'!$T$10:$T$209,MATCH(B69,'ادخال البيانات'!$A$10:$A$209,0)))</f>
        <v>0</v>
      </c>
      <c r="AV69" s="4">
        <v>0</v>
      </c>
      <c r="AW69" s="4">
        <v>0</v>
      </c>
      <c r="AX69" s="4">
        <f>IF(B69="","",INDEX('ادخال البيانات'!$P$10:$P$209,MATCH(B69,'ادخال البيانات'!$A$10:$A$209,0)))</f>
        <v>0</v>
      </c>
      <c r="AY69" s="4" t="str">
        <f t="shared" si="1"/>
        <v/>
      </c>
      <c r="AZ69" s="4">
        <f>IF(B69="","",INDEX('ادخال البيانات'!$Y$10:$Y$209,MATCH(B69,'ادخال البيانات'!$A$10:$A$209,0)))</f>
        <v>0</v>
      </c>
      <c r="BA69" s="4">
        <f>IF(B69="","",INDEX('ادخال البيانات'!$W$10:$W$209,MATCH(B69,'ادخال البيانات'!$A$10:$A$209,0)))</f>
        <v>0</v>
      </c>
      <c r="BB69" s="4">
        <f>IF(B69="","",INDEX('ادخال البيانات'!$X$10:$X$209,MATCH(B69,'ادخال البيانات'!$A$10:$A$209,0)))</f>
        <v>0</v>
      </c>
      <c r="BC69" s="4">
        <f t="shared" si="23"/>
        <v>0</v>
      </c>
      <c r="BD69" s="4">
        <f t="shared" si="24"/>
        <v>7.9</v>
      </c>
      <c r="BE69" s="4">
        <f t="shared" si="25"/>
        <v>6.1</v>
      </c>
      <c r="BF69" s="4">
        <f>IF(B69="","",INDEX('ادخال البيانات'!$B$10:$B$209,MATCH(B69,'ادخال البيانات'!$A$10:$A$209,0)))</f>
        <v>0</v>
      </c>
      <c r="BG69" s="4">
        <v>60</v>
      </c>
      <c r="BH69" s="4"/>
      <c r="BJ69" s="5">
        <f t="shared" si="26"/>
        <v>6.1</v>
      </c>
      <c r="BL69" s="5">
        <f t="shared" si="27"/>
        <v>-50</v>
      </c>
      <c r="BM69" s="5" t="str">
        <f t="shared" si="28"/>
        <v/>
      </c>
      <c r="BO69" s="4">
        <f t="shared" si="30"/>
        <v>0.4</v>
      </c>
    </row>
    <row r="70" spans="1:67" ht="19.5" customHeight="1" thickBot="1">
      <c r="A70" s="4">
        <f>'ادخال البيانات'!B70</f>
        <v>0</v>
      </c>
      <c r="B70" s="4">
        <v>61</v>
      </c>
      <c r="C70" s="4">
        <f>IF(B70="","",INDEX('ادخال البيانات'!$O$10:$O$209,MATCH(B70,'ادخال البيانات'!$A$10:$A$209,0)))</f>
        <v>0</v>
      </c>
      <c r="D70" s="4">
        <f>IF(B70="","",INDEX('ادخال البيانات'!$M$10:$M$209,MATCH(B70,'ادخال البيانات'!$A$10:$A$209,0)))</f>
        <v>0</v>
      </c>
      <c r="E70" s="4">
        <f>IF(B70="","",INDEX('ادخال البيانات'!$N$10:$N$209,MATCH(B70,'ادخال البيانات'!$A$10:$A$209,0)))</f>
        <v>0</v>
      </c>
      <c r="F70" s="4">
        <f>IF(B70="","",INDEX('ادخال البيانات'!$G$10:$G$209,MATCH(B70,'ادخال البيانات'!$A$10:$A$209,0)))</f>
        <v>0</v>
      </c>
      <c r="G70" s="4">
        <f>IF(B70="","",INDEX('ادخال البيانات'!$E$10:$E$209,MATCH(B70,'ادخال البيانات'!$A$10:$A$209,0)))</f>
        <v>0</v>
      </c>
      <c r="H70" s="4">
        <f>IF(B70="","",INDEX('ادخال البيانات'!$D$10:$D$209,MATCH(B70,'ادخال البيانات'!$A$10:$A$209,0)))</f>
        <v>0</v>
      </c>
      <c r="I70" s="4">
        <f>IF(B70="","",INDEX('ادخال البيانات'!$F$10:$F$209,MATCH(B70,'ادخال البيانات'!$A$10:$A$209,0)))</f>
        <v>0</v>
      </c>
      <c r="J70" s="4">
        <f>IF(B70="","",INDEX('ادخال البيانات'!$H$10:$H$209,MATCH(B70,'ادخال البيانات'!$A$10:$A$209,0)))</f>
        <v>0</v>
      </c>
      <c r="K70" s="4">
        <f>IF(B70="","",INDEX('ادخال البيانات'!$I$10:$I$209,MATCH(B70,'ادخال البيانات'!$A$10:$A$209,0)))</f>
        <v>0</v>
      </c>
      <c r="L70" s="4">
        <f>IF(B70="","",INDEX('ادخال البيانات'!$J$10:$J$209,MATCH(B70,'ادخال البيانات'!$A$10:$A$209,0)))</f>
        <v>0</v>
      </c>
      <c r="M70" s="4">
        <f>IF(B70="","",INDEX('ادخال البيانات'!$K$10:$K$209,MATCH(B70,'ادخال البيانات'!$A$10:$A$209,0)))</f>
        <v>0</v>
      </c>
      <c r="N70" s="4">
        <f>IF(B70="","",INDEX('ادخال البيانات'!$L$10:$L$209,MATCH(B70,'ادخال البيانات'!$A$10:$A$209,0)))</f>
        <v>0</v>
      </c>
      <c r="O70" s="4">
        <f t="shared" si="2"/>
        <v>0</v>
      </c>
      <c r="P70" s="4">
        <f t="shared" si="3"/>
        <v>0</v>
      </c>
      <c r="Q70" s="4">
        <f>IF(B70="","",INDEX('ادخال البيانات'!$Q$10:$Q$209,MATCH(B70,'ادخال البيانات'!$A$10:$A$209,0)))</f>
        <v>0</v>
      </c>
      <c r="R70" s="4">
        <v>4</v>
      </c>
      <c r="S70" s="4">
        <v>10</v>
      </c>
      <c r="T70" s="4">
        <f t="shared" si="4"/>
        <v>0</v>
      </c>
      <c r="U70" s="4">
        <f t="shared" si="5"/>
        <v>0</v>
      </c>
      <c r="V70" s="4">
        <f t="shared" si="6"/>
        <v>0</v>
      </c>
      <c r="W70" s="4">
        <f t="shared" si="7"/>
        <v>0</v>
      </c>
      <c r="X70" s="4" t="str">
        <f t="shared" si="8"/>
        <v>0</v>
      </c>
      <c r="Y70" s="4" t="str">
        <f t="shared" si="9"/>
        <v>0</v>
      </c>
      <c r="Z70" s="4">
        <f>IF(B70="","",INDEX('ادخال البيانات'!$S$10:$S$209,MATCH(B70,'ادخال البيانات'!$A$10:$A$209,0)))</f>
        <v>0</v>
      </c>
      <c r="AA70" s="4" t="str">
        <f t="shared" si="0"/>
        <v>0</v>
      </c>
      <c r="AB70" s="4" t="str">
        <f t="shared" si="10"/>
        <v>0</v>
      </c>
      <c r="AC70" s="4">
        <f>IF(B70="","",INDEX('ادخال البيانات'!$U$10:$U$209,MATCH(B70,'ادخال البيانات'!$A$10:$A$209,0)))</f>
        <v>0</v>
      </c>
      <c r="AD70" s="4">
        <f t="shared" si="11"/>
        <v>14</v>
      </c>
      <c r="AE70" s="4">
        <f t="shared" si="12"/>
        <v>0</v>
      </c>
      <c r="AF70" s="4">
        <f t="shared" si="13"/>
        <v>0</v>
      </c>
      <c r="AG70" s="4">
        <f t="shared" si="14"/>
        <v>0.4</v>
      </c>
      <c r="AH70" s="4">
        <f>IF(B70="","",INDEX('ادخال البيانات'!$AA$10:$AA$209,MATCH(B70,'ادخال البيانات'!$A$10:$A$209,0)))</f>
        <v>0</v>
      </c>
      <c r="AI70" s="4">
        <f t="shared" si="15"/>
        <v>0</v>
      </c>
      <c r="AJ70" s="4">
        <f t="shared" si="16"/>
        <v>1</v>
      </c>
      <c r="AK70" s="4">
        <f t="shared" si="17"/>
        <v>2</v>
      </c>
      <c r="AL70" s="4">
        <f t="shared" si="18"/>
        <v>4.5</v>
      </c>
      <c r="AM70" s="4">
        <f t="shared" si="29"/>
        <v>0</v>
      </c>
      <c r="AN70" s="4">
        <f>IF(B70="","",INDEX('ادخال البيانات'!$Z$10:$Z$209,MATCH(B70,'ادخال البيانات'!$A$10:$A$209,0)))</f>
        <v>0</v>
      </c>
      <c r="AO70" s="4">
        <f t="shared" si="19"/>
        <v>0</v>
      </c>
      <c r="AP70" s="4">
        <f t="shared" si="20"/>
        <v>0</v>
      </c>
      <c r="AQ70" s="4">
        <f t="shared" si="21"/>
        <v>0</v>
      </c>
      <c r="AR70" s="4">
        <f t="shared" si="22"/>
        <v>0</v>
      </c>
      <c r="AS70" s="4">
        <f>IF(B70="","",INDEX('ادخال البيانات'!$V$10:$V$209,MATCH(B70,'ادخال البيانات'!$A$10:$A$209,0)))</f>
        <v>0</v>
      </c>
      <c r="AT70" s="4">
        <v>0</v>
      </c>
      <c r="AU70" s="4">
        <f>IF(B70="","",INDEX('ادخال البيانات'!$T$10:$T$209,MATCH(B70,'ادخال البيانات'!$A$10:$A$209,0)))</f>
        <v>0</v>
      </c>
      <c r="AV70" s="4">
        <v>0</v>
      </c>
      <c r="AW70" s="4">
        <v>0</v>
      </c>
      <c r="AX70" s="4">
        <f>IF(B70="","",INDEX('ادخال البيانات'!$P$10:$P$209,MATCH(B70,'ادخال البيانات'!$A$10:$A$209,0)))</f>
        <v>0</v>
      </c>
      <c r="AY70" s="4" t="str">
        <f t="shared" si="1"/>
        <v/>
      </c>
      <c r="AZ70" s="4">
        <f>IF(B70="","",INDEX('ادخال البيانات'!$Y$10:$Y$209,MATCH(B70,'ادخال البيانات'!$A$10:$A$209,0)))</f>
        <v>0</v>
      </c>
      <c r="BA70" s="4">
        <f>IF(B70="","",INDEX('ادخال البيانات'!$W$10:$W$209,MATCH(B70,'ادخال البيانات'!$A$10:$A$209,0)))</f>
        <v>0</v>
      </c>
      <c r="BB70" s="4">
        <f>IF(B70="","",INDEX('ادخال البيانات'!$X$10:$X$209,MATCH(B70,'ادخال البيانات'!$A$10:$A$209,0)))</f>
        <v>0</v>
      </c>
      <c r="BC70" s="4">
        <f t="shared" si="23"/>
        <v>0</v>
      </c>
      <c r="BD70" s="4">
        <f t="shared" si="24"/>
        <v>7.9</v>
      </c>
      <c r="BE70" s="4">
        <f t="shared" si="25"/>
        <v>6.1</v>
      </c>
      <c r="BF70" s="4">
        <f>IF(B70="","",INDEX('ادخال البيانات'!$B$10:$B$209,MATCH(B70,'ادخال البيانات'!$A$10:$A$209,0)))</f>
        <v>0</v>
      </c>
      <c r="BG70" s="4">
        <v>61</v>
      </c>
      <c r="BH70" s="4"/>
      <c r="BJ70" s="5">
        <f t="shared" si="26"/>
        <v>6.1</v>
      </c>
      <c r="BL70" s="5">
        <f t="shared" si="27"/>
        <v>-50</v>
      </c>
      <c r="BM70" s="5" t="str">
        <f t="shared" si="28"/>
        <v/>
      </c>
      <c r="BO70" s="4">
        <f t="shared" si="30"/>
        <v>0.4</v>
      </c>
    </row>
    <row r="71" spans="1:67" ht="19.5" customHeight="1" thickBot="1">
      <c r="A71" s="4">
        <f>'ادخال البيانات'!B71</f>
        <v>0</v>
      </c>
      <c r="B71" s="4">
        <v>62</v>
      </c>
      <c r="C71" s="4">
        <f>IF(B71="","",INDEX('ادخال البيانات'!$O$10:$O$209,MATCH(B71,'ادخال البيانات'!$A$10:$A$209,0)))</f>
        <v>0</v>
      </c>
      <c r="D71" s="4">
        <f>IF(B71="","",INDEX('ادخال البيانات'!$M$10:$M$209,MATCH(B71,'ادخال البيانات'!$A$10:$A$209,0)))</f>
        <v>0</v>
      </c>
      <c r="E71" s="4">
        <f>IF(B71="","",INDEX('ادخال البيانات'!$N$10:$N$209,MATCH(B71,'ادخال البيانات'!$A$10:$A$209,0)))</f>
        <v>0</v>
      </c>
      <c r="F71" s="4">
        <f>IF(B71="","",INDEX('ادخال البيانات'!$G$10:$G$209,MATCH(B71,'ادخال البيانات'!$A$10:$A$209,0)))</f>
        <v>0</v>
      </c>
      <c r="G71" s="4">
        <f>IF(B71="","",INDEX('ادخال البيانات'!$E$10:$E$209,MATCH(B71,'ادخال البيانات'!$A$10:$A$209,0)))</f>
        <v>0</v>
      </c>
      <c r="H71" s="4">
        <f>IF(B71="","",INDEX('ادخال البيانات'!$D$10:$D$209,MATCH(B71,'ادخال البيانات'!$A$10:$A$209,0)))</f>
        <v>0</v>
      </c>
      <c r="I71" s="4">
        <f>IF(B71="","",INDEX('ادخال البيانات'!$F$10:$F$209,MATCH(B71,'ادخال البيانات'!$A$10:$A$209,0)))</f>
        <v>0</v>
      </c>
      <c r="J71" s="4">
        <f>IF(B71="","",INDEX('ادخال البيانات'!$H$10:$H$209,MATCH(B71,'ادخال البيانات'!$A$10:$A$209,0)))</f>
        <v>0</v>
      </c>
      <c r="K71" s="4">
        <f>IF(B71="","",INDEX('ادخال البيانات'!$I$10:$I$209,MATCH(B71,'ادخال البيانات'!$A$10:$A$209,0)))</f>
        <v>0</v>
      </c>
      <c r="L71" s="4">
        <f>IF(B71="","",INDEX('ادخال البيانات'!$J$10:$J$209,MATCH(B71,'ادخال البيانات'!$A$10:$A$209,0)))</f>
        <v>0</v>
      </c>
      <c r="M71" s="4">
        <f>IF(B71="","",INDEX('ادخال البيانات'!$K$10:$K$209,MATCH(B71,'ادخال البيانات'!$A$10:$A$209,0)))</f>
        <v>0</v>
      </c>
      <c r="N71" s="4">
        <f>IF(B71="","",INDEX('ادخال البيانات'!$L$10:$L$209,MATCH(B71,'ادخال البيانات'!$A$10:$A$209,0)))</f>
        <v>0</v>
      </c>
      <c r="O71" s="4">
        <f t="shared" si="2"/>
        <v>0</v>
      </c>
      <c r="P71" s="4">
        <f t="shared" si="3"/>
        <v>0</v>
      </c>
      <c r="Q71" s="4">
        <f>IF(B71="","",INDEX('ادخال البيانات'!$Q$10:$Q$209,MATCH(B71,'ادخال البيانات'!$A$10:$A$209,0)))</f>
        <v>0</v>
      </c>
      <c r="R71" s="4">
        <v>4</v>
      </c>
      <c r="S71" s="4">
        <v>10</v>
      </c>
      <c r="T71" s="4">
        <f t="shared" si="4"/>
        <v>0</v>
      </c>
      <c r="U71" s="4">
        <f t="shared" si="5"/>
        <v>0</v>
      </c>
      <c r="V71" s="4">
        <f t="shared" si="6"/>
        <v>0</v>
      </c>
      <c r="W71" s="4">
        <f t="shared" si="7"/>
        <v>0</v>
      </c>
      <c r="X71" s="4" t="str">
        <f t="shared" si="8"/>
        <v>0</v>
      </c>
      <c r="Y71" s="4" t="str">
        <f t="shared" si="9"/>
        <v>0</v>
      </c>
      <c r="Z71" s="4">
        <f>IF(B71="","",INDEX('ادخال البيانات'!$S$10:$S$209,MATCH(B71,'ادخال البيانات'!$A$10:$A$209,0)))</f>
        <v>0</v>
      </c>
      <c r="AA71" s="4" t="str">
        <f t="shared" si="0"/>
        <v>0</v>
      </c>
      <c r="AB71" s="4" t="str">
        <f t="shared" si="10"/>
        <v>0</v>
      </c>
      <c r="AC71" s="4">
        <f>IF(B71="","",INDEX('ادخال البيانات'!$U$10:$U$209,MATCH(B71,'ادخال البيانات'!$A$10:$A$209,0)))</f>
        <v>0</v>
      </c>
      <c r="AD71" s="4">
        <f t="shared" si="11"/>
        <v>14</v>
      </c>
      <c r="AE71" s="4">
        <f t="shared" si="12"/>
        <v>0</v>
      </c>
      <c r="AF71" s="4">
        <f t="shared" si="13"/>
        <v>0</v>
      </c>
      <c r="AG71" s="4">
        <f t="shared" si="14"/>
        <v>0.4</v>
      </c>
      <c r="AH71" s="4">
        <f>IF(B71="","",INDEX('ادخال البيانات'!$AA$10:$AA$209,MATCH(B71,'ادخال البيانات'!$A$10:$A$209,0)))</f>
        <v>0</v>
      </c>
      <c r="AI71" s="4">
        <f t="shared" si="15"/>
        <v>0</v>
      </c>
      <c r="AJ71" s="4">
        <f t="shared" si="16"/>
        <v>1</v>
      </c>
      <c r="AK71" s="4">
        <f t="shared" si="17"/>
        <v>2</v>
      </c>
      <c r="AL71" s="4">
        <f t="shared" si="18"/>
        <v>4.5</v>
      </c>
      <c r="AM71" s="4">
        <f t="shared" si="29"/>
        <v>0</v>
      </c>
      <c r="AN71" s="4">
        <f>IF(B71="","",INDEX('ادخال البيانات'!$Z$10:$Z$209,MATCH(B71,'ادخال البيانات'!$A$10:$A$209,0)))</f>
        <v>0</v>
      </c>
      <c r="AO71" s="4">
        <f t="shared" si="19"/>
        <v>0</v>
      </c>
      <c r="AP71" s="4">
        <f t="shared" si="20"/>
        <v>0</v>
      </c>
      <c r="AQ71" s="4">
        <f t="shared" si="21"/>
        <v>0</v>
      </c>
      <c r="AR71" s="4">
        <f t="shared" si="22"/>
        <v>0</v>
      </c>
      <c r="AS71" s="4">
        <f>IF(B71="","",INDEX('ادخال البيانات'!$V$10:$V$209,MATCH(B71,'ادخال البيانات'!$A$10:$A$209,0)))</f>
        <v>0</v>
      </c>
      <c r="AT71" s="4">
        <v>0</v>
      </c>
      <c r="AU71" s="4">
        <f>IF(B71="","",INDEX('ادخال البيانات'!$T$10:$T$209,MATCH(B71,'ادخال البيانات'!$A$10:$A$209,0)))</f>
        <v>0</v>
      </c>
      <c r="AV71" s="4">
        <v>0</v>
      </c>
      <c r="AW71" s="4">
        <v>0</v>
      </c>
      <c r="AX71" s="4">
        <f>IF(B71="","",INDEX('ادخال البيانات'!$P$10:$P$209,MATCH(B71,'ادخال البيانات'!$A$10:$A$209,0)))</f>
        <v>0</v>
      </c>
      <c r="AY71" s="4" t="str">
        <f t="shared" si="1"/>
        <v/>
      </c>
      <c r="AZ71" s="4">
        <f>IF(B71="","",INDEX('ادخال البيانات'!$Y$10:$Y$209,MATCH(B71,'ادخال البيانات'!$A$10:$A$209,0)))</f>
        <v>0</v>
      </c>
      <c r="BA71" s="4">
        <f>IF(B71="","",INDEX('ادخال البيانات'!$W$10:$W$209,MATCH(B71,'ادخال البيانات'!$A$10:$A$209,0)))</f>
        <v>0</v>
      </c>
      <c r="BB71" s="4">
        <f>IF(B71="","",INDEX('ادخال البيانات'!$X$10:$X$209,MATCH(B71,'ادخال البيانات'!$A$10:$A$209,0)))</f>
        <v>0</v>
      </c>
      <c r="BC71" s="4">
        <f t="shared" si="23"/>
        <v>0</v>
      </c>
      <c r="BD71" s="4">
        <f t="shared" si="24"/>
        <v>7.9</v>
      </c>
      <c r="BE71" s="4">
        <f t="shared" si="25"/>
        <v>6.1</v>
      </c>
      <c r="BF71" s="4">
        <f>IF(B71="","",INDEX('ادخال البيانات'!$B$10:$B$209,MATCH(B71,'ادخال البيانات'!$A$10:$A$209,0)))</f>
        <v>0</v>
      </c>
      <c r="BG71" s="4">
        <v>62</v>
      </c>
      <c r="BH71" s="4"/>
      <c r="BJ71" s="5">
        <f t="shared" si="26"/>
        <v>6.1</v>
      </c>
      <c r="BL71" s="5">
        <f t="shared" si="27"/>
        <v>-50</v>
      </c>
      <c r="BM71" s="5" t="str">
        <f t="shared" si="28"/>
        <v/>
      </c>
      <c r="BO71" s="4">
        <f t="shared" si="30"/>
        <v>0.4</v>
      </c>
    </row>
    <row r="72" spans="1:67" ht="19.5" customHeight="1" thickBot="1">
      <c r="A72" s="4">
        <f>'ادخال البيانات'!B72</f>
        <v>0</v>
      </c>
      <c r="B72" s="4">
        <v>63</v>
      </c>
      <c r="C72" s="4">
        <f>IF(B72="","",INDEX('ادخال البيانات'!$O$10:$O$209,MATCH(B72,'ادخال البيانات'!$A$10:$A$209,0)))</f>
        <v>0</v>
      </c>
      <c r="D72" s="4">
        <f>IF(B72="","",INDEX('ادخال البيانات'!$M$10:$M$209,MATCH(B72,'ادخال البيانات'!$A$10:$A$209,0)))</f>
        <v>0</v>
      </c>
      <c r="E72" s="4">
        <f>IF(B72="","",INDEX('ادخال البيانات'!$N$10:$N$209,MATCH(B72,'ادخال البيانات'!$A$10:$A$209,0)))</f>
        <v>0</v>
      </c>
      <c r="F72" s="4">
        <f>IF(B72="","",INDEX('ادخال البيانات'!$G$10:$G$209,MATCH(B72,'ادخال البيانات'!$A$10:$A$209,0)))</f>
        <v>0</v>
      </c>
      <c r="G72" s="4">
        <f>IF(B72="","",INDEX('ادخال البيانات'!$E$10:$E$209,MATCH(B72,'ادخال البيانات'!$A$10:$A$209,0)))</f>
        <v>0</v>
      </c>
      <c r="H72" s="4">
        <f>IF(B72="","",INDEX('ادخال البيانات'!$D$10:$D$209,MATCH(B72,'ادخال البيانات'!$A$10:$A$209,0)))</f>
        <v>0</v>
      </c>
      <c r="I72" s="4">
        <f>IF(B72="","",INDEX('ادخال البيانات'!$F$10:$F$209,MATCH(B72,'ادخال البيانات'!$A$10:$A$209,0)))</f>
        <v>0</v>
      </c>
      <c r="J72" s="4">
        <f>IF(B72="","",INDEX('ادخال البيانات'!$H$10:$H$209,MATCH(B72,'ادخال البيانات'!$A$10:$A$209,0)))</f>
        <v>0</v>
      </c>
      <c r="K72" s="4">
        <f>IF(B72="","",INDEX('ادخال البيانات'!$I$10:$I$209,MATCH(B72,'ادخال البيانات'!$A$10:$A$209,0)))</f>
        <v>0</v>
      </c>
      <c r="L72" s="4">
        <f>IF(B72="","",INDEX('ادخال البيانات'!$J$10:$J$209,MATCH(B72,'ادخال البيانات'!$A$10:$A$209,0)))</f>
        <v>0</v>
      </c>
      <c r="M72" s="4">
        <f>IF(B72="","",INDEX('ادخال البيانات'!$K$10:$K$209,MATCH(B72,'ادخال البيانات'!$A$10:$A$209,0)))</f>
        <v>0</v>
      </c>
      <c r="N72" s="4">
        <f>IF(B72="","",INDEX('ادخال البيانات'!$L$10:$L$209,MATCH(B72,'ادخال البيانات'!$A$10:$A$209,0)))</f>
        <v>0</v>
      </c>
      <c r="O72" s="4">
        <f t="shared" si="2"/>
        <v>0</v>
      </c>
      <c r="P72" s="4">
        <f t="shared" si="3"/>
        <v>0</v>
      </c>
      <c r="Q72" s="4">
        <f>IF(B72="","",INDEX('ادخال البيانات'!$Q$10:$Q$209,MATCH(B72,'ادخال البيانات'!$A$10:$A$209,0)))</f>
        <v>0</v>
      </c>
      <c r="R72" s="4">
        <v>4</v>
      </c>
      <c r="S72" s="4">
        <v>10</v>
      </c>
      <c r="T72" s="4">
        <f t="shared" si="4"/>
        <v>0</v>
      </c>
      <c r="U72" s="4">
        <f t="shared" si="5"/>
        <v>0</v>
      </c>
      <c r="V72" s="4">
        <f t="shared" si="6"/>
        <v>0</v>
      </c>
      <c r="W72" s="4">
        <f t="shared" si="7"/>
        <v>0</v>
      </c>
      <c r="X72" s="4" t="str">
        <f t="shared" si="8"/>
        <v>0</v>
      </c>
      <c r="Y72" s="4" t="str">
        <f t="shared" si="9"/>
        <v>0</v>
      </c>
      <c r="Z72" s="4">
        <f>IF(B72="","",INDEX('ادخال البيانات'!$S$10:$S$209,MATCH(B72,'ادخال البيانات'!$A$10:$A$209,0)))</f>
        <v>0</v>
      </c>
      <c r="AA72" s="4" t="str">
        <f t="shared" si="0"/>
        <v>0</v>
      </c>
      <c r="AB72" s="4" t="str">
        <f t="shared" si="10"/>
        <v>0</v>
      </c>
      <c r="AC72" s="4">
        <f>IF(B72="","",INDEX('ادخال البيانات'!$U$10:$U$209,MATCH(B72,'ادخال البيانات'!$A$10:$A$209,0)))</f>
        <v>0</v>
      </c>
      <c r="AD72" s="4">
        <f t="shared" si="11"/>
        <v>14</v>
      </c>
      <c r="AE72" s="4">
        <f t="shared" si="12"/>
        <v>0</v>
      </c>
      <c r="AF72" s="4">
        <f t="shared" si="13"/>
        <v>0</v>
      </c>
      <c r="AG72" s="4">
        <f t="shared" si="14"/>
        <v>0.4</v>
      </c>
      <c r="AH72" s="4">
        <f>IF(B72="","",INDEX('ادخال البيانات'!$AA$10:$AA$209,MATCH(B72,'ادخال البيانات'!$A$10:$A$209,0)))</f>
        <v>0</v>
      </c>
      <c r="AI72" s="4">
        <f t="shared" si="15"/>
        <v>0</v>
      </c>
      <c r="AJ72" s="4">
        <f t="shared" si="16"/>
        <v>1</v>
      </c>
      <c r="AK72" s="4">
        <f t="shared" si="17"/>
        <v>2</v>
      </c>
      <c r="AL72" s="4">
        <f t="shared" si="18"/>
        <v>4.5</v>
      </c>
      <c r="AM72" s="4">
        <f t="shared" si="29"/>
        <v>0</v>
      </c>
      <c r="AN72" s="4">
        <f>IF(B72="","",INDEX('ادخال البيانات'!$Z$10:$Z$209,MATCH(B72,'ادخال البيانات'!$A$10:$A$209,0)))</f>
        <v>0</v>
      </c>
      <c r="AO72" s="4">
        <f t="shared" si="19"/>
        <v>0</v>
      </c>
      <c r="AP72" s="4">
        <f t="shared" si="20"/>
        <v>0</v>
      </c>
      <c r="AQ72" s="4">
        <f t="shared" si="21"/>
        <v>0</v>
      </c>
      <c r="AR72" s="4">
        <f t="shared" si="22"/>
        <v>0</v>
      </c>
      <c r="AS72" s="4">
        <f>IF(B72="","",INDEX('ادخال البيانات'!$V$10:$V$209,MATCH(B72,'ادخال البيانات'!$A$10:$A$209,0)))</f>
        <v>0</v>
      </c>
      <c r="AT72" s="4">
        <v>0</v>
      </c>
      <c r="AU72" s="4">
        <f>IF(B72="","",INDEX('ادخال البيانات'!$T$10:$T$209,MATCH(B72,'ادخال البيانات'!$A$10:$A$209,0)))</f>
        <v>0</v>
      </c>
      <c r="AV72" s="4">
        <v>0</v>
      </c>
      <c r="AW72" s="4">
        <v>0</v>
      </c>
      <c r="AX72" s="4">
        <f>IF(B72="","",INDEX('ادخال البيانات'!$P$10:$P$209,MATCH(B72,'ادخال البيانات'!$A$10:$A$209,0)))</f>
        <v>0</v>
      </c>
      <c r="AY72" s="4" t="str">
        <f t="shared" si="1"/>
        <v/>
      </c>
      <c r="AZ72" s="4">
        <f>IF(B72="","",INDEX('ادخال البيانات'!$Y$10:$Y$209,MATCH(B72,'ادخال البيانات'!$A$10:$A$209,0)))</f>
        <v>0</v>
      </c>
      <c r="BA72" s="4">
        <f>IF(B72="","",INDEX('ادخال البيانات'!$W$10:$W$209,MATCH(B72,'ادخال البيانات'!$A$10:$A$209,0)))</f>
        <v>0</v>
      </c>
      <c r="BB72" s="4">
        <f>IF(B72="","",INDEX('ادخال البيانات'!$X$10:$X$209,MATCH(B72,'ادخال البيانات'!$A$10:$A$209,0)))</f>
        <v>0</v>
      </c>
      <c r="BC72" s="4">
        <f t="shared" si="23"/>
        <v>0</v>
      </c>
      <c r="BD72" s="4">
        <f t="shared" si="24"/>
        <v>7.9</v>
      </c>
      <c r="BE72" s="4">
        <f t="shared" si="25"/>
        <v>6.1</v>
      </c>
      <c r="BF72" s="4">
        <f>IF(B72="","",INDEX('ادخال البيانات'!$B$10:$B$209,MATCH(B72,'ادخال البيانات'!$A$10:$A$209,0)))</f>
        <v>0</v>
      </c>
      <c r="BG72" s="4">
        <v>63</v>
      </c>
      <c r="BH72" s="4"/>
      <c r="BJ72" s="5">
        <f t="shared" si="26"/>
        <v>6.1</v>
      </c>
      <c r="BL72" s="5">
        <f t="shared" si="27"/>
        <v>-50</v>
      </c>
      <c r="BM72" s="5" t="str">
        <f t="shared" si="28"/>
        <v/>
      </c>
      <c r="BO72" s="4">
        <f t="shared" si="30"/>
        <v>0.4</v>
      </c>
    </row>
    <row r="73" spans="1:67" ht="19.5" customHeight="1" thickBot="1">
      <c r="A73" s="4">
        <f>'ادخال البيانات'!B73</f>
        <v>0</v>
      </c>
      <c r="B73" s="4">
        <v>64</v>
      </c>
      <c r="C73" s="4">
        <f>IF(B73="","",INDEX('ادخال البيانات'!$O$10:$O$209,MATCH(B73,'ادخال البيانات'!$A$10:$A$209,0)))</f>
        <v>0</v>
      </c>
      <c r="D73" s="4">
        <f>IF(B73="","",INDEX('ادخال البيانات'!$M$10:$M$209,MATCH(B73,'ادخال البيانات'!$A$10:$A$209,0)))</f>
        <v>0</v>
      </c>
      <c r="E73" s="4">
        <f>IF(B73="","",INDEX('ادخال البيانات'!$N$10:$N$209,MATCH(B73,'ادخال البيانات'!$A$10:$A$209,0)))</f>
        <v>0</v>
      </c>
      <c r="F73" s="4">
        <f>IF(B73="","",INDEX('ادخال البيانات'!$G$10:$G$209,MATCH(B73,'ادخال البيانات'!$A$10:$A$209,0)))</f>
        <v>0</v>
      </c>
      <c r="G73" s="4">
        <f>IF(B73="","",INDEX('ادخال البيانات'!$E$10:$E$209,MATCH(B73,'ادخال البيانات'!$A$10:$A$209,0)))</f>
        <v>0</v>
      </c>
      <c r="H73" s="4">
        <f>IF(B73="","",INDEX('ادخال البيانات'!$D$10:$D$209,MATCH(B73,'ادخال البيانات'!$A$10:$A$209,0)))</f>
        <v>0</v>
      </c>
      <c r="I73" s="4">
        <f>IF(B73="","",INDEX('ادخال البيانات'!$F$10:$F$209,MATCH(B73,'ادخال البيانات'!$A$10:$A$209,0)))</f>
        <v>0</v>
      </c>
      <c r="J73" s="4">
        <f>IF(B73="","",INDEX('ادخال البيانات'!$H$10:$H$209,MATCH(B73,'ادخال البيانات'!$A$10:$A$209,0)))</f>
        <v>0</v>
      </c>
      <c r="K73" s="4">
        <f>IF(B73="","",INDEX('ادخال البيانات'!$I$10:$I$209,MATCH(B73,'ادخال البيانات'!$A$10:$A$209,0)))</f>
        <v>0</v>
      </c>
      <c r="L73" s="4">
        <f>IF(B73="","",INDEX('ادخال البيانات'!$J$10:$J$209,MATCH(B73,'ادخال البيانات'!$A$10:$A$209,0)))</f>
        <v>0</v>
      </c>
      <c r="M73" s="4">
        <f>IF(B73="","",INDEX('ادخال البيانات'!$K$10:$K$209,MATCH(B73,'ادخال البيانات'!$A$10:$A$209,0)))</f>
        <v>0</v>
      </c>
      <c r="N73" s="4">
        <f>IF(B73="","",INDEX('ادخال البيانات'!$L$10:$L$209,MATCH(B73,'ادخال البيانات'!$A$10:$A$209,0)))</f>
        <v>0</v>
      </c>
      <c r="O73" s="4">
        <f t="shared" si="2"/>
        <v>0</v>
      </c>
      <c r="P73" s="4">
        <f t="shared" si="3"/>
        <v>0</v>
      </c>
      <c r="Q73" s="4">
        <f>IF(B73="","",INDEX('ادخال البيانات'!$Q$10:$Q$209,MATCH(B73,'ادخال البيانات'!$A$10:$A$209,0)))</f>
        <v>0</v>
      </c>
      <c r="R73" s="4">
        <v>4</v>
      </c>
      <c r="S73" s="4">
        <v>10</v>
      </c>
      <c r="T73" s="4">
        <f t="shared" si="4"/>
        <v>0</v>
      </c>
      <c r="U73" s="4">
        <f t="shared" si="5"/>
        <v>0</v>
      </c>
      <c r="V73" s="4">
        <f t="shared" si="6"/>
        <v>0</v>
      </c>
      <c r="W73" s="4">
        <f t="shared" si="7"/>
        <v>0</v>
      </c>
      <c r="X73" s="4" t="str">
        <f t="shared" si="8"/>
        <v>0</v>
      </c>
      <c r="Y73" s="4" t="str">
        <f t="shared" si="9"/>
        <v>0</v>
      </c>
      <c r="Z73" s="4">
        <f>IF(B73="","",INDEX('ادخال البيانات'!$S$10:$S$209,MATCH(B73,'ادخال البيانات'!$A$10:$A$209,0)))</f>
        <v>0</v>
      </c>
      <c r="AA73" s="4" t="str">
        <f t="shared" si="0"/>
        <v>0</v>
      </c>
      <c r="AB73" s="4" t="str">
        <f t="shared" si="10"/>
        <v>0</v>
      </c>
      <c r="AC73" s="4">
        <f>IF(B73="","",INDEX('ادخال البيانات'!$U$10:$U$209,MATCH(B73,'ادخال البيانات'!$A$10:$A$209,0)))</f>
        <v>0</v>
      </c>
      <c r="AD73" s="4">
        <f t="shared" si="11"/>
        <v>14</v>
      </c>
      <c r="AE73" s="4">
        <f t="shared" si="12"/>
        <v>0</v>
      </c>
      <c r="AF73" s="4">
        <f t="shared" si="13"/>
        <v>0</v>
      </c>
      <c r="AG73" s="4">
        <f t="shared" si="14"/>
        <v>0.4</v>
      </c>
      <c r="AH73" s="4">
        <f>IF(B73="","",INDEX('ادخال البيانات'!$AA$10:$AA$209,MATCH(B73,'ادخال البيانات'!$A$10:$A$209,0)))</f>
        <v>0</v>
      </c>
      <c r="AI73" s="4">
        <f t="shared" si="15"/>
        <v>0</v>
      </c>
      <c r="AJ73" s="4">
        <f t="shared" si="16"/>
        <v>1</v>
      </c>
      <c r="AK73" s="4">
        <f t="shared" si="17"/>
        <v>2</v>
      </c>
      <c r="AL73" s="4">
        <f t="shared" si="18"/>
        <v>4.5</v>
      </c>
      <c r="AM73" s="4">
        <f t="shared" si="29"/>
        <v>0</v>
      </c>
      <c r="AN73" s="4">
        <f>IF(B73="","",INDEX('ادخال البيانات'!$Z$10:$Z$209,MATCH(B73,'ادخال البيانات'!$A$10:$A$209,0)))</f>
        <v>0</v>
      </c>
      <c r="AO73" s="4">
        <f t="shared" si="19"/>
        <v>0</v>
      </c>
      <c r="AP73" s="4">
        <f t="shared" si="20"/>
        <v>0</v>
      </c>
      <c r="AQ73" s="4">
        <f t="shared" si="21"/>
        <v>0</v>
      </c>
      <c r="AR73" s="4">
        <f t="shared" si="22"/>
        <v>0</v>
      </c>
      <c r="AS73" s="4">
        <f>IF(B73="","",INDEX('ادخال البيانات'!$V$10:$V$209,MATCH(B73,'ادخال البيانات'!$A$10:$A$209,0)))</f>
        <v>0</v>
      </c>
      <c r="AT73" s="4">
        <v>0</v>
      </c>
      <c r="AU73" s="4">
        <f>IF(B73="","",INDEX('ادخال البيانات'!$T$10:$T$209,MATCH(B73,'ادخال البيانات'!$A$10:$A$209,0)))</f>
        <v>0</v>
      </c>
      <c r="AV73" s="4">
        <v>0</v>
      </c>
      <c r="AW73" s="4">
        <v>0</v>
      </c>
      <c r="AX73" s="4">
        <f>IF(B73="","",INDEX('ادخال البيانات'!$P$10:$P$209,MATCH(B73,'ادخال البيانات'!$A$10:$A$209,0)))</f>
        <v>0</v>
      </c>
      <c r="AY73" s="4" t="str">
        <f t="shared" si="1"/>
        <v/>
      </c>
      <c r="AZ73" s="4">
        <f>IF(B73="","",INDEX('ادخال البيانات'!$Y$10:$Y$209,MATCH(B73,'ادخال البيانات'!$A$10:$A$209,0)))</f>
        <v>0</v>
      </c>
      <c r="BA73" s="4">
        <f>IF(B73="","",INDEX('ادخال البيانات'!$W$10:$W$209,MATCH(B73,'ادخال البيانات'!$A$10:$A$209,0)))</f>
        <v>0</v>
      </c>
      <c r="BB73" s="4">
        <f>IF(B73="","",INDEX('ادخال البيانات'!$X$10:$X$209,MATCH(B73,'ادخال البيانات'!$A$10:$A$209,0)))</f>
        <v>0</v>
      </c>
      <c r="BC73" s="4">
        <f t="shared" si="23"/>
        <v>0</v>
      </c>
      <c r="BD73" s="4">
        <f t="shared" si="24"/>
        <v>7.9</v>
      </c>
      <c r="BE73" s="4">
        <f t="shared" si="25"/>
        <v>6.1</v>
      </c>
      <c r="BF73" s="4">
        <f>IF(B73="","",INDEX('ادخال البيانات'!$B$10:$B$209,MATCH(B73,'ادخال البيانات'!$A$10:$A$209,0)))</f>
        <v>0</v>
      </c>
      <c r="BG73" s="4">
        <v>64</v>
      </c>
      <c r="BH73" s="4"/>
      <c r="BJ73" s="5">
        <f t="shared" si="26"/>
        <v>6.1</v>
      </c>
      <c r="BL73" s="5">
        <f t="shared" si="27"/>
        <v>-50</v>
      </c>
      <c r="BM73" s="5" t="str">
        <f t="shared" si="28"/>
        <v/>
      </c>
      <c r="BO73" s="4">
        <f t="shared" si="30"/>
        <v>0.4</v>
      </c>
    </row>
    <row r="74" spans="1:67" ht="19.5" customHeight="1" thickBot="1">
      <c r="A74" s="4">
        <f>'ادخال البيانات'!B74</f>
        <v>0</v>
      </c>
      <c r="B74" s="4">
        <v>65</v>
      </c>
      <c r="C74" s="4">
        <f>IF(B74="","",INDEX('ادخال البيانات'!$O$10:$O$209,MATCH(B74,'ادخال البيانات'!$A$10:$A$209,0)))</f>
        <v>0</v>
      </c>
      <c r="D74" s="4">
        <f>IF(B74="","",INDEX('ادخال البيانات'!$M$10:$M$209,MATCH(B74,'ادخال البيانات'!$A$10:$A$209,0)))</f>
        <v>0</v>
      </c>
      <c r="E74" s="4">
        <f>IF(B74="","",INDEX('ادخال البيانات'!$N$10:$N$209,MATCH(B74,'ادخال البيانات'!$A$10:$A$209,0)))</f>
        <v>0</v>
      </c>
      <c r="F74" s="4">
        <f>IF(B74="","",INDEX('ادخال البيانات'!$G$10:$G$209,MATCH(B74,'ادخال البيانات'!$A$10:$A$209,0)))</f>
        <v>0</v>
      </c>
      <c r="G74" s="4">
        <f>IF(B74="","",INDEX('ادخال البيانات'!$E$10:$E$209,MATCH(B74,'ادخال البيانات'!$A$10:$A$209,0)))</f>
        <v>0</v>
      </c>
      <c r="H74" s="4">
        <f>IF(B74="","",INDEX('ادخال البيانات'!$D$10:$D$209,MATCH(B74,'ادخال البيانات'!$A$10:$A$209,0)))</f>
        <v>0</v>
      </c>
      <c r="I74" s="4">
        <f>IF(B74="","",INDEX('ادخال البيانات'!$F$10:$F$209,MATCH(B74,'ادخال البيانات'!$A$10:$A$209,0)))</f>
        <v>0</v>
      </c>
      <c r="J74" s="4">
        <f>IF(B74="","",INDEX('ادخال البيانات'!$H$10:$H$209,MATCH(B74,'ادخال البيانات'!$A$10:$A$209,0)))</f>
        <v>0</v>
      </c>
      <c r="K74" s="4">
        <f>IF(B74="","",INDEX('ادخال البيانات'!$I$10:$I$209,MATCH(B74,'ادخال البيانات'!$A$10:$A$209,0)))</f>
        <v>0</v>
      </c>
      <c r="L74" s="4">
        <f>IF(B74="","",INDEX('ادخال البيانات'!$J$10:$J$209,MATCH(B74,'ادخال البيانات'!$A$10:$A$209,0)))</f>
        <v>0</v>
      </c>
      <c r="M74" s="4">
        <f>IF(B74="","",INDEX('ادخال البيانات'!$K$10:$K$209,MATCH(B74,'ادخال البيانات'!$A$10:$A$209,0)))</f>
        <v>0</v>
      </c>
      <c r="N74" s="4">
        <f>IF(B74="","",INDEX('ادخال البيانات'!$L$10:$L$209,MATCH(B74,'ادخال البيانات'!$A$10:$A$209,0)))</f>
        <v>0</v>
      </c>
      <c r="O74" s="4">
        <f t="shared" si="2"/>
        <v>0</v>
      </c>
      <c r="P74" s="4">
        <f t="shared" si="3"/>
        <v>0</v>
      </c>
      <c r="Q74" s="4">
        <f>IF(B74="","",INDEX('ادخال البيانات'!$Q$10:$Q$209,MATCH(B74,'ادخال البيانات'!$A$10:$A$209,0)))</f>
        <v>0</v>
      </c>
      <c r="R74" s="4">
        <v>4</v>
      </c>
      <c r="S74" s="4">
        <v>10</v>
      </c>
      <c r="T74" s="4">
        <f t="shared" si="4"/>
        <v>0</v>
      </c>
      <c r="U74" s="4">
        <f t="shared" si="5"/>
        <v>0</v>
      </c>
      <c r="V74" s="4">
        <f t="shared" si="6"/>
        <v>0</v>
      </c>
      <c r="W74" s="4">
        <f t="shared" si="7"/>
        <v>0</v>
      </c>
      <c r="X74" s="4" t="str">
        <f t="shared" si="8"/>
        <v>0</v>
      </c>
      <c r="Y74" s="4" t="str">
        <f t="shared" si="9"/>
        <v>0</v>
      </c>
      <c r="Z74" s="4">
        <f>IF(B74="","",INDEX('ادخال البيانات'!$S$10:$S$209,MATCH(B74,'ادخال البيانات'!$A$10:$A$209,0)))</f>
        <v>0</v>
      </c>
      <c r="AA74" s="4" t="str">
        <f t="shared" si="0"/>
        <v>0</v>
      </c>
      <c r="AB74" s="4" t="str">
        <f t="shared" si="10"/>
        <v>0</v>
      </c>
      <c r="AC74" s="4">
        <f>IF(B74="","",INDEX('ادخال البيانات'!$U$10:$U$209,MATCH(B74,'ادخال البيانات'!$A$10:$A$209,0)))</f>
        <v>0</v>
      </c>
      <c r="AD74" s="4">
        <f t="shared" si="11"/>
        <v>14</v>
      </c>
      <c r="AE74" s="4">
        <f t="shared" si="12"/>
        <v>0</v>
      </c>
      <c r="AF74" s="4">
        <f t="shared" si="13"/>
        <v>0</v>
      </c>
      <c r="AG74" s="4">
        <f t="shared" si="14"/>
        <v>0.4</v>
      </c>
      <c r="AH74" s="4">
        <f>IF(B74="","",INDEX('ادخال البيانات'!$AA$10:$AA$209,MATCH(B74,'ادخال البيانات'!$A$10:$A$209,0)))</f>
        <v>0</v>
      </c>
      <c r="AI74" s="4">
        <f t="shared" si="15"/>
        <v>0</v>
      </c>
      <c r="AJ74" s="4">
        <f t="shared" si="16"/>
        <v>1</v>
      </c>
      <c r="AK74" s="4">
        <f t="shared" si="17"/>
        <v>2</v>
      </c>
      <c r="AL74" s="4">
        <f t="shared" si="18"/>
        <v>4.5</v>
      </c>
      <c r="AM74" s="4">
        <f t="shared" si="29"/>
        <v>0</v>
      </c>
      <c r="AN74" s="4">
        <f>IF(B74="","",INDEX('ادخال البيانات'!$Z$10:$Z$209,MATCH(B74,'ادخال البيانات'!$A$10:$A$209,0)))</f>
        <v>0</v>
      </c>
      <c r="AO74" s="4">
        <f t="shared" si="19"/>
        <v>0</v>
      </c>
      <c r="AP74" s="4">
        <f t="shared" si="20"/>
        <v>0</v>
      </c>
      <c r="AQ74" s="4">
        <f t="shared" si="21"/>
        <v>0</v>
      </c>
      <c r="AR74" s="4">
        <f t="shared" si="22"/>
        <v>0</v>
      </c>
      <c r="AS74" s="4">
        <f>IF(B74="","",INDEX('ادخال البيانات'!$V$10:$V$209,MATCH(B74,'ادخال البيانات'!$A$10:$A$209,0)))</f>
        <v>0</v>
      </c>
      <c r="AT74" s="4">
        <v>0</v>
      </c>
      <c r="AU74" s="4">
        <f>IF(B74="","",INDEX('ادخال البيانات'!$T$10:$T$209,MATCH(B74,'ادخال البيانات'!$A$10:$A$209,0)))</f>
        <v>0</v>
      </c>
      <c r="AV74" s="4">
        <v>0</v>
      </c>
      <c r="AW74" s="4">
        <v>0</v>
      </c>
      <c r="AX74" s="4">
        <f>IF(B74="","",INDEX('ادخال البيانات'!$P$10:$P$209,MATCH(B74,'ادخال البيانات'!$A$10:$A$209,0)))</f>
        <v>0</v>
      </c>
      <c r="AY74" s="4" t="str">
        <f t="shared" ref="AY74:AY137" si="31">IF(BL74&lt;50,"",IF(BL74&lt;250,ROUNDUP(BL74*6/1000,2),IF(BL74&lt;500,ROUNDUP(BL74*6.5/1000,2),IF(BL74&lt;1000,ROUNDUP(BL74*7/1000,2),IF(BL74&lt;5000,ROUNDUP(BL74*7.5/1000,2),ROUNDUP(BL74*8/1000,2))))))</f>
        <v/>
      </c>
      <c r="AZ74" s="4">
        <f>IF(B74="","",INDEX('ادخال البيانات'!$Y$10:$Y$209,MATCH(B74,'ادخال البيانات'!$A$10:$A$209,0)))</f>
        <v>0</v>
      </c>
      <c r="BA74" s="4">
        <f>IF(B74="","",INDEX('ادخال البيانات'!$W$10:$W$209,MATCH(B74,'ادخال البيانات'!$A$10:$A$209,0)))</f>
        <v>0</v>
      </c>
      <c r="BB74" s="4">
        <f>IF(B74="","",INDEX('ادخال البيانات'!$X$10:$X$209,MATCH(B74,'ادخال البيانات'!$A$10:$A$209,0)))</f>
        <v>0</v>
      </c>
      <c r="BC74" s="4">
        <f t="shared" si="23"/>
        <v>0</v>
      </c>
      <c r="BD74" s="4">
        <f t="shared" si="24"/>
        <v>7.9</v>
      </c>
      <c r="BE74" s="4">
        <f t="shared" si="25"/>
        <v>6.1</v>
      </c>
      <c r="BF74" s="4">
        <f>IF(B74="","",INDEX('ادخال البيانات'!$B$10:$B$209,MATCH(B74,'ادخال البيانات'!$A$10:$A$209,0)))</f>
        <v>0</v>
      </c>
      <c r="BG74" s="4">
        <v>65</v>
      </c>
      <c r="BH74" s="4"/>
      <c r="BJ74" s="5">
        <f t="shared" si="26"/>
        <v>6.1</v>
      </c>
      <c r="BL74" s="5">
        <f t="shared" si="27"/>
        <v>-50</v>
      </c>
      <c r="BM74" s="5" t="str">
        <f t="shared" si="28"/>
        <v/>
      </c>
      <c r="BO74" s="4">
        <f t="shared" si="30"/>
        <v>0.4</v>
      </c>
    </row>
    <row r="75" spans="1:67" ht="19.5" customHeight="1" thickBot="1">
      <c r="A75" s="4">
        <f>'ادخال البيانات'!B75</f>
        <v>0</v>
      </c>
      <c r="B75" s="4">
        <v>66</v>
      </c>
      <c r="C75" s="4">
        <f>IF(B75="","",INDEX('ادخال البيانات'!$O$10:$O$209,MATCH(B75,'ادخال البيانات'!$A$10:$A$209,0)))</f>
        <v>0</v>
      </c>
      <c r="D75" s="4">
        <f>IF(B75="","",INDEX('ادخال البيانات'!$M$10:$M$209,MATCH(B75,'ادخال البيانات'!$A$10:$A$209,0)))</f>
        <v>0</v>
      </c>
      <c r="E75" s="4">
        <f>IF(B75="","",INDEX('ادخال البيانات'!$N$10:$N$209,MATCH(B75,'ادخال البيانات'!$A$10:$A$209,0)))</f>
        <v>0</v>
      </c>
      <c r="F75" s="4">
        <f>IF(B75="","",INDEX('ادخال البيانات'!$G$10:$G$209,MATCH(B75,'ادخال البيانات'!$A$10:$A$209,0)))</f>
        <v>0</v>
      </c>
      <c r="G75" s="4">
        <f>IF(B75="","",INDEX('ادخال البيانات'!$E$10:$E$209,MATCH(B75,'ادخال البيانات'!$A$10:$A$209,0)))</f>
        <v>0</v>
      </c>
      <c r="H75" s="4">
        <f>IF(B75="","",INDEX('ادخال البيانات'!$D$10:$D$209,MATCH(B75,'ادخال البيانات'!$A$10:$A$209,0)))</f>
        <v>0</v>
      </c>
      <c r="I75" s="4">
        <f>IF(B75="","",INDEX('ادخال البيانات'!$F$10:$F$209,MATCH(B75,'ادخال البيانات'!$A$10:$A$209,0)))</f>
        <v>0</v>
      </c>
      <c r="J75" s="4">
        <f>IF(B75="","",INDEX('ادخال البيانات'!$H$10:$H$209,MATCH(B75,'ادخال البيانات'!$A$10:$A$209,0)))</f>
        <v>0</v>
      </c>
      <c r="K75" s="4">
        <f>IF(B75="","",INDEX('ادخال البيانات'!$I$10:$I$209,MATCH(B75,'ادخال البيانات'!$A$10:$A$209,0)))</f>
        <v>0</v>
      </c>
      <c r="L75" s="4">
        <f>IF(B75="","",INDEX('ادخال البيانات'!$J$10:$J$209,MATCH(B75,'ادخال البيانات'!$A$10:$A$209,0)))</f>
        <v>0</v>
      </c>
      <c r="M75" s="4">
        <f>IF(B75="","",INDEX('ادخال البيانات'!$K$10:$K$209,MATCH(B75,'ادخال البيانات'!$A$10:$A$209,0)))</f>
        <v>0</v>
      </c>
      <c r="N75" s="4">
        <f>IF(B75="","",INDEX('ادخال البيانات'!$L$10:$L$209,MATCH(B75,'ادخال البيانات'!$A$10:$A$209,0)))</f>
        <v>0</v>
      </c>
      <c r="O75" s="4">
        <f t="shared" ref="O75:O138" si="32">ROUND(F75*10%,2)</f>
        <v>0</v>
      </c>
      <c r="P75" s="4">
        <f t="shared" ref="P75:P138" si="33">IF(I75="الاولى",9.5,IF(I75="الثانية",7,IF(I75="الثالثة",4.8,IF(I75="الرابعة",3.8,IF(I75="خبير",12.5,0)))))</f>
        <v>0</v>
      </c>
      <c r="Q75" s="4">
        <f>IF(B75="","",INDEX('ادخال البيانات'!$Q$10:$Q$209,MATCH(B75,'ادخال البيانات'!$A$10:$A$209,0)))</f>
        <v>0</v>
      </c>
      <c r="R75" s="4">
        <v>4</v>
      </c>
      <c r="S75" s="4">
        <v>10</v>
      </c>
      <c r="T75" s="4">
        <f t="shared" ref="T75:T138" si="34">IF(OR(G75="كبير معلمين",G75="معلم خبير",G75="معلم اول أ",G75="معلم اول",G75="معلم",G75="معلم مساعد"),F75*50%,0)</f>
        <v>0</v>
      </c>
      <c r="U75" s="4">
        <f t="shared" ref="U75:U138" si="35">IF($C75&lt;&gt;"معلم",IF($G75="معلم خبير",F75*1.75,IF($G75="معلم اول ا",F75*1.5,IF($G75="معلم اول",F75*1.25,IF($G75="معلم",F75*1,0)))),"")</f>
        <v>0</v>
      </c>
      <c r="V75" s="4">
        <f t="shared" ref="V75:V138" si="36">INT(J75*25%)</f>
        <v>0</v>
      </c>
      <c r="W75" s="4">
        <f t="shared" ref="W75:W138" si="37">IF($C75&lt;&gt;"معلم",IF($G75="معلم خبير",TRUNC(J75*0.25,0),IF($G75="معلم اول ا",TRUNC(J75*0.25,0),IF($G75="معلم اول",TRUNC(J75*0.5,0),IF($G75="معلم",TRUNC(J75*1,0),IF($G75="معلم مساعد",TRUNC(J75*125%,0),0))))))</f>
        <v>0</v>
      </c>
      <c r="X75" s="4" t="str">
        <f t="shared" ref="X75:X138" si="38">IF(AND(C75="ادارى"),INT(J75*0.916),IF(AND(C75="عامل"),INT(J75*0.916),"0"))</f>
        <v>0</v>
      </c>
      <c r="Y75" s="4" t="str">
        <f t="shared" ref="Y75:Y138" si="39">IF(AND(C75="ادارى"),(J75*50%),IF(AND(C75="عامل"),(J75*50%),"0"))</f>
        <v>0</v>
      </c>
      <c r="Z75" s="4">
        <f>IF(B75="","",INDEX('ادخال البيانات'!$S$10:$S$209,MATCH(B75,'ادخال البيانات'!$A$10:$A$209,0)))</f>
        <v>0</v>
      </c>
      <c r="AA75" s="4" t="str">
        <f t="shared" ref="AA75:AA138" si="40">IF(G75="معلم مساعد",425,IF(G75="معلم",400,IF(G75="معلم اول",375,IF(G75="معلم اول ا",350,IF(G75="معلم خبير",325,IF(G75="كبير معلمين",300,"0"))))))</f>
        <v>0</v>
      </c>
      <c r="AB75" s="4" t="str">
        <f t="shared" ref="AB75:AB138" si="41">IF(AND(C75="ادارى",I75="الاولى"),255,IF(AND(C75="ادارى",I75="الثانية"),300,IF(AND(C75="ادارى",I75="الثالثة"),340,IF(AND(C75="ادارى",I75="الرابعة"),307,IF(C75="عامل",291,"0")))))</f>
        <v>0</v>
      </c>
      <c r="AC75" s="4">
        <f>IF(B75="","",INDEX('ادخال البيانات'!$U$10:$U$209,MATCH(B75,'ادخال البيانات'!$A$10:$A$209,0)))</f>
        <v>0</v>
      </c>
      <c r="AD75" s="4">
        <f t="shared" ref="AD75:AD138" si="42">ROUND(SUM(J75:AC75),2)</f>
        <v>14</v>
      </c>
      <c r="AE75" s="4">
        <f t="shared" ref="AE75:AE138" si="43">ROUND(J75*10%,2)</f>
        <v>0</v>
      </c>
      <c r="AF75" s="4">
        <f t="shared" ref="AF75:AF138" si="44">ROUND(J75*3%,2)</f>
        <v>0</v>
      </c>
      <c r="AG75" s="4">
        <f t="shared" ref="AG75:AG138" si="45">IF(BO75&gt;=159.1,159,ROUNDUP(BO75,2))</f>
        <v>0.4</v>
      </c>
      <c r="AH75" s="4">
        <f>IF(B75="","",INDEX('ادخال البيانات'!$AA$10:$AA$209,MATCH(B75,'ادخال البيانات'!$A$10:$A$209,0)))</f>
        <v>0</v>
      </c>
      <c r="AI75" s="4">
        <f t="shared" ref="AI75:AI138" si="46">ROUND(J75*0.5%,2)</f>
        <v>0</v>
      </c>
      <c r="AJ75" s="4">
        <f t="shared" ref="AJ75:AJ138" si="47">IF(OR(C75="ادارى",C75="عامل"),0,1)</f>
        <v>1</v>
      </c>
      <c r="AK75" s="4">
        <f t="shared" ref="AK75:AK138" si="48">IF(OR(C75="ادارى",C75="عامل"),0,2)</f>
        <v>2</v>
      </c>
      <c r="AL75" s="4">
        <f t="shared" ref="AL75:AL138" si="49">IF(OR(C75="ادارى",C75="عامل"),0,4.5)</f>
        <v>4.5</v>
      </c>
      <c r="AM75" s="4">
        <f t="shared" si="29"/>
        <v>0</v>
      </c>
      <c r="AN75" s="4">
        <f>IF(B75="","",INDEX('ادخال البيانات'!$Z$10:$Z$209,MATCH(B75,'ادخال البيانات'!$A$10:$A$209,0)))</f>
        <v>0</v>
      </c>
      <c r="AO75" s="4">
        <f t="shared" ref="AO75:AO138" si="50">IF(OR(C75="ادارى",C75="عامل"),J75*5%,0)</f>
        <v>0</v>
      </c>
      <c r="AP75" s="4">
        <f t="shared" ref="AP75:AP138" si="51">IF(OR(G75="ادارى",G75="عامل"),2,0)</f>
        <v>0</v>
      </c>
      <c r="AQ75" s="4">
        <f t="shared" ref="AQ75:AQ138" si="52">IF(OR(H75="ادارى",H75="عامل"),2,0)</f>
        <v>0</v>
      </c>
      <c r="AR75" s="4">
        <f t="shared" ref="AR75:AR138" si="53">IF(OR(D75="تطبيقية",D75="زراعية",D75="تجارية"),4,0)</f>
        <v>0</v>
      </c>
      <c r="AS75" s="4">
        <f>IF(B75="","",INDEX('ادخال البيانات'!$V$10:$V$209,MATCH(B75,'ادخال البيانات'!$A$10:$A$209,0)))</f>
        <v>0</v>
      </c>
      <c r="AT75" s="4">
        <v>0</v>
      </c>
      <c r="AU75" s="4">
        <f>IF(B75="","",INDEX('ادخال البيانات'!$T$10:$T$209,MATCH(B75,'ادخال البيانات'!$A$10:$A$209,0)))</f>
        <v>0</v>
      </c>
      <c r="AV75" s="4">
        <v>0</v>
      </c>
      <c r="AW75" s="4">
        <v>0</v>
      </c>
      <c r="AX75" s="4">
        <f>IF(B75="","",INDEX('ادخال البيانات'!$P$10:$P$209,MATCH(B75,'ادخال البيانات'!$A$10:$A$209,0)))</f>
        <v>0</v>
      </c>
      <c r="AY75" s="4" t="str">
        <f t="shared" si="31"/>
        <v/>
      </c>
      <c r="AZ75" s="4">
        <f>IF(B75="","",INDEX('ادخال البيانات'!$Y$10:$Y$209,MATCH(B75,'ادخال البيانات'!$A$10:$A$209,0)))</f>
        <v>0</v>
      </c>
      <c r="BA75" s="4">
        <f>IF(B75="","",INDEX('ادخال البيانات'!$W$10:$W$209,MATCH(B75,'ادخال البيانات'!$A$10:$A$209,0)))</f>
        <v>0</v>
      </c>
      <c r="BB75" s="4">
        <f>IF(B75="","",INDEX('ادخال البيانات'!$X$10:$X$209,MATCH(B75,'ادخال البيانات'!$A$10:$A$209,0)))</f>
        <v>0</v>
      </c>
      <c r="BC75" s="4">
        <f t="shared" ref="BC75:BC138" si="54">IF(OR(BE75="",BJ75=""),"",BJ75-BE75)</f>
        <v>0</v>
      </c>
      <c r="BD75" s="4">
        <f t="shared" ref="BD75:BD138" si="55">ROUND(SUM(AE75:BB75),2)</f>
        <v>7.9</v>
      </c>
      <c r="BE75" s="4">
        <f t="shared" ref="BE75:BE138" si="56">IF(BJ75="","",IF(BJ75-ROUNDDOWN(BJ75,1)&gt;0.05,ROUNDDOWN(BJ75,1)+0.05,ROUNDDOWN(BJ75,1)))</f>
        <v>6.1</v>
      </c>
      <c r="BF75" s="4">
        <f>IF(B75="","",INDEX('ادخال البيانات'!$B$10:$B$209,MATCH(B75,'ادخال البيانات'!$A$10:$A$209,0)))</f>
        <v>0</v>
      </c>
      <c r="BG75" s="4">
        <v>66</v>
      </c>
      <c r="BH75" s="4"/>
      <c r="BJ75" s="5">
        <f t="shared" ref="BJ75:BJ138" si="57">ROUND(AD75-BD75,2)</f>
        <v>6.1</v>
      </c>
      <c r="BL75" s="5">
        <f t="shared" ref="BL75:BL138" si="58">(J75+T75+U75+W75+X75+Y75)-50</f>
        <v>-50</v>
      </c>
      <c r="BM75" s="5" t="str">
        <f t="shared" ref="BM75:BM138" si="59">IF(BL75&lt;50,"",IF(BL75&lt;250,BL75*0.006,IF(BL75&lt;500,BL75*0.0065,IF(BL75&lt;1000,BL75*0.007,IF(BL75&lt;5000,BL75*0.0075,BL75*0.008)))))</f>
        <v/>
      </c>
      <c r="BO75" s="4">
        <f t="shared" ref="BO75:BO138" si="60">ROUND((AD75-(J75+S75))*10%,2)</f>
        <v>0.4</v>
      </c>
    </row>
    <row r="76" spans="1:67" ht="19.5" customHeight="1" thickBot="1">
      <c r="A76" s="4">
        <f>'ادخال البيانات'!B76</f>
        <v>0</v>
      </c>
      <c r="B76" s="4">
        <v>67</v>
      </c>
      <c r="C76" s="4">
        <f>IF(B76="","",INDEX('ادخال البيانات'!$O$10:$O$209,MATCH(B76,'ادخال البيانات'!$A$10:$A$209,0)))</f>
        <v>0</v>
      </c>
      <c r="D76" s="4">
        <f>IF(B76="","",INDEX('ادخال البيانات'!$M$10:$M$209,MATCH(B76,'ادخال البيانات'!$A$10:$A$209,0)))</f>
        <v>0</v>
      </c>
      <c r="E76" s="4">
        <f>IF(B76="","",INDEX('ادخال البيانات'!$N$10:$N$209,MATCH(B76,'ادخال البيانات'!$A$10:$A$209,0)))</f>
        <v>0</v>
      </c>
      <c r="F76" s="4">
        <f>IF(B76="","",INDEX('ادخال البيانات'!$G$10:$G$209,MATCH(B76,'ادخال البيانات'!$A$10:$A$209,0)))</f>
        <v>0</v>
      </c>
      <c r="G76" s="4">
        <f>IF(B76="","",INDEX('ادخال البيانات'!$E$10:$E$209,MATCH(B76,'ادخال البيانات'!$A$10:$A$209,0)))</f>
        <v>0</v>
      </c>
      <c r="H76" s="4">
        <f>IF(B76="","",INDEX('ادخال البيانات'!$D$10:$D$209,MATCH(B76,'ادخال البيانات'!$A$10:$A$209,0)))</f>
        <v>0</v>
      </c>
      <c r="I76" s="4">
        <f>IF(B76="","",INDEX('ادخال البيانات'!$F$10:$F$209,MATCH(B76,'ادخال البيانات'!$A$10:$A$209,0)))</f>
        <v>0</v>
      </c>
      <c r="J76" s="4">
        <f>IF(B76="","",INDEX('ادخال البيانات'!$H$10:$H$209,MATCH(B76,'ادخال البيانات'!$A$10:$A$209,0)))</f>
        <v>0</v>
      </c>
      <c r="K76" s="4">
        <f>IF(B76="","",INDEX('ادخال البيانات'!$I$10:$I$209,MATCH(B76,'ادخال البيانات'!$A$10:$A$209,0)))</f>
        <v>0</v>
      </c>
      <c r="L76" s="4">
        <f>IF(B76="","",INDEX('ادخال البيانات'!$J$10:$J$209,MATCH(B76,'ادخال البيانات'!$A$10:$A$209,0)))</f>
        <v>0</v>
      </c>
      <c r="M76" s="4">
        <f>IF(B76="","",INDEX('ادخال البيانات'!$K$10:$K$209,MATCH(B76,'ادخال البيانات'!$A$10:$A$209,0)))</f>
        <v>0</v>
      </c>
      <c r="N76" s="4">
        <f>IF(B76="","",INDEX('ادخال البيانات'!$L$10:$L$209,MATCH(B76,'ادخال البيانات'!$A$10:$A$209,0)))</f>
        <v>0</v>
      </c>
      <c r="O76" s="4">
        <f t="shared" si="32"/>
        <v>0</v>
      </c>
      <c r="P76" s="4">
        <f t="shared" si="33"/>
        <v>0</v>
      </c>
      <c r="Q76" s="4">
        <f>IF(B76="","",INDEX('ادخال البيانات'!$Q$10:$Q$209,MATCH(B76,'ادخال البيانات'!$A$10:$A$209,0)))</f>
        <v>0</v>
      </c>
      <c r="R76" s="4">
        <v>4</v>
      </c>
      <c r="S76" s="4">
        <v>10</v>
      </c>
      <c r="T76" s="4">
        <f t="shared" si="34"/>
        <v>0</v>
      </c>
      <c r="U76" s="4">
        <f t="shared" si="35"/>
        <v>0</v>
      </c>
      <c r="V76" s="4">
        <f t="shared" si="36"/>
        <v>0</v>
      </c>
      <c r="W76" s="4">
        <f t="shared" si="37"/>
        <v>0</v>
      </c>
      <c r="X76" s="4" t="str">
        <f t="shared" si="38"/>
        <v>0</v>
      </c>
      <c r="Y76" s="4" t="str">
        <f t="shared" si="39"/>
        <v>0</v>
      </c>
      <c r="Z76" s="4">
        <f>IF(B76="","",INDEX('ادخال البيانات'!$S$10:$S$209,MATCH(B76,'ادخال البيانات'!$A$10:$A$209,0)))</f>
        <v>0</v>
      </c>
      <c r="AA76" s="4" t="str">
        <f t="shared" si="40"/>
        <v>0</v>
      </c>
      <c r="AB76" s="4" t="str">
        <f t="shared" si="41"/>
        <v>0</v>
      </c>
      <c r="AC76" s="4">
        <f>IF(B76="","",INDEX('ادخال البيانات'!$U$10:$U$209,MATCH(B76,'ادخال البيانات'!$A$10:$A$209,0)))</f>
        <v>0</v>
      </c>
      <c r="AD76" s="4">
        <f t="shared" si="42"/>
        <v>14</v>
      </c>
      <c r="AE76" s="4">
        <f t="shared" si="43"/>
        <v>0</v>
      </c>
      <c r="AF76" s="4">
        <f t="shared" si="44"/>
        <v>0</v>
      </c>
      <c r="AG76" s="4">
        <f t="shared" si="45"/>
        <v>0.4</v>
      </c>
      <c r="AH76" s="4">
        <f>IF(B76="","",INDEX('ادخال البيانات'!$AA$10:$AA$209,MATCH(B76,'ادخال البيانات'!$A$10:$A$209,0)))</f>
        <v>0</v>
      </c>
      <c r="AI76" s="4">
        <f t="shared" si="46"/>
        <v>0</v>
      </c>
      <c r="AJ76" s="4">
        <f t="shared" si="47"/>
        <v>1</v>
      </c>
      <c r="AK76" s="4">
        <f t="shared" si="48"/>
        <v>2</v>
      </c>
      <c r="AL76" s="4">
        <f t="shared" si="49"/>
        <v>4.5</v>
      </c>
      <c r="AM76" s="4">
        <f t="shared" ref="AM76:AM139" si="61">IF(OR(C76="ادارى",C76="عامل"),0,ROUND(J76*7%,2))</f>
        <v>0</v>
      </c>
      <c r="AN76" s="4">
        <f>IF(B76="","",INDEX('ادخال البيانات'!$Z$10:$Z$209,MATCH(B76,'ادخال البيانات'!$A$10:$A$209,0)))</f>
        <v>0</v>
      </c>
      <c r="AO76" s="4">
        <f t="shared" si="50"/>
        <v>0</v>
      </c>
      <c r="AP76" s="4">
        <f t="shared" si="51"/>
        <v>0</v>
      </c>
      <c r="AQ76" s="4">
        <f t="shared" si="52"/>
        <v>0</v>
      </c>
      <c r="AR76" s="4">
        <f t="shared" si="53"/>
        <v>0</v>
      </c>
      <c r="AS76" s="4">
        <f>IF(B76="","",INDEX('ادخال البيانات'!$V$10:$V$209,MATCH(B76,'ادخال البيانات'!$A$10:$A$209,0)))</f>
        <v>0</v>
      </c>
      <c r="AT76" s="4">
        <v>0</v>
      </c>
      <c r="AU76" s="4">
        <f>IF(B76="","",INDEX('ادخال البيانات'!$T$10:$T$209,MATCH(B76,'ادخال البيانات'!$A$10:$A$209,0)))</f>
        <v>0</v>
      </c>
      <c r="AV76" s="4">
        <v>0</v>
      </c>
      <c r="AW76" s="4">
        <v>0</v>
      </c>
      <c r="AX76" s="4">
        <f>IF(B76="","",INDEX('ادخال البيانات'!$P$10:$P$209,MATCH(B76,'ادخال البيانات'!$A$10:$A$209,0)))</f>
        <v>0</v>
      </c>
      <c r="AY76" s="4" t="str">
        <f t="shared" si="31"/>
        <v/>
      </c>
      <c r="AZ76" s="4">
        <f>IF(B76="","",INDEX('ادخال البيانات'!$Y$10:$Y$209,MATCH(B76,'ادخال البيانات'!$A$10:$A$209,0)))</f>
        <v>0</v>
      </c>
      <c r="BA76" s="4">
        <f>IF(B76="","",INDEX('ادخال البيانات'!$W$10:$W$209,MATCH(B76,'ادخال البيانات'!$A$10:$A$209,0)))</f>
        <v>0</v>
      </c>
      <c r="BB76" s="4">
        <f>IF(B76="","",INDEX('ادخال البيانات'!$X$10:$X$209,MATCH(B76,'ادخال البيانات'!$A$10:$A$209,0)))</f>
        <v>0</v>
      </c>
      <c r="BC76" s="4">
        <f t="shared" si="54"/>
        <v>0</v>
      </c>
      <c r="BD76" s="4">
        <f t="shared" si="55"/>
        <v>7.9</v>
      </c>
      <c r="BE76" s="4">
        <f t="shared" si="56"/>
        <v>6.1</v>
      </c>
      <c r="BF76" s="4">
        <f>IF(B76="","",INDEX('ادخال البيانات'!$B$10:$B$209,MATCH(B76,'ادخال البيانات'!$A$10:$A$209,0)))</f>
        <v>0</v>
      </c>
      <c r="BG76" s="4">
        <v>67</v>
      </c>
      <c r="BH76" s="4"/>
      <c r="BJ76" s="5">
        <f t="shared" si="57"/>
        <v>6.1</v>
      </c>
      <c r="BL76" s="5">
        <f t="shared" si="58"/>
        <v>-50</v>
      </c>
      <c r="BM76" s="5" t="str">
        <f t="shared" si="59"/>
        <v/>
      </c>
      <c r="BO76" s="4">
        <f t="shared" si="60"/>
        <v>0.4</v>
      </c>
    </row>
    <row r="77" spans="1:67" ht="19.5" customHeight="1" thickBot="1">
      <c r="A77" s="4">
        <f>'ادخال البيانات'!B77</f>
        <v>0</v>
      </c>
      <c r="B77" s="4">
        <v>68</v>
      </c>
      <c r="C77" s="4">
        <f>IF(B77="","",INDEX('ادخال البيانات'!$O$10:$O$209,MATCH(B77,'ادخال البيانات'!$A$10:$A$209,0)))</f>
        <v>0</v>
      </c>
      <c r="D77" s="4">
        <f>IF(B77="","",INDEX('ادخال البيانات'!$M$10:$M$209,MATCH(B77,'ادخال البيانات'!$A$10:$A$209,0)))</f>
        <v>0</v>
      </c>
      <c r="E77" s="4">
        <f>IF(B77="","",INDEX('ادخال البيانات'!$N$10:$N$209,MATCH(B77,'ادخال البيانات'!$A$10:$A$209,0)))</f>
        <v>0</v>
      </c>
      <c r="F77" s="4">
        <f>IF(B77="","",INDEX('ادخال البيانات'!$G$10:$G$209,MATCH(B77,'ادخال البيانات'!$A$10:$A$209,0)))</f>
        <v>0</v>
      </c>
      <c r="G77" s="4">
        <f>IF(B77="","",INDEX('ادخال البيانات'!$E$10:$E$209,MATCH(B77,'ادخال البيانات'!$A$10:$A$209,0)))</f>
        <v>0</v>
      </c>
      <c r="H77" s="4">
        <f>IF(B77="","",INDEX('ادخال البيانات'!$D$10:$D$209,MATCH(B77,'ادخال البيانات'!$A$10:$A$209,0)))</f>
        <v>0</v>
      </c>
      <c r="I77" s="4">
        <f>IF(B77="","",INDEX('ادخال البيانات'!$F$10:$F$209,MATCH(B77,'ادخال البيانات'!$A$10:$A$209,0)))</f>
        <v>0</v>
      </c>
      <c r="J77" s="4">
        <f>IF(B77="","",INDEX('ادخال البيانات'!$H$10:$H$209,MATCH(B77,'ادخال البيانات'!$A$10:$A$209,0)))</f>
        <v>0</v>
      </c>
      <c r="K77" s="4">
        <f>IF(B77="","",INDEX('ادخال البيانات'!$I$10:$I$209,MATCH(B77,'ادخال البيانات'!$A$10:$A$209,0)))</f>
        <v>0</v>
      </c>
      <c r="L77" s="4">
        <f>IF(B77="","",INDEX('ادخال البيانات'!$J$10:$J$209,MATCH(B77,'ادخال البيانات'!$A$10:$A$209,0)))</f>
        <v>0</v>
      </c>
      <c r="M77" s="4">
        <f>IF(B77="","",INDEX('ادخال البيانات'!$K$10:$K$209,MATCH(B77,'ادخال البيانات'!$A$10:$A$209,0)))</f>
        <v>0</v>
      </c>
      <c r="N77" s="4">
        <f>IF(B77="","",INDEX('ادخال البيانات'!$L$10:$L$209,MATCH(B77,'ادخال البيانات'!$A$10:$A$209,0)))</f>
        <v>0</v>
      </c>
      <c r="O77" s="4">
        <f t="shared" si="32"/>
        <v>0</v>
      </c>
      <c r="P77" s="4">
        <f t="shared" si="33"/>
        <v>0</v>
      </c>
      <c r="Q77" s="4">
        <f>IF(B77="","",INDEX('ادخال البيانات'!$Q$10:$Q$209,MATCH(B77,'ادخال البيانات'!$A$10:$A$209,0)))</f>
        <v>0</v>
      </c>
      <c r="R77" s="4">
        <v>4</v>
      </c>
      <c r="S77" s="4">
        <v>10</v>
      </c>
      <c r="T77" s="4">
        <f t="shared" si="34"/>
        <v>0</v>
      </c>
      <c r="U77" s="4">
        <f t="shared" si="35"/>
        <v>0</v>
      </c>
      <c r="V77" s="4">
        <f t="shared" si="36"/>
        <v>0</v>
      </c>
      <c r="W77" s="4">
        <f t="shared" si="37"/>
        <v>0</v>
      </c>
      <c r="X77" s="4" t="str">
        <f t="shared" si="38"/>
        <v>0</v>
      </c>
      <c r="Y77" s="4" t="str">
        <f t="shared" si="39"/>
        <v>0</v>
      </c>
      <c r="Z77" s="4">
        <f>IF(B77="","",INDEX('ادخال البيانات'!$S$10:$S$209,MATCH(B77,'ادخال البيانات'!$A$10:$A$209,0)))</f>
        <v>0</v>
      </c>
      <c r="AA77" s="4" t="str">
        <f t="shared" si="40"/>
        <v>0</v>
      </c>
      <c r="AB77" s="4" t="str">
        <f t="shared" si="41"/>
        <v>0</v>
      </c>
      <c r="AC77" s="4">
        <f>IF(B77="","",INDEX('ادخال البيانات'!$U$10:$U$209,MATCH(B77,'ادخال البيانات'!$A$10:$A$209,0)))</f>
        <v>0</v>
      </c>
      <c r="AD77" s="4">
        <f t="shared" si="42"/>
        <v>14</v>
      </c>
      <c r="AE77" s="4">
        <f t="shared" si="43"/>
        <v>0</v>
      </c>
      <c r="AF77" s="4">
        <f t="shared" si="44"/>
        <v>0</v>
      </c>
      <c r="AG77" s="4">
        <f t="shared" si="45"/>
        <v>0.4</v>
      </c>
      <c r="AH77" s="4">
        <f>IF(B77="","",INDEX('ادخال البيانات'!$AA$10:$AA$209,MATCH(B77,'ادخال البيانات'!$A$10:$A$209,0)))</f>
        <v>0</v>
      </c>
      <c r="AI77" s="4">
        <f t="shared" si="46"/>
        <v>0</v>
      </c>
      <c r="AJ77" s="4">
        <f t="shared" si="47"/>
        <v>1</v>
      </c>
      <c r="AK77" s="4">
        <f t="shared" si="48"/>
        <v>2</v>
      </c>
      <c r="AL77" s="4">
        <f t="shared" si="49"/>
        <v>4.5</v>
      </c>
      <c r="AM77" s="4">
        <f t="shared" si="61"/>
        <v>0</v>
      </c>
      <c r="AN77" s="4">
        <f>IF(B77="","",INDEX('ادخال البيانات'!$Z$10:$Z$209,MATCH(B77,'ادخال البيانات'!$A$10:$A$209,0)))</f>
        <v>0</v>
      </c>
      <c r="AO77" s="4">
        <f t="shared" si="50"/>
        <v>0</v>
      </c>
      <c r="AP77" s="4">
        <f t="shared" si="51"/>
        <v>0</v>
      </c>
      <c r="AQ77" s="4">
        <f t="shared" si="52"/>
        <v>0</v>
      </c>
      <c r="AR77" s="4">
        <f t="shared" si="53"/>
        <v>0</v>
      </c>
      <c r="AS77" s="4">
        <f>IF(B77="","",INDEX('ادخال البيانات'!$V$10:$V$209,MATCH(B77,'ادخال البيانات'!$A$10:$A$209,0)))</f>
        <v>0</v>
      </c>
      <c r="AT77" s="4">
        <v>0</v>
      </c>
      <c r="AU77" s="4">
        <f>IF(B77="","",INDEX('ادخال البيانات'!$T$10:$T$209,MATCH(B77,'ادخال البيانات'!$A$10:$A$209,0)))</f>
        <v>0</v>
      </c>
      <c r="AV77" s="4">
        <v>0</v>
      </c>
      <c r="AW77" s="4">
        <v>0</v>
      </c>
      <c r="AX77" s="4">
        <f>IF(B77="","",INDEX('ادخال البيانات'!$P$10:$P$209,MATCH(B77,'ادخال البيانات'!$A$10:$A$209,0)))</f>
        <v>0</v>
      </c>
      <c r="AY77" s="4" t="str">
        <f t="shared" si="31"/>
        <v/>
      </c>
      <c r="AZ77" s="4">
        <f>IF(B77="","",INDEX('ادخال البيانات'!$Y$10:$Y$209,MATCH(B77,'ادخال البيانات'!$A$10:$A$209,0)))</f>
        <v>0</v>
      </c>
      <c r="BA77" s="4">
        <f>IF(B77="","",INDEX('ادخال البيانات'!$W$10:$W$209,MATCH(B77,'ادخال البيانات'!$A$10:$A$209,0)))</f>
        <v>0</v>
      </c>
      <c r="BB77" s="4">
        <f>IF(B77="","",INDEX('ادخال البيانات'!$X$10:$X$209,MATCH(B77,'ادخال البيانات'!$A$10:$A$209,0)))</f>
        <v>0</v>
      </c>
      <c r="BC77" s="4">
        <f t="shared" si="54"/>
        <v>0</v>
      </c>
      <c r="BD77" s="4">
        <f t="shared" si="55"/>
        <v>7.9</v>
      </c>
      <c r="BE77" s="4">
        <f t="shared" si="56"/>
        <v>6.1</v>
      </c>
      <c r="BF77" s="4">
        <f>IF(B77="","",INDEX('ادخال البيانات'!$B$10:$B$209,MATCH(B77,'ادخال البيانات'!$A$10:$A$209,0)))</f>
        <v>0</v>
      </c>
      <c r="BG77" s="4">
        <v>68</v>
      </c>
      <c r="BH77" s="4"/>
      <c r="BJ77" s="5">
        <f t="shared" si="57"/>
        <v>6.1</v>
      </c>
      <c r="BL77" s="5">
        <f t="shared" si="58"/>
        <v>-50</v>
      </c>
      <c r="BM77" s="5" t="str">
        <f t="shared" si="59"/>
        <v/>
      </c>
      <c r="BO77" s="4">
        <f t="shared" si="60"/>
        <v>0.4</v>
      </c>
    </row>
    <row r="78" spans="1:67" ht="19.5" customHeight="1" thickBot="1">
      <c r="A78" s="4">
        <f>'ادخال البيانات'!B78</f>
        <v>0</v>
      </c>
      <c r="B78" s="4">
        <v>69</v>
      </c>
      <c r="C78" s="4">
        <f>IF(B78="","",INDEX('ادخال البيانات'!$O$10:$O$209,MATCH(B78,'ادخال البيانات'!$A$10:$A$209,0)))</f>
        <v>0</v>
      </c>
      <c r="D78" s="4">
        <f>IF(B78="","",INDEX('ادخال البيانات'!$M$10:$M$209,MATCH(B78,'ادخال البيانات'!$A$10:$A$209,0)))</f>
        <v>0</v>
      </c>
      <c r="E78" s="4">
        <f>IF(B78="","",INDEX('ادخال البيانات'!$N$10:$N$209,MATCH(B78,'ادخال البيانات'!$A$10:$A$209,0)))</f>
        <v>0</v>
      </c>
      <c r="F78" s="4">
        <f>IF(B78="","",INDEX('ادخال البيانات'!$G$10:$G$209,MATCH(B78,'ادخال البيانات'!$A$10:$A$209,0)))</f>
        <v>0</v>
      </c>
      <c r="G78" s="4">
        <f>IF(B78="","",INDEX('ادخال البيانات'!$E$10:$E$209,MATCH(B78,'ادخال البيانات'!$A$10:$A$209,0)))</f>
        <v>0</v>
      </c>
      <c r="H78" s="4">
        <f>IF(B78="","",INDEX('ادخال البيانات'!$D$10:$D$209,MATCH(B78,'ادخال البيانات'!$A$10:$A$209,0)))</f>
        <v>0</v>
      </c>
      <c r="I78" s="4">
        <f>IF(B78="","",INDEX('ادخال البيانات'!$F$10:$F$209,MATCH(B78,'ادخال البيانات'!$A$10:$A$209,0)))</f>
        <v>0</v>
      </c>
      <c r="J78" s="4">
        <f>IF(B78="","",INDEX('ادخال البيانات'!$H$10:$H$209,MATCH(B78,'ادخال البيانات'!$A$10:$A$209,0)))</f>
        <v>0</v>
      </c>
      <c r="K78" s="4">
        <f>IF(B78="","",INDEX('ادخال البيانات'!$I$10:$I$209,MATCH(B78,'ادخال البيانات'!$A$10:$A$209,0)))</f>
        <v>0</v>
      </c>
      <c r="L78" s="4">
        <f>IF(B78="","",INDEX('ادخال البيانات'!$J$10:$J$209,MATCH(B78,'ادخال البيانات'!$A$10:$A$209,0)))</f>
        <v>0</v>
      </c>
      <c r="M78" s="4">
        <f>IF(B78="","",INDEX('ادخال البيانات'!$K$10:$K$209,MATCH(B78,'ادخال البيانات'!$A$10:$A$209,0)))</f>
        <v>0</v>
      </c>
      <c r="N78" s="4">
        <f>IF(B78="","",INDEX('ادخال البيانات'!$L$10:$L$209,MATCH(B78,'ادخال البيانات'!$A$10:$A$209,0)))</f>
        <v>0</v>
      </c>
      <c r="O78" s="4">
        <f t="shared" si="32"/>
        <v>0</v>
      </c>
      <c r="P78" s="4">
        <f t="shared" si="33"/>
        <v>0</v>
      </c>
      <c r="Q78" s="4">
        <f>IF(B78="","",INDEX('ادخال البيانات'!$Q$10:$Q$209,MATCH(B78,'ادخال البيانات'!$A$10:$A$209,0)))</f>
        <v>0</v>
      </c>
      <c r="R78" s="4">
        <v>4</v>
      </c>
      <c r="S78" s="4">
        <v>10</v>
      </c>
      <c r="T78" s="4">
        <f t="shared" si="34"/>
        <v>0</v>
      </c>
      <c r="U78" s="4">
        <f t="shared" si="35"/>
        <v>0</v>
      </c>
      <c r="V78" s="4">
        <f t="shared" si="36"/>
        <v>0</v>
      </c>
      <c r="W78" s="4">
        <f t="shared" si="37"/>
        <v>0</v>
      </c>
      <c r="X78" s="4" t="str">
        <f t="shared" si="38"/>
        <v>0</v>
      </c>
      <c r="Y78" s="4" t="str">
        <f t="shared" si="39"/>
        <v>0</v>
      </c>
      <c r="Z78" s="4">
        <f>IF(B78="","",INDEX('ادخال البيانات'!$S$10:$S$209,MATCH(B78,'ادخال البيانات'!$A$10:$A$209,0)))</f>
        <v>0</v>
      </c>
      <c r="AA78" s="4" t="str">
        <f t="shared" si="40"/>
        <v>0</v>
      </c>
      <c r="AB78" s="4" t="str">
        <f t="shared" si="41"/>
        <v>0</v>
      </c>
      <c r="AC78" s="4">
        <f>IF(B78="","",INDEX('ادخال البيانات'!$U$10:$U$209,MATCH(B78,'ادخال البيانات'!$A$10:$A$209,0)))</f>
        <v>0</v>
      </c>
      <c r="AD78" s="4">
        <f t="shared" si="42"/>
        <v>14</v>
      </c>
      <c r="AE78" s="4">
        <f t="shared" si="43"/>
        <v>0</v>
      </c>
      <c r="AF78" s="4">
        <f t="shared" si="44"/>
        <v>0</v>
      </c>
      <c r="AG78" s="4">
        <f t="shared" si="45"/>
        <v>0.4</v>
      </c>
      <c r="AH78" s="4">
        <f>IF(B78="","",INDEX('ادخال البيانات'!$AA$10:$AA$209,MATCH(B78,'ادخال البيانات'!$A$10:$A$209,0)))</f>
        <v>0</v>
      </c>
      <c r="AI78" s="4">
        <f t="shared" si="46"/>
        <v>0</v>
      </c>
      <c r="AJ78" s="4">
        <f t="shared" si="47"/>
        <v>1</v>
      </c>
      <c r="AK78" s="4">
        <f t="shared" si="48"/>
        <v>2</v>
      </c>
      <c r="AL78" s="4">
        <f t="shared" si="49"/>
        <v>4.5</v>
      </c>
      <c r="AM78" s="4">
        <f t="shared" si="61"/>
        <v>0</v>
      </c>
      <c r="AN78" s="4">
        <f>IF(B78="","",INDEX('ادخال البيانات'!$Z$10:$Z$209,MATCH(B78,'ادخال البيانات'!$A$10:$A$209,0)))</f>
        <v>0</v>
      </c>
      <c r="AO78" s="4">
        <f t="shared" si="50"/>
        <v>0</v>
      </c>
      <c r="AP78" s="4">
        <f t="shared" si="51"/>
        <v>0</v>
      </c>
      <c r="AQ78" s="4">
        <f t="shared" si="52"/>
        <v>0</v>
      </c>
      <c r="AR78" s="4">
        <f t="shared" si="53"/>
        <v>0</v>
      </c>
      <c r="AS78" s="4">
        <f>IF(B78="","",INDEX('ادخال البيانات'!$V$10:$V$209,MATCH(B78,'ادخال البيانات'!$A$10:$A$209,0)))</f>
        <v>0</v>
      </c>
      <c r="AT78" s="4">
        <v>0</v>
      </c>
      <c r="AU78" s="4">
        <f>IF(B78="","",INDEX('ادخال البيانات'!$T$10:$T$209,MATCH(B78,'ادخال البيانات'!$A$10:$A$209,0)))</f>
        <v>0</v>
      </c>
      <c r="AV78" s="4">
        <v>0</v>
      </c>
      <c r="AW78" s="4">
        <v>0</v>
      </c>
      <c r="AX78" s="4">
        <f>IF(B78="","",INDEX('ادخال البيانات'!$P$10:$P$209,MATCH(B78,'ادخال البيانات'!$A$10:$A$209,0)))</f>
        <v>0</v>
      </c>
      <c r="AY78" s="4" t="str">
        <f t="shared" si="31"/>
        <v/>
      </c>
      <c r="AZ78" s="4">
        <f>IF(B78="","",INDEX('ادخال البيانات'!$Y$10:$Y$209,MATCH(B78,'ادخال البيانات'!$A$10:$A$209,0)))</f>
        <v>0</v>
      </c>
      <c r="BA78" s="4">
        <f>IF(B78="","",INDEX('ادخال البيانات'!$W$10:$W$209,MATCH(B78,'ادخال البيانات'!$A$10:$A$209,0)))</f>
        <v>0</v>
      </c>
      <c r="BB78" s="4">
        <f>IF(B78="","",INDEX('ادخال البيانات'!$X$10:$X$209,MATCH(B78,'ادخال البيانات'!$A$10:$A$209,0)))</f>
        <v>0</v>
      </c>
      <c r="BC78" s="4">
        <f t="shared" si="54"/>
        <v>0</v>
      </c>
      <c r="BD78" s="4">
        <f t="shared" si="55"/>
        <v>7.9</v>
      </c>
      <c r="BE78" s="4">
        <f t="shared" si="56"/>
        <v>6.1</v>
      </c>
      <c r="BF78" s="4">
        <f>IF(B78="","",INDEX('ادخال البيانات'!$B$10:$B$209,MATCH(B78,'ادخال البيانات'!$A$10:$A$209,0)))</f>
        <v>0</v>
      </c>
      <c r="BG78" s="4">
        <v>69</v>
      </c>
      <c r="BH78" s="4"/>
      <c r="BJ78" s="5">
        <f t="shared" si="57"/>
        <v>6.1</v>
      </c>
      <c r="BL78" s="5">
        <f t="shared" si="58"/>
        <v>-50</v>
      </c>
      <c r="BM78" s="5" t="str">
        <f t="shared" si="59"/>
        <v/>
      </c>
      <c r="BO78" s="4">
        <f t="shared" si="60"/>
        <v>0.4</v>
      </c>
    </row>
    <row r="79" spans="1:67" ht="19.5" customHeight="1" thickBot="1">
      <c r="A79" s="4">
        <f>'ادخال البيانات'!B79</f>
        <v>0</v>
      </c>
      <c r="B79" s="4">
        <v>70</v>
      </c>
      <c r="C79" s="4">
        <f>IF(B79="","",INDEX('ادخال البيانات'!$O$10:$O$209,MATCH(B79,'ادخال البيانات'!$A$10:$A$209,0)))</f>
        <v>0</v>
      </c>
      <c r="D79" s="4">
        <f>IF(B79="","",INDEX('ادخال البيانات'!$M$10:$M$209,MATCH(B79,'ادخال البيانات'!$A$10:$A$209,0)))</f>
        <v>0</v>
      </c>
      <c r="E79" s="4">
        <f>IF(B79="","",INDEX('ادخال البيانات'!$N$10:$N$209,MATCH(B79,'ادخال البيانات'!$A$10:$A$209,0)))</f>
        <v>0</v>
      </c>
      <c r="F79" s="4">
        <f>IF(B79="","",INDEX('ادخال البيانات'!$G$10:$G$209,MATCH(B79,'ادخال البيانات'!$A$10:$A$209,0)))</f>
        <v>0</v>
      </c>
      <c r="G79" s="4">
        <f>IF(B79="","",INDEX('ادخال البيانات'!$E$10:$E$209,MATCH(B79,'ادخال البيانات'!$A$10:$A$209,0)))</f>
        <v>0</v>
      </c>
      <c r="H79" s="4">
        <f>IF(B79="","",INDEX('ادخال البيانات'!$D$10:$D$209,MATCH(B79,'ادخال البيانات'!$A$10:$A$209,0)))</f>
        <v>0</v>
      </c>
      <c r="I79" s="4">
        <f>IF(B79="","",INDEX('ادخال البيانات'!$F$10:$F$209,MATCH(B79,'ادخال البيانات'!$A$10:$A$209,0)))</f>
        <v>0</v>
      </c>
      <c r="J79" s="4">
        <f>IF(B79="","",INDEX('ادخال البيانات'!$H$10:$H$209,MATCH(B79,'ادخال البيانات'!$A$10:$A$209,0)))</f>
        <v>0</v>
      </c>
      <c r="K79" s="4">
        <f>IF(B79="","",INDEX('ادخال البيانات'!$I$10:$I$209,MATCH(B79,'ادخال البيانات'!$A$10:$A$209,0)))</f>
        <v>0</v>
      </c>
      <c r="L79" s="4">
        <f>IF(B79="","",INDEX('ادخال البيانات'!$J$10:$J$209,MATCH(B79,'ادخال البيانات'!$A$10:$A$209,0)))</f>
        <v>0</v>
      </c>
      <c r="M79" s="4">
        <f>IF(B79="","",INDEX('ادخال البيانات'!$K$10:$K$209,MATCH(B79,'ادخال البيانات'!$A$10:$A$209,0)))</f>
        <v>0</v>
      </c>
      <c r="N79" s="4">
        <f>IF(B79="","",INDEX('ادخال البيانات'!$L$10:$L$209,MATCH(B79,'ادخال البيانات'!$A$10:$A$209,0)))</f>
        <v>0</v>
      </c>
      <c r="O79" s="4">
        <f t="shared" si="32"/>
        <v>0</v>
      </c>
      <c r="P79" s="4">
        <f t="shared" si="33"/>
        <v>0</v>
      </c>
      <c r="Q79" s="4">
        <f>IF(B79="","",INDEX('ادخال البيانات'!$Q$10:$Q$209,MATCH(B79,'ادخال البيانات'!$A$10:$A$209,0)))</f>
        <v>0</v>
      </c>
      <c r="R79" s="4">
        <v>4</v>
      </c>
      <c r="S79" s="4">
        <v>10</v>
      </c>
      <c r="T79" s="4">
        <f t="shared" si="34"/>
        <v>0</v>
      </c>
      <c r="U79" s="4">
        <f t="shared" si="35"/>
        <v>0</v>
      </c>
      <c r="V79" s="4">
        <f t="shared" si="36"/>
        <v>0</v>
      </c>
      <c r="W79" s="4">
        <f t="shared" si="37"/>
        <v>0</v>
      </c>
      <c r="X79" s="4" t="str">
        <f t="shared" si="38"/>
        <v>0</v>
      </c>
      <c r="Y79" s="4" t="str">
        <f t="shared" si="39"/>
        <v>0</v>
      </c>
      <c r="Z79" s="4">
        <f>IF(B79="","",INDEX('ادخال البيانات'!$S$10:$S$209,MATCH(B79,'ادخال البيانات'!$A$10:$A$209,0)))</f>
        <v>0</v>
      </c>
      <c r="AA79" s="4" t="str">
        <f t="shared" si="40"/>
        <v>0</v>
      </c>
      <c r="AB79" s="4" t="str">
        <f t="shared" si="41"/>
        <v>0</v>
      </c>
      <c r="AC79" s="4">
        <f>IF(B79="","",INDEX('ادخال البيانات'!$U$10:$U$209,MATCH(B79,'ادخال البيانات'!$A$10:$A$209,0)))</f>
        <v>0</v>
      </c>
      <c r="AD79" s="4">
        <f t="shared" si="42"/>
        <v>14</v>
      </c>
      <c r="AE79" s="4">
        <f t="shared" si="43"/>
        <v>0</v>
      </c>
      <c r="AF79" s="4">
        <f t="shared" si="44"/>
        <v>0</v>
      </c>
      <c r="AG79" s="4">
        <f t="shared" si="45"/>
        <v>0.4</v>
      </c>
      <c r="AH79" s="4">
        <f>IF(B79="","",INDEX('ادخال البيانات'!$AA$10:$AA$209,MATCH(B79,'ادخال البيانات'!$A$10:$A$209,0)))</f>
        <v>0</v>
      </c>
      <c r="AI79" s="4">
        <f t="shared" si="46"/>
        <v>0</v>
      </c>
      <c r="AJ79" s="4">
        <f t="shared" si="47"/>
        <v>1</v>
      </c>
      <c r="AK79" s="4">
        <f t="shared" si="48"/>
        <v>2</v>
      </c>
      <c r="AL79" s="4">
        <f t="shared" si="49"/>
        <v>4.5</v>
      </c>
      <c r="AM79" s="4">
        <f t="shared" si="61"/>
        <v>0</v>
      </c>
      <c r="AN79" s="4">
        <f>IF(B79="","",INDEX('ادخال البيانات'!$Z$10:$Z$209,MATCH(B79,'ادخال البيانات'!$A$10:$A$209,0)))</f>
        <v>0</v>
      </c>
      <c r="AO79" s="4">
        <f t="shared" si="50"/>
        <v>0</v>
      </c>
      <c r="AP79" s="4">
        <f t="shared" si="51"/>
        <v>0</v>
      </c>
      <c r="AQ79" s="4">
        <f t="shared" si="52"/>
        <v>0</v>
      </c>
      <c r="AR79" s="4">
        <f t="shared" si="53"/>
        <v>0</v>
      </c>
      <c r="AS79" s="4">
        <f>IF(B79="","",INDEX('ادخال البيانات'!$V$10:$V$209,MATCH(B79,'ادخال البيانات'!$A$10:$A$209,0)))</f>
        <v>0</v>
      </c>
      <c r="AT79" s="4">
        <v>0</v>
      </c>
      <c r="AU79" s="4">
        <f>IF(B79="","",INDEX('ادخال البيانات'!$T$10:$T$209,MATCH(B79,'ادخال البيانات'!$A$10:$A$209,0)))</f>
        <v>0</v>
      </c>
      <c r="AV79" s="4">
        <v>0</v>
      </c>
      <c r="AW79" s="4">
        <v>0</v>
      </c>
      <c r="AX79" s="4">
        <f>IF(B79="","",INDEX('ادخال البيانات'!$P$10:$P$209,MATCH(B79,'ادخال البيانات'!$A$10:$A$209,0)))</f>
        <v>0</v>
      </c>
      <c r="AY79" s="4" t="str">
        <f t="shared" si="31"/>
        <v/>
      </c>
      <c r="AZ79" s="4">
        <f>IF(B79="","",INDEX('ادخال البيانات'!$Y$10:$Y$209,MATCH(B79,'ادخال البيانات'!$A$10:$A$209,0)))</f>
        <v>0</v>
      </c>
      <c r="BA79" s="4">
        <f>IF(B79="","",INDEX('ادخال البيانات'!$W$10:$W$209,MATCH(B79,'ادخال البيانات'!$A$10:$A$209,0)))</f>
        <v>0</v>
      </c>
      <c r="BB79" s="4">
        <f>IF(B79="","",INDEX('ادخال البيانات'!$X$10:$X$209,MATCH(B79,'ادخال البيانات'!$A$10:$A$209,0)))</f>
        <v>0</v>
      </c>
      <c r="BC79" s="4">
        <f t="shared" si="54"/>
        <v>0</v>
      </c>
      <c r="BD79" s="4">
        <f t="shared" si="55"/>
        <v>7.9</v>
      </c>
      <c r="BE79" s="4">
        <f t="shared" si="56"/>
        <v>6.1</v>
      </c>
      <c r="BF79" s="4">
        <f>IF(B79="","",INDEX('ادخال البيانات'!$B$10:$B$209,MATCH(B79,'ادخال البيانات'!$A$10:$A$209,0)))</f>
        <v>0</v>
      </c>
      <c r="BG79" s="4">
        <v>70</v>
      </c>
      <c r="BH79" s="4"/>
      <c r="BJ79" s="5">
        <f t="shared" si="57"/>
        <v>6.1</v>
      </c>
      <c r="BL79" s="5">
        <f t="shared" si="58"/>
        <v>-50</v>
      </c>
      <c r="BM79" s="5" t="str">
        <f t="shared" si="59"/>
        <v/>
      </c>
      <c r="BO79" s="4">
        <f t="shared" si="60"/>
        <v>0.4</v>
      </c>
    </row>
    <row r="80" spans="1:67" ht="19.5" customHeight="1" thickBot="1">
      <c r="A80" s="4">
        <f>'ادخال البيانات'!B80</f>
        <v>0</v>
      </c>
      <c r="B80" s="4">
        <v>71</v>
      </c>
      <c r="C80" s="4">
        <f>IF(B80="","",INDEX('ادخال البيانات'!$O$10:$O$209,MATCH(B80,'ادخال البيانات'!$A$10:$A$209,0)))</f>
        <v>0</v>
      </c>
      <c r="D80" s="4">
        <f>IF(B80="","",INDEX('ادخال البيانات'!$M$10:$M$209,MATCH(B80,'ادخال البيانات'!$A$10:$A$209,0)))</f>
        <v>0</v>
      </c>
      <c r="E80" s="4">
        <f>IF(B80="","",INDEX('ادخال البيانات'!$N$10:$N$209,MATCH(B80,'ادخال البيانات'!$A$10:$A$209,0)))</f>
        <v>0</v>
      </c>
      <c r="F80" s="4">
        <f>IF(B80="","",INDEX('ادخال البيانات'!$G$10:$G$209,MATCH(B80,'ادخال البيانات'!$A$10:$A$209,0)))</f>
        <v>0</v>
      </c>
      <c r="G80" s="4">
        <f>IF(B80="","",INDEX('ادخال البيانات'!$E$10:$E$209,MATCH(B80,'ادخال البيانات'!$A$10:$A$209,0)))</f>
        <v>0</v>
      </c>
      <c r="H80" s="4">
        <f>IF(B80="","",INDEX('ادخال البيانات'!$D$10:$D$209,MATCH(B80,'ادخال البيانات'!$A$10:$A$209,0)))</f>
        <v>0</v>
      </c>
      <c r="I80" s="4">
        <f>IF(B80="","",INDEX('ادخال البيانات'!$F$10:$F$209,MATCH(B80,'ادخال البيانات'!$A$10:$A$209,0)))</f>
        <v>0</v>
      </c>
      <c r="J80" s="4">
        <f>IF(B80="","",INDEX('ادخال البيانات'!$H$10:$H$209,MATCH(B80,'ادخال البيانات'!$A$10:$A$209,0)))</f>
        <v>0</v>
      </c>
      <c r="K80" s="4">
        <f>IF(B80="","",INDEX('ادخال البيانات'!$I$10:$I$209,MATCH(B80,'ادخال البيانات'!$A$10:$A$209,0)))</f>
        <v>0</v>
      </c>
      <c r="L80" s="4">
        <f>IF(B80="","",INDEX('ادخال البيانات'!$J$10:$J$209,MATCH(B80,'ادخال البيانات'!$A$10:$A$209,0)))</f>
        <v>0</v>
      </c>
      <c r="M80" s="4">
        <f>IF(B80="","",INDEX('ادخال البيانات'!$K$10:$K$209,MATCH(B80,'ادخال البيانات'!$A$10:$A$209,0)))</f>
        <v>0</v>
      </c>
      <c r="N80" s="4">
        <f>IF(B80="","",INDEX('ادخال البيانات'!$L$10:$L$209,MATCH(B80,'ادخال البيانات'!$A$10:$A$209,0)))</f>
        <v>0</v>
      </c>
      <c r="O80" s="4">
        <f t="shared" si="32"/>
        <v>0</v>
      </c>
      <c r="P80" s="4">
        <f t="shared" si="33"/>
        <v>0</v>
      </c>
      <c r="Q80" s="4">
        <f>IF(B80="","",INDEX('ادخال البيانات'!$Q$10:$Q$209,MATCH(B80,'ادخال البيانات'!$A$10:$A$209,0)))</f>
        <v>0</v>
      </c>
      <c r="R80" s="4">
        <v>4</v>
      </c>
      <c r="S80" s="4">
        <v>10</v>
      </c>
      <c r="T80" s="4">
        <f t="shared" si="34"/>
        <v>0</v>
      </c>
      <c r="U80" s="4">
        <f t="shared" si="35"/>
        <v>0</v>
      </c>
      <c r="V80" s="4">
        <f t="shared" si="36"/>
        <v>0</v>
      </c>
      <c r="W80" s="4">
        <f t="shared" si="37"/>
        <v>0</v>
      </c>
      <c r="X80" s="4" t="str">
        <f t="shared" si="38"/>
        <v>0</v>
      </c>
      <c r="Y80" s="4" t="str">
        <f t="shared" si="39"/>
        <v>0</v>
      </c>
      <c r="Z80" s="4">
        <f>IF(B80="","",INDEX('ادخال البيانات'!$S$10:$S$209,MATCH(B80,'ادخال البيانات'!$A$10:$A$209,0)))</f>
        <v>0</v>
      </c>
      <c r="AA80" s="4" t="str">
        <f t="shared" si="40"/>
        <v>0</v>
      </c>
      <c r="AB80" s="4" t="str">
        <f t="shared" si="41"/>
        <v>0</v>
      </c>
      <c r="AC80" s="4">
        <f>IF(B80="","",INDEX('ادخال البيانات'!$U$10:$U$209,MATCH(B80,'ادخال البيانات'!$A$10:$A$209,0)))</f>
        <v>0</v>
      </c>
      <c r="AD80" s="4">
        <f t="shared" si="42"/>
        <v>14</v>
      </c>
      <c r="AE80" s="4">
        <f t="shared" si="43"/>
        <v>0</v>
      </c>
      <c r="AF80" s="4">
        <f t="shared" si="44"/>
        <v>0</v>
      </c>
      <c r="AG80" s="4">
        <f t="shared" si="45"/>
        <v>0.4</v>
      </c>
      <c r="AH80" s="4">
        <f>IF(B80="","",INDEX('ادخال البيانات'!$AA$10:$AA$209,MATCH(B80,'ادخال البيانات'!$A$10:$A$209,0)))</f>
        <v>0</v>
      </c>
      <c r="AI80" s="4">
        <f t="shared" si="46"/>
        <v>0</v>
      </c>
      <c r="AJ80" s="4">
        <f t="shared" si="47"/>
        <v>1</v>
      </c>
      <c r="AK80" s="4">
        <f t="shared" si="48"/>
        <v>2</v>
      </c>
      <c r="AL80" s="4">
        <f t="shared" si="49"/>
        <v>4.5</v>
      </c>
      <c r="AM80" s="4">
        <f t="shared" si="61"/>
        <v>0</v>
      </c>
      <c r="AN80" s="4">
        <f>IF(B80="","",INDEX('ادخال البيانات'!$Z$10:$Z$209,MATCH(B80,'ادخال البيانات'!$A$10:$A$209,0)))</f>
        <v>0</v>
      </c>
      <c r="AO80" s="4">
        <f t="shared" si="50"/>
        <v>0</v>
      </c>
      <c r="AP80" s="4">
        <f t="shared" si="51"/>
        <v>0</v>
      </c>
      <c r="AQ80" s="4">
        <f t="shared" si="52"/>
        <v>0</v>
      </c>
      <c r="AR80" s="4">
        <f t="shared" si="53"/>
        <v>0</v>
      </c>
      <c r="AS80" s="4">
        <f>IF(B80="","",INDEX('ادخال البيانات'!$V$10:$V$209,MATCH(B80,'ادخال البيانات'!$A$10:$A$209,0)))</f>
        <v>0</v>
      </c>
      <c r="AT80" s="4">
        <v>0</v>
      </c>
      <c r="AU80" s="4">
        <f>IF(B80="","",INDEX('ادخال البيانات'!$T$10:$T$209,MATCH(B80,'ادخال البيانات'!$A$10:$A$209,0)))</f>
        <v>0</v>
      </c>
      <c r="AV80" s="4">
        <v>0</v>
      </c>
      <c r="AW80" s="4">
        <v>0</v>
      </c>
      <c r="AX80" s="4">
        <f>IF(B80="","",INDEX('ادخال البيانات'!$P$10:$P$209,MATCH(B80,'ادخال البيانات'!$A$10:$A$209,0)))</f>
        <v>0</v>
      </c>
      <c r="AY80" s="4" t="str">
        <f t="shared" si="31"/>
        <v/>
      </c>
      <c r="AZ80" s="4">
        <f>IF(B80="","",INDEX('ادخال البيانات'!$Y$10:$Y$209,MATCH(B80,'ادخال البيانات'!$A$10:$A$209,0)))</f>
        <v>0</v>
      </c>
      <c r="BA80" s="4">
        <f>IF(B80="","",INDEX('ادخال البيانات'!$W$10:$W$209,MATCH(B80,'ادخال البيانات'!$A$10:$A$209,0)))</f>
        <v>0</v>
      </c>
      <c r="BB80" s="4">
        <f>IF(B80="","",INDEX('ادخال البيانات'!$X$10:$X$209,MATCH(B80,'ادخال البيانات'!$A$10:$A$209,0)))</f>
        <v>0</v>
      </c>
      <c r="BC80" s="4">
        <f t="shared" si="54"/>
        <v>0</v>
      </c>
      <c r="BD80" s="4">
        <f t="shared" si="55"/>
        <v>7.9</v>
      </c>
      <c r="BE80" s="4">
        <f t="shared" si="56"/>
        <v>6.1</v>
      </c>
      <c r="BF80" s="4">
        <f>IF(B80="","",INDEX('ادخال البيانات'!$B$10:$B$209,MATCH(B80,'ادخال البيانات'!$A$10:$A$209,0)))</f>
        <v>0</v>
      </c>
      <c r="BG80" s="4">
        <v>71</v>
      </c>
      <c r="BH80" s="4"/>
      <c r="BJ80" s="5">
        <f t="shared" si="57"/>
        <v>6.1</v>
      </c>
      <c r="BL80" s="5">
        <f t="shared" si="58"/>
        <v>-50</v>
      </c>
      <c r="BM80" s="5" t="str">
        <f t="shared" si="59"/>
        <v/>
      </c>
      <c r="BO80" s="4">
        <f t="shared" si="60"/>
        <v>0.4</v>
      </c>
    </row>
    <row r="81" spans="1:67" ht="19.5" customHeight="1" thickBot="1">
      <c r="A81" s="4">
        <f>'ادخال البيانات'!B81</f>
        <v>0</v>
      </c>
      <c r="B81" s="4">
        <v>72</v>
      </c>
      <c r="C81" s="4">
        <f>IF(B81="","",INDEX('ادخال البيانات'!$O$10:$O$209,MATCH(B81,'ادخال البيانات'!$A$10:$A$209,0)))</f>
        <v>0</v>
      </c>
      <c r="D81" s="4">
        <f>IF(B81="","",INDEX('ادخال البيانات'!$M$10:$M$209,MATCH(B81,'ادخال البيانات'!$A$10:$A$209,0)))</f>
        <v>0</v>
      </c>
      <c r="E81" s="4">
        <f>IF(B81="","",INDEX('ادخال البيانات'!$N$10:$N$209,MATCH(B81,'ادخال البيانات'!$A$10:$A$209,0)))</f>
        <v>0</v>
      </c>
      <c r="F81" s="4">
        <f>IF(B81="","",INDEX('ادخال البيانات'!$G$10:$G$209,MATCH(B81,'ادخال البيانات'!$A$10:$A$209,0)))</f>
        <v>0</v>
      </c>
      <c r="G81" s="4">
        <f>IF(B81="","",INDEX('ادخال البيانات'!$E$10:$E$209,MATCH(B81,'ادخال البيانات'!$A$10:$A$209,0)))</f>
        <v>0</v>
      </c>
      <c r="H81" s="4">
        <f>IF(B81="","",INDEX('ادخال البيانات'!$D$10:$D$209,MATCH(B81,'ادخال البيانات'!$A$10:$A$209,0)))</f>
        <v>0</v>
      </c>
      <c r="I81" s="4">
        <f>IF(B81="","",INDEX('ادخال البيانات'!$F$10:$F$209,MATCH(B81,'ادخال البيانات'!$A$10:$A$209,0)))</f>
        <v>0</v>
      </c>
      <c r="J81" s="4">
        <f>IF(B81="","",INDEX('ادخال البيانات'!$H$10:$H$209,MATCH(B81,'ادخال البيانات'!$A$10:$A$209,0)))</f>
        <v>0</v>
      </c>
      <c r="K81" s="4">
        <f>IF(B81="","",INDEX('ادخال البيانات'!$I$10:$I$209,MATCH(B81,'ادخال البيانات'!$A$10:$A$209,0)))</f>
        <v>0</v>
      </c>
      <c r="L81" s="4">
        <f>IF(B81="","",INDEX('ادخال البيانات'!$J$10:$J$209,MATCH(B81,'ادخال البيانات'!$A$10:$A$209,0)))</f>
        <v>0</v>
      </c>
      <c r="M81" s="4">
        <f>IF(B81="","",INDEX('ادخال البيانات'!$K$10:$K$209,MATCH(B81,'ادخال البيانات'!$A$10:$A$209,0)))</f>
        <v>0</v>
      </c>
      <c r="N81" s="4">
        <f>IF(B81="","",INDEX('ادخال البيانات'!$L$10:$L$209,MATCH(B81,'ادخال البيانات'!$A$10:$A$209,0)))</f>
        <v>0</v>
      </c>
      <c r="O81" s="4">
        <f t="shared" si="32"/>
        <v>0</v>
      </c>
      <c r="P81" s="4">
        <f t="shared" si="33"/>
        <v>0</v>
      </c>
      <c r="Q81" s="4">
        <f>IF(B81="","",INDEX('ادخال البيانات'!$Q$10:$Q$209,MATCH(B81,'ادخال البيانات'!$A$10:$A$209,0)))</f>
        <v>0</v>
      </c>
      <c r="R81" s="4">
        <v>4</v>
      </c>
      <c r="S81" s="4">
        <v>10</v>
      </c>
      <c r="T81" s="4">
        <f t="shared" si="34"/>
        <v>0</v>
      </c>
      <c r="U81" s="4">
        <f t="shared" si="35"/>
        <v>0</v>
      </c>
      <c r="V81" s="4">
        <f t="shared" si="36"/>
        <v>0</v>
      </c>
      <c r="W81" s="4">
        <f t="shared" si="37"/>
        <v>0</v>
      </c>
      <c r="X81" s="4" t="str">
        <f t="shared" si="38"/>
        <v>0</v>
      </c>
      <c r="Y81" s="4" t="str">
        <f t="shared" si="39"/>
        <v>0</v>
      </c>
      <c r="Z81" s="4">
        <f>IF(B81="","",INDEX('ادخال البيانات'!$S$10:$S$209,MATCH(B81,'ادخال البيانات'!$A$10:$A$209,0)))</f>
        <v>0</v>
      </c>
      <c r="AA81" s="4" t="str">
        <f t="shared" si="40"/>
        <v>0</v>
      </c>
      <c r="AB81" s="4" t="str">
        <f t="shared" si="41"/>
        <v>0</v>
      </c>
      <c r="AC81" s="4">
        <f>IF(B81="","",INDEX('ادخال البيانات'!$U$10:$U$209,MATCH(B81,'ادخال البيانات'!$A$10:$A$209,0)))</f>
        <v>0</v>
      </c>
      <c r="AD81" s="4">
        <f t="shared" si="42"/>
        <v>14</v>
      </c>
      <c r="AE81" s="4">
        <f t="shared" si="43"/>
        <v>0</v>
      </c>
      <c r="AF81" s="4">
        <f t="shared" si="44"/>
        <v>0</v>
      </c>
      <c r="AG81" s="4">
        <f t="shared" si="45"/>
        <v>0.4</v>
      </c>
      <c r="AH81" s="4">
        <f>IF(B81="","",INDEX('ادخال البيانات'!$AA$10:$AA$209,MATCH(B81,'ادخال البيانات'!$A$10:$A$209,0)))</f>
        <v>0</v>
      </c>
      <c r="AI81" s="4">
        <f t="shared" si="46"/>
        <v>0</v>
      </c>
      <c r="AJ81" s="4">
        <f t="shared" si="47"/>
        <v>1</v>
      </c>
      <c r="AK81" s="4">
        <f t="shared" si="48"/>
        <v>2</v>
      </c>
      <c r="AL81" s="4">
        <f t="shared" si="49"/>
        <v>4.5</v>
      </c>
      <c r="AM81" s="4">
        <f t="shared" si="61"/>
        <v>0</v>
      </c>
      <c r="AN81" s="4">
        <f>IF(B81="","",INDEX('ادخال البيانات'!$Z$10:$Z$209,MATCH(B81,'ادخال البيانات'!$A$10:$A$209,0)))</f>
        <v>0</v>
      </c>
      <c r="AO81" s="4">
        <f t="shared" si="50"/>
        <v>0</v>
      </c>
      <c r="AP81" s="4">
        <f t="shared" si="51"/>
        <v>0</v>
      </c>
      <c r="AQ81" s="4">
        <f t="shared" si="52"/>
        <v>0</v>
      </c>
      <c r="AR81" s="4">
        <f t="shared" si="53"/>
        <v>0</v>
      </c>
      <c r="AS81" s="4">
        <f>IF(B81="","",INDEX('ادخال البيانات'!$V$10:$V$209,MATCH(B81,'ادخال البيانات'!$A$10:$A$209,0)))</f>
        <v>0</v>
      </c>
      <c r="AT81" s="4">
        <v>0</v>
      </c>
      <c r="AU81" s="4">
        <f>IF(B81="","",INDEX('ادخال البيانات'!$T$10:$T$209,MATCH(B81,'ادخال البيانات'!$A$10:$A$209,0)))</f>
        <v>0</v>
      </c>
      <c r="AV81" s="4">
        <v>0</v>
      </c>
      <c r="AW81" s="4">
        <v>0</v>
      </c>
      <c r="AX81" s="4">
        <f>IF(B81="","",INDEX('ادخال البيانات'!$P$10:$P$209,MATCH(B81,'ادخال البيانات'!$A$10:$A$209,0)))</f>
        <v>0</v>
      </c>
      <c r="AY81" s="4" t="str">
        <f t="shared" si="31"/>
        <v/>
      </c>
      <c r="AZ81" s="4">
        <f>IF(B81="","",INDEX('ادخال البيانات'!$Y$10:$Y$209,MATCH(B81,'ادخال البيانات'!$A$10:$A$209,0)))</f>
        <v>0</v>
      </c>
      <c r="BA81" s="4">
        <f>IF(B81="","",INDEX('ادخال البيانات'!$W$10:$W$209,MATCH(B81,'ادخال البيانات'!$A$10:$A$209,0)))</f>
        <v>0</v>
      </c>
      <c r="BB81" s="4">
        <f>IF(B81="","",INDEX('ادخال البيانات'!$X$10:$X$209,MATCH(B81,'ادخال البيانات'!$A$10:$A$209,0)))</f>
        <v>0</v>
      </c>
      <c r="BC81" s="4">
        <f t="shared" si="54"/>
        <v>0</v>
      </c>
      <c r="BD81" s="4">
        <f t="shared" si="55"/>
        <v>7.9</v>
      </c>
      <c r="BE81" s="4">
        <f t="shared" si="56"/>
        <v>6.1</v>
      </c>
      <c r="BF81" s="4">
        <f>IF(B81="","",INDEX('ادخال البيانات'!$B$10:$B$209,MATCH(B81,'ادخال البيانات'!$A$10:$A$209,0)))</f>
        <v>0</v>
      </c>
      <c r="BG81" s="4">
        <v>72</v>
      </c>
      <c r="BH81" s="4"/>
      <c r="BJ81" s="5">
        <f t="shared" si="57"/>
        <v>6.1</v>
      </c>
      <c r="BL81" s="5">
        <f t="shared" si="58"/>
        <v>-50</v>
      </c>
      <c r="BM81" s="5" t="str">
        <f t="shared" si="59"/>
        <v/>
      </c>
      <c r="BO81" s="4">
        <f t="shared" si="60"/>
        <v>0.4</v>
      </c>
    </row>
    <row r="82" spans="1:67" ht="19.5" customHeight="1" thickBot="1">
      <c r="A82" s="4">
        <f>'ادخال البيانات'!B82</f>
        <v>0</v>
      </c>
      <c r="B82" s="4">
        <v>73</v>
      </c>
      <c r="C82" s="4">
        <f>IF(B82="","",INDEX('ادخال البيانات'!$O$10:$O$209,MATCH(B82,'ادخال البيانات'!$A$10:$A$209,0)))</f>
        <v>0</v>
      </c>
      <c r="D82" s="4">
        <f>IF(B82="","",INDEX('ادخال البيانات'!$M$10:$M$209,MATCH(B82,'ادخال البيانات'!$A$10:$A$209,0)))</f>
        <v>0</v>
      </c>
      <c r="E82" s="4">
        <f>IF(B82="","",INDEX('ادخال البيانات'!$N$10:$N$209,MATCH(B82,'ادخال البيانات'!$A$10:$A$209,0)))</f>
        <v>0</v>
      </c>
      <c r="F82" s="4">
        <f>IF(B82="","",INDEX('ادخال البيانات'!$G$10:$G$209,MATCH(B82,'ادخال البيانات'!$A$10:$A$209,0)))</f>
        <v>0</v>
      </c>
      <c r="G82" s="4">
        <f>IF(B82="","",INDEX('ادخال البيانات'!$E$10:$E$209,MATCH(B82,'ادخال البيانات'!$A$10:$A$209,0)))</f>
        <v>0</v>
      </c>
      <c r="H82" s="4">
        <f>IF(B82="","",INDEX('ادخال البيانات'!$D$10:$D$209,MATCH(B82,'ادخال البيانات'!$A$10:$A$209,0)))</f>
        <v>0</v>
      </c>
      <c r="I82" s="4">
        <f>IF(B82="","",INDEX('ادخال البيانات'!$F$10:$F$209,MATCH(B82,'ادخال البيانات'!$A$10:$A$209,0)))</f>
        <v>0</v>
      </c>
      <c r="J82" s="4">
        <f>IF(B82="","",INDEX('ادخال البيانات'!$H$10:$H$209,MATCH(B82,'ادخال البيانات'!$A$10:$A$209,0)))</f>
        <v>0</v>
      </c>
      <c r="K82" s="4">
        <f>IF(B82="","",INDEX('ادخال البيانات'!$I$10:$I$209,MATCH(B82,'ادخال البيانات'!$A$10:$A$209,0)))</f>
        <v>0</v>
      </c>
      <c r="L82" s="4">
        <f>IF(B82="","",INDEX('ادخال البيانات'!$J$10:$J$209,MATCH(B82,'ادخال البيانات'!$A$10:$A$209,0)))</f>
        <v>0</v>
      </c>
      <c r="M82" s="4">
        <f>IF(B82="","",INDEX('ادخال البيانات'!$K$10:$K$209,MATCH(B82,'ادخال البيانات'!$A$10:$A$209,0)))</f>
        <v>0</v>
      </c>
      <c r="N82" s="4">
        <f>IF(B82="","",INDEX('ادخال البيانات'!$L$10:$L$209,MATCH(B82,'ادخال البيانات'!$A$10:$A$209,0)))</f>
        <v>0</v>
      </c>
      <c r="O82" s="4">
        <f t="shared" si="32"/>
        <v>0</v>
      </c>
      <c r="P82" s="4">
        <f t="shared" si="33"/>
        <v>0</v>
      </c>
      <c r="Q82" s="4">
        <f>IF(B82="","",INDEX('ادخال البيانات'!$Q$10:$Q$209,MATCH(B82,'ادخال البيانات'!$A$10:$A$209,0)))</f>
        <v>0</v>
      </c>
      <c r="R82" s="4">
        <v>4</v>
      </c>
      <c r="S82" s="4">
        <v>10</v>
      </c>
      <c r="T82" s="4">
        <f t="shared" si="34"/>
        <v>0</v>
      </c>
      <c r="U82" s="4">
        <f t="shared" si="35"/>
        <v>0</v>
      </c>
      <c r="V82" s="4">
        <f t="shared" si="36"/>
        <v>0</v>
      </c>
      <c r="W82" s="4">
        <f t="shared" si="37"/>
        <v>0</v>
      </c>
      <c r="X82" s="4" t="str">
        <f t="shared" si="38"/>
        <v>0</v>
      </c>
      <c r="Y82" s="4" t="str">
        <f t="shared" si="39"/>
        <v>0</v>
      </c>
      <c r="Z82" s="4">
        <f>IF(B82="","",INDEX('ادخال البيانات'!$S$10:$S$209,MATCH(B82,'ادخال البيانات'!$A$10:$A$209,0)))</f>
        <v>0</v>
      </c>
      <c r="AA82" s="4" t="str">
        <f t="shared" si="40"/>
        <v>0</v>
      </c>
      <c r="AB82" s="4" t="str">
        <f t="shared" si="41"/>
        <v>0</v>
      </c>
      <c r="AC82" s="4">
        <f>IF(B82="","",INDEX('ادخال البيانات'!$U$10:$U$209,MATCH(B82,'ادخال البيانات'!$A$10:$A$209,0)))</f>
        <v>0</v>
      </c>
      <c r="AD82" s="4">
        <f t="shared" si="42"/>
        <v>14</v>
      </c>
      <c r="AE82" s="4">
        <f t="shared" si="43"/>
        <v>0</v>
      </c>
      <c r="AF82" s="4">
        <f t="shared" si="44"/>
        <v>0</v>
      </c>
      <c r="AG82" s="4">
        <f t="shared" si="45"/>
        <v>0.4</v>
      </c>
      <c r="AH82" s="4">
        <f>IF(B82="","",INDEX('ادخال البيانات'!$AA$10:$AA$209,MATCH(B82,'ادخال البيانات'!$A$10:$A$209,0)))</f>
        <v>0</v>
      </c>
      <c r="AI82" s="4">
        <f t="shared" si="46"/>
        <v>0</v>
      </c>
      <c r="AJ82" s="4">
        <f t="shared" si="47"/>
        <v>1</v>
      </c>
      <c r="AK82" s="4">
        <f t="shared" si="48"/>
        <v>2</v>
      </c>
      <c r="AL82" s="4">
        <f t="shared" si="49"/>
        <v>4.5</v>
      </c>
      <c r="AM82" s="4">
        <f t="shared" si="61"/>
        <v>0</v>
      </c>
      <c r="AN82" s="4">
        <f>IF(B82="","",INDEX('ادخال البيانات'!$Z$10:$Z$209,MATCH(B82,'ادخال البيانات'!$A$10:$A$209,0)))</f>
        <v>0</v>
      </c>
      <c r="AO82" s="4">
        <f t="shared" si="50"/>
        <v>0</v>
      </c>
      <c r="AP82" s="4">
        <f t="shared" si="51"/>
        <v>0</v>
      </c>
      <c r="AQ82" s="4">
        <f t="shared" si="52"/>
        <v>0</v>
      </c>
      <c r="AR82" s="4">
        <f t="shared" si="53"/>
        <v>0</v>
      </c>
      <c r="AS82" s="4">
        <f>IF(B82="","",INDEX('ادخال البيانات'!$V$10:$V$209,MATCH(B82,'ادخال البيانات'!$A$10:$A$209,0)))</f>
        <v>0</v>
      </c>
      <c r="AT82" s="4">
        <v>0</v>
      </c>
      <c r="AU82" s="4">
        <f>IF(B82="","",INDEX('ادخال البيانات'!$T$10:$T$209,MATCH(B82,'ادخال البيانات'!$A$10:$A$209,0)))</f>
        <v>0</v>
      </c>
      <c r="AV82" s="4">
        <v>0</v>
      </c>
      <c r="AW82" s="4">
        <v>0</v>
      </c>
      <c r="AX82" s="4">
        <f>IF(B82="","",INDEX('ادخال البيانات'!$P$10:$P$209,MATCH(B82,'ادخال البيانات'!$A$10:$A$209,0)))</f>
        <v>0</v>
      </c>
      <c r="AY82" s="4" t="str">
        <f t="shared" si="31"/>
        <v/>
      </c>
      <c r="AZ82" s="4">
        <f>IF(B82="","",INDEX('ادخال البيانات'!$Y$10:$Y$209,MATCH(B82,'ادخال البيانات'!$A$10:$A$209,0)))</f>
        <v>0</v>
      </c>
      <c r="BA82" s="4">
        <f>IF(B82="","",INDEX('ادخال البيانات'!$W$10:$W$209,MATCH(B82,'ادخال البيانات'!$A$10:$A$209,0)))</f>
        <v>0</v>
      </c>
      <c r="BB82" s="4">
        <f>IF(B82="","",INDEX('ادخال البيانات'!$X$10:$X$209,MATCH(B82,'ادخال البيانات'!$A$10:$A$209,0)))</f>
        <v>0</v>
      </c>
      <c r="BC82" s="4">
        <f t="shared" si="54"/>
        <v>0</v>
      </c>
      <c r="BD82" s="4">
        <f t="shared" si="55"/>
        <v>7.9</v>
      </c>
      <c r="BE82" s="4">
        <f t="shared" si="56"/>
        <v>6.1</v>
      </c>
      <c r="BF82" s="4">
        <f>IF(B82="","",INDEX('ادخال البيانات'!$B$10:$B$209,MATCH(B82,'ادخال البيانات'!$A$10:$A$209,0)))</f>
        <v>0</v>
      </c>
      <c r="BG82" s="4">
        <v>73</v>
      </c>
      <c r="BH82" s="4"/>
      <c r="BJ82" s="5">
        <f t="shared" si="57"/>
        <v>6.1</v>
      </c>
      <c r="BL82" s="5">
        <f t="shared" si="58"/>
        <v>-50</v>
      </c>
      <c r="BM82" s="5" t="str">
        <f t="shared" si="59"/>
        <v/>
      </c>
      <c r="BO82" s="4">
        <f t="shared" si="60"/>
        <v>0.4</v>
      </c>
    </row>
    <row r="83" spans="1:67" ht="19.5" customHeight="1" thickBot="1">
      <c r="A83" s="4">
        <f>'ادخال البيانات'!B83</f>
        <v>0</v>
      </c>
      <c r="B83" s="4">
        <v>74</v>
      </c>
      <c r="C83" s="4">
        <f>IF(B83="","",INDEX('ادخال البيانات'!$O$10:$O$209,MATCH(B83,'ادخال البيانات'!$A$10:$A$209,0)))</f>
        <v>0</v>
      </c>
      <c r="D83" s="4">
        <f>IF(B83="","",INDEX('ادخال البيانات'!$M$10:$M$209,MATCH(B83,'ادخال البيانات'!$A$10:$A$209,0)))</f>
        <v>0</v>
      </c>
      <c r="E83" s="4">
        <f>IF(B83="","",INDEX('ادخال البيانات'!$N$10:$N$209,MATCH(B83,'ادخال البيانات'!$A$10:$A$209,0)))</f>
        <v>0</v>
      </c>
      <c r="F83" s="4">
        <f>IF(B83="","",INDEX('ادخال البيانات'!$G$10:$G$209,MATCH(B83,'ادخال البيانات'!$A$10:$A$209,0)))</f>
        <v>0</v>
      </c>
      <c r="G83" s="4">
        <f>IF(B83="","",INDEX('ادخال البيانات'!$E$10:$E$209,MATCH(B83,'ادخال البيانات'!$A$10:$A$209,0)))</f>
        <v>0</v>
      </c>
      <c r="H83" s="4">
        <f>IF(B83="","",INDEX('ادخال البيانات'!$D$10:$D$209,MATCH(B83,'ادخال البيانات'!$A$10:$A$209,0)))</f>
        <v>0</v>
      </c>
      <c r="I83" s="4">
        <f>IF(B83="","",INDEX('ادخال البيانات'!$F$10:$F$209,MATCH(B83,'ادخال البيانات'!$A$10:$A$209,0)))</f>
        <v>0</v>
      </c>
      <c r="J83" s="4">
        <f>IF(B83="","",INDEX('ادخال البيانات'!$H$10:$H$209,MATCH(B83,'ادخال البيانات'!$A$10:$A$209,0)))</f>
        <v>0</v>
      </c>
      <c r="K83" s="4">
        <f>IF(B83="","",INDEX('ادخال البيانات'!$I$10:$I$209,MATCH(B83,'ادخال البيانات'!$A$10:$A$209,0)))</f>
        <v>0</v>
      </c>
      <c r="L83" s="4">
        <f>IF(B83="","",INDEX('ادخال البيانات'!$J$10:$J$209,MATCH(B83,'ادخال البيانات'!$A$10:$A$209,0)))</f>
        <v>0</v>
      </c>
      <c r="M83" s="4">
        <f>IF(B83="","",INDEX('ادخال البيانات'!$K$10:$K$209,MATCH(B83,'ادخال البيانات'!$A$10:$A$209,0)))</f>
        <v>0</v>
      </c>
      <c r="N83" s="4">
        <f>IF(B83="","",INDEX('ادخال البيانات'!$L$10:$L$209,MATCH(B83,'ادخال البيانات'!$A$10:$A$209,0)))</f>
        <v>0</v>
      </c>
      <c r="O83" s="4">
        <f t="shared" si="32"/>
        <v>0</v>
      </c>
      <c r="P83" s="4">
        <f t="shared" si="33"/>
        <v>0</v>
      </c>
      <c r="Q83" s="4">
        <f>IF(B83="","",INDEX('ادخال البيانات'!$Q$10:$Q$209,MATCH(B83,'ادخال البيانات'!$A$10:$A$209,0)))</f>
        <v>0</v>
      </c>
      <c r="R83" s="4">
        <v>4</v>
      </c>
      <c r="S83" s="4">
        <v>10</v>
      </c>
      <c r="T83" s="4">
        <f t="shared" si="34"/>
        <v>0</v>
      </c>
      <c r="U83" s="4">
        <f t="shared" si="35"/>
        <v>0</v>
      </c>
      <c r="V83" s="4">
        <f t="shared" si="36"/>
        <v>0</v>
      </c>
      <c r="W83" s="4">
        <f t="shared" si="37"/>
        <v>0</v>
      </c>
      <c r="X83" s="4" t="str">
        <f t="shared" si="38"/>
        <v>0</v>
      </c>
      <c r="Y83" s="4" t="str">
        <f t="shared" si="39"/>
        <v>0</v>
      </c>
      <c r="Z83" s="4">
        <f>IF(B83="","",INDEX('ادخال البيانات'!$S$10:$S$209,MATCH(B83,'ادخال البيانات'!$A$10:$A$209,0)))</f>
        <v>0</v>
      </c>
      <c r="AA83" s="4" t="str">
        <f t="shared" si="40"/>
        <v>0</v>
      </c>
      <c r="AB83" s="4" t="str">
        <f t="shared" si="41"/>
        <v>0</v>
      </c>
      <c r="AC83" s="4">
        <f>IF(B83="","",INDEX('ادخال البيانات'!$U$10:$U$209,MATCH(B83,'ادخال البيانات'!$A$10:$A$209,0)))</f>
        <v>0</v>
      </c>
      <c r="AD83" s="4">
        <f t="shared" si="42"/>
        <v>14</v>
      </c>
      <c r="AE83" s="4">
        <f t="shared" si="43"/>
        <v>0</v>
      </c>
      <c r="AF83" s="4">
        <f t="shared" si="44"/>
        <v>0</v>
      </c>
      <c r="AG83" s="4">
        <f t="shared" si="45"/>
        <v>0.4</v>
      </c>
      <c r="AH83" s="4">
        <f>IF(B83="","",INDEX('ادخال البيانات'!$AA$10:$AA$209,MATCH(B83,'ادخال البيانات'!$A$10:$A$209,0)))</f>
        <v>0</v>
      </c>
      <c r="AI83" s="4">
        <f t="shared" si="46"/>
        <v>0</v>
      </c>
      <c r="AJ83" s="4">
        <f t="shared" si="47"/>
        <v>1</v>
      </c>
      <c r="AK83" s="4">
        <f t="shared" si="48"/>
        <v>2</v>
      </c>
      <c r="AL83" s="4">
        <f t="shared" si="49"/>
        <v>4.5</v>
      </c>
      <c r="AM83" s="4">
        <f t="shared" si="61"/>
        <v>0</v>
      </c>
      <c r="AN83" s="4">
        <f>IF(B83="","",INDEX('ادخال البيانات'!$Z$10:$Z$209,MATCH(B83,'ادخال البيانات'!$A$10:$A$209,0)))</f>
        <v>0</v>
      </c>
      <c r="AO83" s="4">
        <f t="shared" si="50"/>
        <v>0</v>
      </c>
      <c r="AP83" s="4">
        <f t="shared" si="51"/>
        <v>0</v>
      </c>
      <c r="AQ83" s="4">
        <f t="shared" si="52"/>
        <v>0</v>
      </c>
      <c r="AR83" s="4">
        <f t="shared" si="53"/>
        <v>0</v>
      </c>
      <c r="AS83" s="4">
        <f>IF(B83="","",INDEX('ادخال البيانات'!$V$10:$V$209,MATCH(B83,'ادخال البيانات'!$A$10:$A$209,0)))</f>
        <v>0</v>
      </c>
      <c r="AT83" s="4">
        <v>0</v>
      </c>
      <c r="AU83" s="4">
        <f>IF(B83="","",INDEX('ادخال البيانات'!$T$10:$T$209,MATCH(B83,'ادخال البيانات'!$A$10:$A$209,0)))</f>
        <v>0</v>
      </c>
      <c r="AV83" s="4">
        <v>0</v>
      </c>
      <c r="AW83" s="4">
        <v>0</v>
      </c>
      <c r="AX83" s="4">
        <f>IF(B83="","",INDEX('ادخال البيانات'!$P$10:$P$209,MATCH(B83,'ادخال البيانات'!$A$10:$A$209,0)))</f>
        <v>0</v>
      </c>
      <c r="AY83" s="4" t="str">
        <f t="shared" si="31"/>
        <v/>
      </c>
      <c r="AZ83" s="4">
        <f>IF(B83="","",INDEX('ادخال البيانات'!$Y$10:$Y$209,MATCH(B83,'ادخال البيانات'!$A$10:$A$209,0)))</f>
        <v>0</v>
      </c>
      <c r="BA83" s="4">
        <f>IF(B83="","",INDEX('ادخال البيانات'!$W$10:$W$209,MATCH(B83,'ادخال البيانات'!$A$10:$A$209,0)))</f>
        <v>0</v>
      </c>
      <c r="BB83" s="4">
        <f>IF(B83="","",INDEX('ادخال البيانات'!$X$10:$X$209,MATCH(B83,'ادخال البيانات'!$A$10:$A$209,0)))</f>
        <v>0</v>
      </c>
      <c r="BC83" s="4">
        <f t="shared" si="54"/>
        <v>0</v>
      </c>
      <c r="BD83" s="4">
        <f t="shared" si="55"/>
        <v>7.9</v>
      </c>
      <c r="BE83" s="4">
        <f t="shared" si="56"/>
        <v>6.1</v>
      </c>
      <c r="BF83" s="4">
        <f>IF(B83="","",INDEX('ادخال البيانات'!$B$10:$B$209,MATCH(B83,'ادخال البيانات'!$A$10:$A$209,0)))</f>
        <v>0</v>
      </c>
      <c r="BG83" s="4">
        <v>74</v>
      </c>
      <c r="BH83" s="4"/>
      <c r="BJ83" s="5">
        <f t="shared" si="57"/>
        <v>6.1</v>
      </c>
      <c r="BL83" s="5">
        <f t="shared" si="58"/>
        <v>-50</v>
      </c>
      <c r="BM83" s="5" t="str">
        <f t="shared" si="59"/>
        <v/>
      </c>
      <c r="BO83" s="4">
        <f t="shared" si="60"/>
        <v>0.4</v>
      </c>
    </row>
    <row r="84" spans="1:67" ht="19.5" customHeight="1" thickBot="1">
      <c r="A84" s="4">
        <f>'ادخال البيانات'!B84</f>
        <v>0</v>
      </c>
      <c r="B84" s="4">
        <v>75</v>
      </c>
      <c r="C84" s="4">
        <f>IF(B84="","",INDEX('ادخال البيانات'!$O$10:$O$209,MATCH(B84,'ادخال البيانات'!$A$10:$A$209,0)))</f>
        <v>0</v>
      </c>
      <c r="D84" s="4">
        <f>IF(B84="","",INDEX('ادخال البيانات'!$M$10:$M$209,MATCH(B84,'ادخال البيانات'!$A$10:$A$209,0)))</f>
        <v>0</v>
      </c>
      <c r="E84" s="4">
        <f>IF(B84="","",INDEX('ادخال البيانات'!$N$10:$N$209,MATCH(B84,'ادخال البيانات'!$A$10:$A$209,0)))</f>
        <v>0</v>
      </c>
      <c r="F84" s="4">
        <f>IF(B84="","",INDEX('ادخال البيانات'!$G$10:$G$209,MATCH(B84,'ادخال البيانات'!$A$10:$A$209,0)))</f>
        <v>0</v>
      </c>
      <c r="G84" s="4">
        <f>IF(B84="","",INDEX('ادخال البيانات'!$E$10:$E$209,MATCH(B84,'ادخال البيانات'!$A$10:$A$209,0)))</f>
        <v>0</v>
      </c>
      <c r="H84" s="4">
        <f>IF(B84="","",INDEX('ادخال البيانات'!$D$10:$D$209,MATCH(B84,'ادخال البيانات'!$A$10:$A$209,0)))</f>
        <v>0</v>
      </c>
      <c r="I84" s="4">
        <f>IF(B84="","",INDEX('ادخال البيانات'!$F$10:$F$209,MATCH(B84,'ادخال البيانات'!$A$10:$A$209,0)))</f>
        <v>0</v>
      </c>
      <c r="J84" s="4">
        <f>IF(B84="","",INDEX('ادخال البيانات'!$H$10:$H$209,MATCH(B84,'ادخال البيانات'!$A$10:$A$209,0)))</f>
        <v>0</v>
      </c>
      <c r="K84" s="4">
        <f>IF(B84="","",INDEX('ادخال البيانات'!$I$10:$I$209,MATCH(B84,'ادخال البيانات'!$A$10:$A$209,0)))</f>
        <v>0</v>
      </c>
      <c r="L84" s="4">
        <f>IF(B84="","",INDEX('ادخال البيانات'!$J$10:$J$209,MATCH(B84,'ادخال البيانات'!$A$10:$A$209,0)))</f>
        <v>0</v>
      </c>
      <c r="M84" s="4">
        <f>IF(B84="","",INDEX('ادخال البيانات'!$K$10:$K$209,MATCH(B84,'ادخال البيانات'!$A$10:$A$209,0)))</f>
        <v>0</v>
      </c>
      <c r="N84" s="4">
        <f>IF(B84="","",INDEX('ادخال البيانات'!$L$10:$L$209,MATCH(B84,'ادخال البيانات'!$A$10:$A$209,0)))</f>
        <v>0</v>
      </c>
      <c r="O84" s="4">
        <f t="shared" si="32"/>
        <v>0</v>
      </c>
      <c r="P84" s="4">
        <f t="shared" si="33"/>
        <v>0</v>
      </c>
      <c r="Q84" s="4">
        <f>IF(B84="","",INDEX('ادخال البيانات'!$Q$10:$Q$209,MATCH(B84,'ادخال البيانات'!$A$10:$A$209,0)))</f>
        <v>0</v>
      </c>
      <c r="R84" s="4">
        <v>4</v>
      </c>
      <c r="S84" s="4">
        <v>10</v>
      </c>
      <c r="T84" s="4">
        <f t="shared" si="34"/>
        <v>0</v>
      </c>
      <c r="U84" s="4">
        <f t="shared" si="35"/>
        <v>0</v>
      </c>
      <c r="V84" s="4">
        <f t="shared" si="36"/>
        <v>0</v>
      </c>
      <c r="W84" s="4">
        <f t="shared" si="37"/>
        <v>0</v>
      </c>
      <c r="X84" s="4" t="str">
        <f t="shared" si="38"/>
        <v>0</v>
      </c>
      <c r="Y84" s="4" t="str">
        <f t="shared" si="39"/>
        <v>0</v>
      </c>
      <c r="Z84" s="4">
        <f>IF(B84="","",INDEX('ادخال البيانات'!$S$10:$S$209,MATCH(B84,'ادخال البيانات'!$A$10:$A$209,0)))</f>
        <v>0</v>
      </c>
      <c r="AA84" s="4" t="str">
        <f t="shared" si="40"/>
        <v>0</v>
      </c>
      <c r="AB84" s="4" t="str">
        <f t="shared" si="41"/>
        <v>0</v>
      </c>
      <c r="AC84" s="4">
        <f>IF(B84="","",INDEX('ادخال البيانات'!$U$10:$U$209,MATCH(B84,'ادخال البيانات'!$A$10:$A$209,0)))</f>
        <v>0</v>
      </c>
      <c r="AD84" s="4">
        <f t="shared" si="42"/>
        <v>14</v>
      </c>
      <c r="AE84" s="4">
        <f t="shared" si="43"/>
        <v>0</v>
      </c>
      <c r="AF84" s="4">
        <f t="shared" si="44"/>
        <v>0</v>
      </c>
      <c r="AG84" s="4">
        <f t="shared" si="45"/>
        <v>0.4</v>
      </c>
      <c r="AH84" s="4">
        <f>IF(B84="","",INDEX('ادخال البيانات'!$AA$10:$AA$209,MATCH(B84,'ادخال البيانات'!$A$10:$A$209,0)))</f>
        <v>0</v>
      </c>
      <c r="AI84" s="4">
        <f t="shared" si="46"/>
        <v>0</v>
      </c>
      <c r="AJ84" s="4">
        <f t="shared" si="47"/>
        <v>1</v>
      </c>
      <c r="AK84" s="4">
        <f t="shared" si="48"/>
        <v>2</v>
      </c>
      <c r="AL84" s="4">
        <f t="shared" si="49"/>
        <v>4.5</v>
      </c>
      <c r="AM84" s="4">
        <f t="shared" si="61"/>
        <v>0</v>
      </c>
      <c r="AN84" s="4">
        <f>IF(B84="","",INDEX('ادخال البيانات'!$Z$10:$Z$209,MATCH(B84,'ادخال البيانات'!$A$10:$A$209,0)))</f>
        <v>0</v>
      </c>
      <c r="AO84" s="4">
        <f t="shared" si="50"/>
        <v>0</v>
      </c>
      <c r="AP84" s="4">
        <f t="shared" si="51"/>
        <v>0</v>
      </c>
      <c r="AQ84" s="4">
        <f t="shared" si="52"/>
        <v>0</v>
      </c>
      <c r="AR84" s="4">
        <f t="shared" si="53"/>
        <v>0</v>
      </c>
      <c r="AS84" s="4">
        <f>IF(B84="","",INDEX('ادخال البيانات'!$V$10:$V$209,MATCH(B84,'ادخال البيانات'!$A$10:$A$209,0)))</f>
        <v>0</v>
      </c>
      <c r="AT84" s="4">
        <v>0</v>
      </c>
      <c r="AU84" s="4">
        <f>IF(B84="","",INDEX('ادخال البيانات'!$T$10:$T$209,MATCH(B84,'ادخال البيانات'!$A$10:$A$209,0)))</f>
        <v>0</v>
      </c>
      <c r="AV84" s="4">
        <v>0</v>
      </c>
      <c r="AW84" s="4">
        <v>0</v>
      </c>
      <c r="AX84" s="4">
        <f>IF(B84="","",INDEX('ادخال البيانات'!$P$10:$P$209,MATCH(B84,'ادخال البيانات'!$A$10:$A$209,0)))</f>
        <v>0</v>
      </c>
      <c r="AY84" s="4" t="str">
        <f t="shared" si="31"/>
        <v/>
      </c>
      <c r="AZ84" s="4">
        <f>IF(B84="","",INDEX('ادخال البيانات'!$Y$10:$Y$209,MATCH(B84,'ادخال البيانات'!$A$10:$A$209,0)))</f>
        <v>0</v>
      </c>
      <c r="BA84" s="4">
        <f>IF(B84="","",INDEX('ادخال البيانات'!$W$10:$W$209,MATCH(B84,'ادخال البيانات'!$A$10:$A$209,0)))</f>
        <v>0</v>
      </c>
      <c r="BB84" s="4">
        <f>IF(B84="","",INDEX('ادخال البيانات'!$X$10:$X$209,MATCH(B84,'ادخال البيانات'!$A$10:$A$209,0)))</f>
        <v>0</v>
      </c>
      <c r="BC84" s="4">
        <f t="shared" si="54"/>
        <v>0</v>
      </c>
      <c r="BD84" s="4">
        <f t="shared" si="55"/>
        <v>7.9</v>
      </c>
      <c r="BE84" s="4">
        <f t="shared" si="56"/>
        <v>6.1</v>
      </c>
      <c r="BF84" s="4">
        <f>IF(B84="","",INDEX('ادخال البيانات'!$B$10:$B$209,MATCH(B84,'ادخال البيانات'!$A$10:$A$209,0)))</f>
        <v>0</v>
      </c>
      <c r="BG84" s="4">
        <v>75</v>
      </c>
      <c r="BH84" s="4"/>
      <c r="BJ84" s="5">
        <f t="shared" si="57"/>
        <v>6.1</v>
      </c>
      <c r="BL84" s="5">
        <f t="shared" si="58"/>
        <v>-50</v>
      </c>
      <c r="BM84" s="5" t="str">
        <f t="shared" si="59"/>
        <v/>
      </c>
      <c r="BO84" s="4">
        <f t="shared" si="60"/>
        <v>0.4</v>
      </c>
    </row>
    <row r="85" spans="1:67" ht="19.5" customHeight="1" thickBot="1">
      <c r="A85" s="4">
        <f>'ادخال البيانات'!B85</f>
        <v>0</v>
      </c>
      <c r="B85" s="4">
        <v>76</v>
      </c>
      <c r="C85" s="4">
        <f>IF(B85="","",INDEX('ادخال البيانات'!$O$10:$O$209,MATCH(B85,'ادخال البيانات'!$A$10:$A$209,0)))</f>
        <v>0</v>
      </c>
      <c r="D85" s="4">
        <f>IF(B85="","",INDEX('ادخال البيانات'!$M$10:$M$209,MATCH(B85,'ادخال البيانات'!$A$10:$A$209,0)))</f>
        <v>0</v>
      </c>
      <c r="E85" s="4">
        <f>IF(B85="","",INDEX('ادخال البيانات'!$N$10:$N$209,MATCH(B85,'ادخال البيانات'!$A$10:$A$209,0)))</f>
        <v>0</v>
      </c>
      <c r="F85" s="4">
        <f>IF(B85="","",INDEX('ادخال البيانات'!$G$10:$G$209,MATCH(B85,'ادخال البيانات'!$A$10:$A$209,0)))</f>
        <v>0</v>
      </c>
      <c r="G85" s="4">
        <f>IF(B85="","",INDEX('ادخال البيانات'!$E$10:$E$209,MATCH(B85,'ادخال البيانات'!$A$10:$A$209,0)))</f>
        <v>0</v>
      </c>
      <c r="H85" s="4">
        <f>IF(B85="","",INDEX('ادخال البيانات'!$D$10:$D$209,MATCH(B85,'ادخال البيانات'!$A$10:$A$209,0)))</f>
        <v>0</v>
      </c>
      <c r="I85" s="4">
        <f>IF(B85="","",INDEX('ادخال البيانات'!$F$10:$F$209,MATCH(B85,'ادخال البيانات'!$A$10:$A$209,0)))</f>
        <v>0</v>
      </c>
      <c r="J85" s="4">
        <f>IF(B85="","",INDEX('ادخال البيانات'!$H$10:$H$209,MATCH(B85,'ادخال البيانات'!$A$10:$A$209,0)))</f>
        <v>0</v>
      </c>
      <c r="K85" s="4">
        <f>IF(B85="","",INDEX('ادخال البيانات'!$I$10:$I$209,MATCH(B85,'ادخال البيانات'!$A$10:$A$209,0)))</f>
        <v>0</v>
      </c>
      <c r="L85" s="4">
        <f>IF(B85="","",INDEX('ادخال البيانات'!$J$10:$J$209,MATCH(B85,'ادخال البيانات'!$A$10:$A$209,0)))</f>
        <v>0</v>
      </c>
      <c r="M85" s="4">
        <f>IF(B85="","",INDEX('ادخال البيانات'!$K$10:$K$209,MATCH(B85,'ادخال البيانات'!$A$10:$A$209,0)))</f>
        <v>0</v>
      </c>
      <c r="N85" s="4">
        <f>IF(B85="","",INDEX('ادخال البيانات'!$L$10:$L$209,MATCH(B85,'ادخال البيانات'!$A$10:$A$209,0)))</f>
        <v>0</v>
      </c>
      <c r="O85" s="4">
        <f t="shared" si="32"/>
        <v>0</v>
      </c>
      <c r="P85" s="4">
        <f t="shared" si="33"/>
        <v>0</v>
      </c>
      <c r="Q85" s="4">
        <f>IF(B85="","",INDEX('ادخال البيانات'!$Q$10:$Q$209,MATCH(B85,'ادخال البيانات'!$A$10:$A$209,0)))</f>
        <v>0</v>
      </c>
      <c r="R85" s="4">
        <v>4</v>
      </c>
      <c r="S85" s="4">
        <v>10</v>
      </c>
      <c r="T85" s="4">
        <f t="shared" si="34"/>
        <v>0</v>
      </c>
      <c r="U85" s="4">
        <f t="shared" si="35"/>
        <v>0</v>
      </c>
      <c r="V85" s="4">
        <f t="shared" si="36"/>
        <v>0</v>
      </c>
      <c r="W85" s="4">
        <f t="shared" si="37"/>
        <v>0</v>
      </c>
      <c r="X85" s="4" t="str">
        <f t="shared" si="38"/>
        <v>0</v>
      </c>
      <c r="Y85" s="4" t="str">
        <f t="shared" si="39"/>
        <v>0</v>
      </c>
      <c r="Z85" s="4">
        <f>IF(B85="","",INDEX('ادخال البيانات'!$S$10:$S$209,MATCH(B85,'ادخال البيانات'!$A$10:$A$209,0)))</f>
        <v>0</v>
      </c>
      <c r="AA85" s="4" t="str">
        <f t="shared" si="40"/>
        <v>0</v>
      </c>
      <c r="AB85" s="4" t="str">
        <f t="shared" si="41"/>
        <v>0</v>
      </c>
      <c r="AC85" s="4">
        <f>IF(B85="","",INDEX('ادخال البيانات'!$U$10:$U$209,MATCH(B85,'ادخال البيانات'!$A$10:$A$209,0)))</f>
        <v>0</v>
      </c>
      <c r="AD85" s="4">
        <f t="shared" si="42"/>
        <v>14</v>
      </c>
      <c r="AE85" s="4">
        <f t="shared" si="43"/>
        <v>0</v>
      </c>
      <c r="AF85" s="4">
        <f t="shared" si="44"/>
        <v>0</v>
      </c>
      <c r="AG85" s="4">
        <f t="shared" si="45"/>
        <v>0.4</v>
      </c>
      <c r="AH85" s="4">
        <f>IF(B85="","",INDEX('ادخال البيانات'!$AA$10:$AA$209,MATCH(B85,'ادخال البيانات'!$A$10:$A$209,0)))</f>
        <v>0</v>
      </c>
      <c r="AI85" s="4">
        <f t="shared" si="46"/>
        <v>0</v>
      </c>
      <c r="AJ85" s="4">
        <f t="shared" si="47"/>
        <v>1</v>
      </c>
      <c r="AK85" s="4">
        <f t="shared" si="48"/>
        <v>2</v>
      </c>
      <c r="AL85" s="4">
        <f t="shared" si="49"/>
        <v>4.5</v>
      </c>
      <c r="AM85" s="4">
        <f t="shared" si="61"/>
        <v>0</v>
      </c>
      <c r="AN85" s="4">
        <f>IF(B85="","",INDEX('ادخال البيانات'!$Z$10:$Z$209,MATCH(B85,'ادخال البيانات'!$A$10:$A$209,0)))</f>
        <v>0</v>
      </c>
      <c r="AO85" s="4">
        <f t="shared" si="50"/>
        <v>0</v>
      </c>
      <c r="AP85" s="4">
        <f t="shared" si="51"/>
        <v>0</v>
      </c>
      <c r="AQ85" s="4">
        <f t="shared" si="52"/>
        <v>0</v>
      </c>
      <c r="AR85" s="4">
        <f t="shared" si="53"/>
        <v>0</v>
      </c>
      <c r="AS85" s="4">
        <f>IF(B85="","",INDEX('ادخال البيانات'!$V$10:$V$209,MATCH(B85,'ادخال البيانات'!$A$10:$A$209,0)))</f>
        <v>0</v>
      </c>
      <c r="AT85" s="4">
        <v>0</v>
      </c>
      <c r="AU85" s="4">
        <f>IF(B85="","",INDEX('ادخال البيانات'!$T$10:$T$209,MATCH(B85,'ادخال البيانات'!$A$10:$A$209,0)))</f>
        <v>0</v>
      </c>
      <c r="AV85" s="4">
        <v>0</v>
      </c>
      <c r="AW85" s="4">
        <v>0</v>
      </c>
      <c r="AX85" s="4">
        <f>IF(B85="","",INDEX('ادخال البيانات'!$P$10:$P$209,MATCH(B85,'ادخال البيانات'!$A$10:$A$209,0)))</f>
        <v>0</v>
      </c>
      <c r="AY85" s="4" t="str">
        <f t="shared" si="31"/>
        <v/>
      </c>
      <c r="AZ85" s="4">
        <f>IF(B85="","",INDEX('ادخال البيانات'!$Y$10:$Y$209,MATCH(B85,'ادخال البيانات'!$A$10:$A$209,0)))</f>
        <v>0</v>
      </c>
      <c r="BA85" s="4">
        <f>IF(B85="","",INDEX('ادخال البيانات'!$W$10:$W$209,MATCH(B85,'ادخال البيانات'!$A$10:$A$209,0)))</f>
        <v>0</v>
      </c>
      <c r="BB85" s="4">
        <f>IF(B85="","",INDEX('ادخال البيانات'!$X$10:$X$209,MATCH(B85,'ادخال البيانات'!$A$10:$A$209,0)))</f>
        <v>0</v>
      </c>
      <c r="BC85" s="4">
        <f t="shared" si="54"/>
        <v>0</v>
      </c>
      <c r="BD85" s="4">
        <f t="shared" si="55"/>
        <v>7.9</v>
      </c>
      <c r="BE85" s="4">
        <f t="shared" si="56"/>
        <v>6.1</v>
      </c>
      <c r="BF85" s="4">
        <f>IF(B85="","",INDEX('ادخال البيانات'!$B$10:$B$209,MATCH(B85,'ادخال البيانات'!$A$10:$A$209,0)))</f>
        <v>0</v>
      </c>
      <c r="BG85" s="4">
        <v>76</v>
      </c>
      <c r="BH85" s="4"/>
      <c r="BJ85" s="5">
        <f t="shared" si="57"/>
        <v>6.1</v>
      </c>
      <c r="BL85" s="5">
        <f t="shared" si="58"/>
        <v>-50</v>
      </c>
      <c r="BM85" s="5" t="str">
        <f t="shared" si="59"/>
        <v/>
      </c>
      <c r="BO85" s="4">
        <f t="shared" si="60"/>
        <v>0.4</v>
      </c>
    </row>
    <row r="86" spans="1:67" ht="19.5" customHeight="1" thickBot="1">
      <c r="A86" s="4">
        <f>'ادخال البيانات'!B86</f>
        <v>0</v>
      </c>
      <c r="B86" s="4">
        <v>77</v>
      </c>
      <c r="C86" s="4">
        <f>IF(B86="","",INDEX('ادخال البيانات'!$O$10:$O$209,MATCH(B86,'ادخال البيانات'!$A$10:$A$209,0)))</f>
        <v>0</v>
      </c>
      <c r="D86" s="4">
        <f>IF(B86="","",INDEX('ادخال البيانات'!$M$10:$M$209,MATCH(B86,'ادخال البيانات'!$A$10:$A$209,0)))</f>
        <v>0</v>
      </c>
      <c r="E86" s="4">
        <f>IF(B86="","",INDEX('ادخال البيانات'!$N$10:$N$209,MATCH(B86,'ادخال البيانات'!$A$10:$A$209,0)))</f>
        <v>0</v>
      </c>
      <c r="F86" s="4">
        <f>IF(B86="","",INDEX('ادخال البيانات'!$G$10:$G$209,MATCH(B86,'ادخال البيانات'!$A$10:$A$209,0)))</f>
        <v>0</v>
      </c>
      <c r="G86" s="4">
        <f>IF(B86="","",INDEX('ادخال البيانات'!$E$10:$E$209,MATCH(B86,'ادخال البيانات'!$A$10:$A$209,0)))</f>
        <v>0</v>
      </c>
      <c r="H86" s="4">
        <f>IF(B86="","",INDEX('ادخال البيانات'!$D$10:$D$209,MATCH(B86,'ادخال البيانات'!$A$10:$A$209,0)))</f>
        <v>0</v>
      </c>
      <c r="I86" s="4">
        <f>IF(B86="","",INDEX('ادخال البيانات'!$F$10:$F$209,MATCH(B86,'ادخال البيانات'!$A$10:$A$209,0)))</f>
        <v>0</v>
      </c>
      <c r="J86" s="4">
        <f>IF(B86="","",INDEX('ادخال البيانات'!$H$10:$H$209,MATCH(B86,'ادخال البيانات'!$A$10:$A$209,0)))</f>
        <v>0</v>
      </c>
      <c r="K86" s="4">
        <f>IF(B86="","",INDEX('ادخال البيانات'!$I$10:$I$209,MATCH(B86,'ادخال البيانات'!$A$10:$A$209,0)))</f>
        <v>0</v>
      </c>
      <c r="L86" s="4">
        <f>IF(B86="","",INDEX('ادخال البيانات'!$J$10:$J$209,MATCH(B86,'ادخال البيانات'!$A$10:$A$209,0)))</f>
        <v>0</v>
      </c>
      <c r="M86" s="4">
        <f>IF(B86="","",INDEX('ادخال البيانات'!$K$10:$K$209,MATCH(B86,'ادخال البيانات'!$A$10:$A$209,0)))</f>
        <v>0</v>
      </c>
      <c r="N86" s="4">
        <f>IF(B86="","",INDEX('ادخال البيانات'!$L$10:$L$209,MATCH(B86,'ادخال البيانات'!$A$10:$A$209,0)))</f>
        <v>0</v>
      </c>
      <c r="O86" s="4">
        <f t="shared" si="32"/>
        <v>0</v>
      </c>
      <c r="P86" s="4">
        <f t="shared" si="33"/>
        <v>0</v>
      </c>
      <c r="Q86" s="4">
        <f>IF(B86="","",INDEX('ادخال البيانات'!$Q$10:$Q$209,MATCH(B86,'ادخال البيانات'!$A$10:$A$209,0)))</f>
        <v>0</v>
      </c>
      <c r="R86" s="4">
        <v>4</v>
      </c>
      <c r="S86" s="4">
        <v>10</v>
      </c>
      <c r="T86" s="4">
        <f t="shared" si="34"/>
        <v>0</v>
      </c>
      <c r="U86" s="4">
        <f t="shared" si="35"/>
        <v>0</v>
      </c>
      <c r="V86" s="4">
        <f t="shared" si="36"/>
        <v>0</v>
      </c>
      <c r="W86" s="4">
        <f t="shared" si="37"/>
        <v>0</v>
      </c>
      <c r="X86" s="4" t="str">
        <f t="shared" si="38"/>
        <v>0</v>
      </c>
      <c r="Y86" s="4" t="str">
        <f t="shared" si="39"/>
        <v>0</v>
      </c>
      <c r="Z86" s="4">
        <f>IF(B86="","",INDEX('ادخال البيانات'!$S$10:$S$209,MATCH(B86,'ادخال البيانات'!$A$10:$A$209,0)))</f>
        <v>0</v>
      </c>
      <c r="AA86" s="4" t="str">
        <f t="shared" si="40"/>
        <v>0</v>
      </c>
      <c r="AB86" s="4" t="str">
        <f t="shared" si="41"/>
        <v>0</v>
      </c>
      <c r="AC86" s="4">
        <f>IF(B86="","",INDEX('ادخال البيانات'!$U$10:$U$209,MATCH(B86,'ادخال البيانات'!$A$10:$A$209,0)))</f>
        <v>0</v>
      </c>
      <c r="AD86" s="4">
        <f t="shared" si="42"/>
        <v>14</v>
      </c>
      <c r="AE86" s="4">
        <f t="shared" si="43"/>
        <v>0</v>
      </c>
      <c r="AF86" s="4">
        <f t="shared" si="44"/>
        <v>0</v>
      </c>
      <c r="AG86" s="4">
        <f t="shared" si="45"/>
        <v>0.4</v>
      </c>
      <c r="AH86" s="4">
        <f>IF(B86="","",INDEX('ادخال البيانات'!$AA$10:$AA$209,MATCH(B86,'ادخال البيانات'!$A$10:$A$209,0)))</f>
        <v>0</v>
      </c>
      <c r="AI86" s="4">
        <f t="shared" si="46"/>
        <v>0</v>
      </c>
      <c r="AJ86" s="4">
        <f t="shared" si="47"/>
        <v>1</v>
      </c>
      <c r="AK86" s="4">
        <f t="shared" si="48"/>
        <v>2</v>
      </c>
      <c r="AL86" s="4">
        <f t="shared" si="49"/>
        <v>4.5</v>
      </c>
      <c r="AM86" s="4">
        <f t="shared" si="61"/>
        <v>0</v>
      </c>
      <c r="AN86" s="4">
        <f>IF(B86="","",INDEX('ادخال البيانات'!$Z$10:$Z$209,MATCH(B86,'ادخال البيانات'!$A$10:$A$209,0)))</f>
        <v>0</v>
      </c>
      <c r="AO86" s="4">
        <f t="shared" si="50"/>
        <v>0</v>
      </c>
      <c r="AP86" s="4">
        <f t="shared" si="51"/>
        <v>0</v>
      </c>
      <c r="AQ86" s="4">
        <f t="shared" si="52"/>
        <v>0</v>
      </c>
      <c r="AR86" s="4">
        <f t="shared" si="53"/>
        <v>0</v>
      </c>
      <c r="AS86" s="4">
        <f>IF(B86="","",INDEX('ادخال البيانات'!$V$10:$V$209,MATCH(B86,'ادخال البيانات'!$A$10:$A$209,0)))</f>
        <v>0</v>
      </c>
      <c r="AT86" s="4">
        <v>0</v>
      </c>
      <c r="AU86" s="4">
        <f>IF(B86="","",INDEX('ادخال البيانات'!$T$10:$T$209,MATCH(B86,'ادخال البيانات'!$A$10:$A$209,0)))</f>
        <v>0</v>
      </c>
      <c r="AV86" s="4">
        <v>0</v>
      </c>
      <c r="AW86" s="4">
        <v>0</v>
      </c>
      <c r="AX86" s="4">
        <f>IF(B86="","",INDEX('ادخال البيانات'!$P$10:$P$209,MATCH(B86,'ادخال البيانات'!$A$10:$A$209,0)))</f>
        <v>0</v>
      </c>
      <c r="AY86" s="4" t="str">
        <f t="shared" si="31"/>
        <v/>
      </c>
      <c r="AZ86" s="4">
        <f>IF(B86="","",INDEX('ادخال البيانات'!$Y$10:$Y$209,MATCH(B86,'ادخال البيانات'!$A$10:$A$209,0)))</f>
        <v>0</v>
      </c>
      <c r="BA86" s="4">
        <f>IF(B86="","",INDEX('ادخال البيانات'!$W$10:$W$209,MATCH(B86,'ادخال البيانات'!$A$10:$A$209,0)))</f>
        <v>0</v>
      </c>
      <c r="BB86" s="4">
        <f>IF(B86="","",INDEX('ادخال البيانات'!$X$10:$X$209,MATCH(B86,'ادخال البيانات'!$A$10:$A$209,0)))</f>
        <v>0</v>
      </c>
      <c r="BC86" s="4">
        <f t="shared" si="54"/>
        <v>0</v>
      </c>
      <c r="BD86" s="4">
        <f t="shared" si="55"/>
        <v>7.9</v>
      </c>
      <c r="BE86" s="4">
        <f t="shared" si="56"/>
        <v>6.1</v>
      </c>
      <c r="BF86" s="4">
        <f>IF(B86="","",INDEX('ادخال البيانات'!$B$10:$B$209,MATCH(B86,'ادخال البيانات'!$A$10:$A$209,0)))</f>
        <v>0</v>
      </c>
      <c r="BG86" s="4">
        <v>77</v>
      </c>
      <c r="BH86" s="4"/>
      <c r="BJ86" s="5">
        <f t="shared" si="57"/>
        <v>6.1</v>
      </c>
      <c r="BL86" s="5">
        <f t="shared" si="58"/>
        <v>-50</v>
      </c>
      <c r="BM86" s="5" t="str">
        <f t="shared" si="59"/>
        <v/>
      </c>
      <c r="BO86" s="4">
        <f t="shared" si="60"/>
        <v>0.4</v>
      </c>
    </row>
    <row r="87" spans="1:67" ht="19.5" customHeight="1" thickBot="1">
      <c r="A87" s="4">
        <f>'ادخال البيانات'!B87</f>
        <v>0</v>
      </c>
      <c r="B87" s="4">
        <v>78</v>
      </c>
      <c r="C87" s="4">
        <f>IF(B87="","",INDEX('ادخال البيانات'!$O$10:$O$209,MATCH(B87,'ادخال البيانات'!$A$10:$A$209,0)))</f>
        <v>0</v>
      </c>
      <c r="D87" s="4">
        <f>IF(B87="","",INDEX('ادخال البيانات'!$M$10:$M$209,MATCH(B87,'ادخال البيانات'!$A$10:$A$209,0)))</f>
        <v>0</v>
      </c>
      <c r="E87" s="4">
        <f>IF(B87="","",INDEX('ادخال البيانات'!$N$10:$N$209,MATCH(B87,'ادخال البيانات'!$A$10:$A$209,0)))</f>
        <v>0</v>
      </c>
      <c r="F87" s="4">
        <f>IF(B87="","",INDEX('ادخال البيانات'!$G$10:$G$209,MATCH(B87,'ادخال البيانات'!$A$10:$A$209,0)))</f>
        <v>0</v>
      </c>
      <c r="G87" s="4">
        <f>IF(B87="","",INDEX('ادخال البيانات'!$E$10:$E$209,MATCH(B87,'ادخال البيانات'!$A$10:$A$209,0)))</f>
        <v>0</v>
      </c>
      <c r="H87" s="4">
        <f>IF(B87="","",INDEX('ادخال البيانات'!$D$10:$D$209,MATCH(B87,'ادخال البيانات'!$A$10:$A$209,0)))</f>
        <v>0</v>
      </c>
      <c r="I87" s="4">
        <f>IF(B87="","",INDEX('ادخال البيانات'!$F$10:$F$209,MATCH(B87,'ادخال البيانات'!$A$10:$A$209,0)))</f>
        <v>0</v>
      </c>
      <c r="J87" s="4">
        <f>IF(B87="","",INDEX('ادخال البيانات'!$H$10:$H$209,MATCH(B87,'ادخال البيانات'!$A$10:$A$209,0)))</f>
        <v>0</v>
      </c>
      <c r="K87" s="4">
        <f>IF(B87="","",INDEX('ادخال البيانات'!$I$10:$I$209,MATCH(B87,'ادخال البيانات'!$A$10:$A$209,0)))</f>
        <v>0</v>
      </c>
      <c r="L87" s="4">
        <f>IF(B87="","",INDEX('ادخال البيانات'!$J$10:$J$209,MATCH(B87,'ادخال البيانات'!$A$10:$A$209,0)))</f>
        <v>0</v>
      </c>
      <c r="M87" s="4">
        <f>IF(B87="","",INDEX('ادخال البيانات'!$K$10:$K$209,MATCH(B87,'ادخال البيانات'!$A$10:$A$209,0)))</f>
        <v>0</v>
      </c>
      <c r="N87" s="4">
        <f>IF(B87="","",INDEX('ادخال البيانات'!$L$10:$L$209,MATCH(B87,'ادخال البيانات'!$A$10:$A$209,0)))</f>
        <v>0</v>
      </c>
      <c r="O87" s="4">
        <f t="shared" si="32"/>
        <v>0</v>
      </c>
      <c r="P87" s="4">
        <f t="shared" si="33"/>
        <v>0</v>
      </c>
      <c r="Q87" s="4">
        <f>IF(B87="","",INDEX('ادخال البيانات'!$Q$10:$Q$209,MATCH(B87,'ادخال البيانات'!$A$10:$A$209,0)))</f>
        <v>0</v>
      </c>
      <c r="R87" s="4">
        <v>4</v>
      </c>
      <c r="S87" s="4">
        <v>10</v>
      </c>
      <c r="T87" s="4">
        <f t="shared" si="34"/>
        <v>0</v>
      </c>
      <c r="U87" s="4">
        <f t="shared" si="35"/>
        <v>0</v>
      </c>
      <c r="V87" s="4">
        <f t="shared" si="36"/>
        <v>0</v>
      </c>
      <c r="W87" s="4">
        <f t="shared" si="37"/>
        <v>0</v>
      </c>
      <c r="X87" s="4" t="str">
        <f t="shared" si="38"/>
        <v>0</v>
      </c>
      <c r="Y87" s="4" t="str">
        <f t="shared" si="39"/>
        <v>0</v>
      </c>
      <c r="Z87" s="4">
        <f>IF(B87="","",INDEX('ادخال البيانات'!$S$10:$S$209,MATCH(B87,'ادخال البيانات'!$A$10:$A$209,0)))</f>
        <v>0</v>
      </c>
      <c r="AA87" s="4" t="str">
        <f t="shared" si="40"/>
        <v>0</v>
      </c>
      <c r="AB87" s="4" t="str">
        <f t="shared" si="41"/>
        <v>0</v>
      </c>
      <c r="AC87" s="4">
        <f>IF(B87="","",INDEX('ادخال البيانات'!$U$10:$U$209,MATCH(B87,'ادخال البيانات'!$A$10:$A$209,0)))</f>
        <v>0</v>
      </c>
      <c r="AD87" s="4">
        <f t="shared" si="42"/>
        <v>14</v>
      </c>
      <c r="AE87" s="4">
        <f t="shared" si="43"/>
        <v>0</v>
      </c>
      <c r="AF87" s="4">
        <f t="shared" si="44"/>
        <v>0</v>
      </c>
      <c r="AG87" s="4">
        <f t="shared" si="45"/>
        <v>0.4</v>
      </c>
      <c r="AH87" s="4">
        <f>IF(B87="","",INDEX('ادخال البيانات'!$AA$10:$AA$209,MATCH(B87,'ادخال البيانات'!$A$10:$A$209,0)))</f>
        <v>0</v>
      </c>
      <c r="AI87" s="4">
        <f t="shared" si="46"/>
        <v>0</v>
      </c>
      <c r="AJ87" s="4">
        <f t="shared" si="47"/>
        <v>1</v>
      </c>
      <c r="AK87" s="4">
        <f t="shared" si="48"/>
        <v>2</v>
      </c>
      <c r="AL87" s="4">
        <f t="shared" si="49"/>
        <v>4.5</v>
      </c>
      <c r="AM87" s="4">
        <f t="shared" si="61"/>
        <v>0</v>
      </c>
      <c r="AN87" s="4">
        <f>IF(B87="","",INDEX('ادخال البيانات'!$Z$10:$Z$209,MATCH(B87,'ادخال البيانات'!$A$10:$A$209,0)))</f>
        <v>0</v>
      </c>
      <c r="AO87" s="4">
        <f t="shared" si="50"/>
        <v>0</v>
      </c>
      <c r="AP87" s="4">
        <f t="shared" si="51"/>
        <v>0</v>
      </c>
      <c r="AQ87" s="4">
        <f t="shared" si="52"/>
        <v>0</v>
      </c>
      <c r="AR87" s="4">
        <f t="shared" si="53"/>
        <v>0</v>
      </c>
      <c r="AS87" s="4">
        <f>IF(B87="","",INDEX('ادخال البيانات'!$V$10:$V$209,MATCH(B87,'ادخال البيانات'!$A$10:$A$209,0)))</f>
        <v>0</v>
      </c>
      <c r="AT87" s="4">
        <v>0</v>
      </c>
      <c r="AU87" s="4">
        <f>IF(B87="","",INDEX('ادخال البيانات'!$T$10:$T$209,MATCH(B87,'ادخال البيانات'!$A$10:$A$209,0)))</f>
        <v>0</v>
      </c>
      <c r="AV87" s="4">
        <v>0</v>
      </c>
      <c r="AW87" s="4">
        <v>0</v>
      </c>
      <c r="AX87" s="4">
        <f>IF(B87="","",INDEX('ادخال البيانات'!$P$10:$P$209,MATCH(B87,'ادخال البيانات'!$A$10:$A$209,0)))</f>
        <v>0</v>
      </c>
      <c r="AY87" s="4" t="str">
        <f t="shared" si="31"/>
        <v/>
      </c>
      <c r="AZ87" s="4">
        <f>IF(B87="","",INDEX('ادخال البيانات'!$Y$10:$Y$209,MATCH(B87,'ادخال البيانات'!$A$10:$A$209,0)))</f>
        <v>0</v>
      </c>
      <c r="BA87" s="4">
        <f>IF(B87="","",INDEX('ادخال البيانات'!$W$10:$W$209,MATCH(B87,'ادخال البيانات'!$A$10:$A$209,0)))</f>
        <v>0</v>
      </c>
      <c r="BB87" s="4">
        <f>IF(B87="","",INDEX('ادخال البيانات'!$X$10:$X$209,MATCH(B87,'ادخال البيانات'!$A$10:$A$209,0)))</f>
        <v>0</v>
      </c>
      <c r="BC87" s="4">
        <f t="shared" si="54"/>
        <v>0</v>
      </c>
      <c r="BD87" s="4">
        <f t="shared" si="55"/>
        <v>7.9</v>
      </c>
      <c r="BE87" s="4">
        <f t="shared" si="56"/>
        <v>6.1</v>
      </c>
      <c r="BF87" s="4">
        <f>IF(B87="","",INDEX('ادخال البيانات'!$B$10:$B$209,MATCH(B87,'ادخال البيانات'!$A$10:$A$209,0)))</f>
        <v>0</v>
      </c>
      <c r="BG87" s="4">
        <v>78</v>
      </c>
      <c r="BH87" s="4"/>
      <c r="BJ87" s="5">
        <f t="shared" si="57"/>
        <v>6.1</v>
      </c>
      <c r="BL87" s="5">
        <f t="shared" si="58"/>
        <v>-50</v>
      </c>
      <c r="BM87" s="5" t="str">
        <f t="shared" si="59"/>
        <v/>
      </c>
      <c r="BO87" s="4">
        <f t="shared" si="60"/>
        <v>0.4</v>
      </c>
    </row>
    <row r="88" spans="1:67" ht="19.5" customHeight="1" thickBot="1">
      <c r="A88" s="4">
        <f>'ادخال البيانات'!B88</f>
        <v>0</v>
      </c>
      <c r="B88" s="4">
        <v>79</v>
      </c>
      <c r="C88" s="4">
        <f>IF(B88="","",INDEX('ادخال البيانات'!$O$10:$O$209,MATCH(B88,'ادخال البيانات'!$A$10:$A$209,0)))</f>
        <v>0</v>
      </c>
      <c r="D88" s="4">
        <f>IF(B88="","",INDEX('ادخال البيانات'!$M$10:$M$209,MATCH(B88,'ادخال البيانات'!$A$10:$A$209,0)))</f>
        <v>0</v>
      </c>
      <c r="E88" s="4">
        <f>IF(B88="","",INDEX('ادخال البيانات'!$N$10:$N$209,MATCH(B88,'ادخال البيانات'!$A$10:$A$209,0)))</f>
        <v>0</v>
      </c>
      <c r="F88" s="4">
        <f>IF(B88="","",INDEX('ادخال البيانات'!$G$10:$G$209,MATCH(B88,'ادخال البيانات'!$A$10:$A$209,0)))</f>
        <v>0</v>
      </c>
      <c r="G88" s="4">
        <f>IF(B88="","",INDEX('ادخال البيانات'!$E$10:$E$209,MATCH(B88,'ادخال البيانات'!$A$10:$A$209,0)))</f>
        <v>0</v>
      </c>
      <c r="H88" s="4">
        <f>IF(B88="","",INDEX('ادخال البيانات'!$D$10:$D$209,MATCH(B88,'ادخال البيانات'!$A$10:$A$209,0)))</f>
        <v>0</v>
      </c>
      <c r="I88" s="4">
        <f>IF(B88="","",INDEX('ادخال البيانات'!$F$10:$F$209,MATCH(B88,'ادخال البيانات'!$A$10:$A$209,0)))</f>
        <v>0</v>
      </c>
      <c r="J88" s="4">
        <f>IF(B88="","",INDEX('ادخال البيانات'!$H$10:$H$209,MATCH(B88,'ادخال البيانات'!$A$10:$A$209,0)))</f>
        <v>0</v>
      </c>
      <c r="K88" s="4">
        <f>IF(B88="","",INDEX('ادخال البيانات'!$I$10:$I$209,MATCH(B88,'ادخال البيانات'!$A$10:$A$209,0)))</f>
        <v>0</v>
      </c>
      <c r="L88" s="4">
        <f>IF(B88="","",INDEX('ادخال البيانات'!$J$10:$J$209,MATCH(B88,'ادخال البيانات'!$A$10:$A$209,0)))</f>
        <v>0</v>
      </c>
      <c r="M88" s="4">
        <f>IF(B88="","",INDEX('ادخال البيانات'!$K$10:$K$209,MATCH(B88,'ادخال البيانات'!$A$10:$A$209,0)))</f>
        <v>0</v>
      </c>
      <c r="N88" s="4">
        <f>IF(B88="","",INDEX('ادخال البيانات'!$L$10:$L$209,MATCH(B88,'ادخال البيانات'!$A$10:$A$209,0)))</f>
        <v>0</v>
      </c>
      <c r="O88" s="4">
        <f t="shared" si="32"/>
        <v>0</v>
      </c>
      <c r="P88" s="4">
        <f t="shared" si="33"/>
        <v>0</v>
      </c>
      <c r="Q88" s="4">
        <f>IF(B88="","",INDEX('ادخال البيانات'!$Q$10:$Q$209,MATCH(B88,'ادخال البيانات'!$A$10:$A$209,0)))</f>
        <v>0</v>
      </c>
      <c r="R88" s="4">
        <v>4</v>
      </c>
      <c r="S88" s="4">
        <v>10</v>
      </c>
      <c r="T88" s="4">
        <f t="shared" si="34"/>
        <v>0</v>
      </c>
      <c r="U88" s="4">
        <f t="shared" si="35"/>
        <v>0</v>
      </c>
      <c r="V88" s="4">
        <f t="shared" si="36"/>
        <v>0</v>
      </c>
      <c r="W88" s="4">
        <f t="shared" si="37"/>
        <v>0</v>
      </c>
      <c r="X88" s="4" t="str">
        <f t="shared" si="38"/>
        <v>0</v>
      </c>
      <c r="Y88" s="4" t="str">
        <f t="shared" si="39"/>
        <v>0</v>
      </c>
      <c r="Z88" s="4">
        <f>IF(B88="","",INDEX('ادخال البيانات'!$S$10:$S$209,MATCH(B88,'ادخال البيانات'!$A$10:$A$209,0)))</f>
        <v>0</v>
      </c>
      <c r="AA88" s="4" t="str">
        <f t="shared" si="40"/>
        <v>0</v>
      </c>
      <c r="AB88" s="4" t="str">
        <f t="shared" si="41"/>
        <v>0</v>
      </c>
      <c r="AC88" s="4">
        <f>IF(B88="","",INDEX('ادخال البيانات'!$U$10:$U$209,MATCH(B88,'ادخال البيانات'!$A$10:$A$209,0)))</f>
        <v>0</v>
      </c>
      <c r="AD88" s="4">
        <f t="shared" si="42"/>
        <v>14</v>
      </c>
      <c r="AE88" s="4">
        <f t="shared" si="43"/>
        <v>0</v>
      </c>
      <c r="AF88" s="4">
        <f t="shared" si="44"/>
        <v>0</v>
      </c>
      <c r="AG88" s="4">
        <f t="shared" si="45"/>
        <v>0.4</v>
      </c>
      <c r="AH88" s="4">
        <f>IF(B88="","",INDEX('ادخال البيانات'!$AA$10:$AA$209,MATCH(B88,'ادخال البيانات'!$A$10:$A$209,0)))</f>
        <v>0</v>
      </c>
      <c r="AI88" s="4">
        <f t="shared" si="46"/>
        <v>0</v>
      </c>
      <c r="AJ88" s="4">
        <f t="shared" si="47"/>
        <v>1</v>
      </c>
      <c r="AK88" s="4">
        <f t="shared" si="48"/>
        <v>2</v>
      </c>
      <c r="AL88" s="4">
        <f t="shared" si="49"/>
        <v>4.5</v>
      </c>
      <c r="AM88" s="4">
        <f t="shared" si="61"/>
        <v>0</v>
      </c>
      <c r="AN88" s="4">
        <f>IF(B88="","",INDEX('ادخال البيانات'!$Z$10:$Z$209,MATCH(B88,'ادخال البيانات'!$A$10:$A$209,0)))</f>
        <v>0</v>
      </c>
      <c r="AO88" s="4">
        <f t="shared" si="50"/>
        <v>0</v>
      </c>
      <c r="AP88" s="4">
        <f t="shared" si="51"/>
        <v>0</v>
      </c>
      <c r="AQ88" s="4">
        <f t="shared" si="52"/>
        <v>0</v>
      </c>
      <c r="AR88" s="4">
        <f t="shared" si="53"/>
        <v>0</v>
      </c>
      <c r="AS88" s="4">
        <f>IF(B88="","",INDEX('ادخال البيانات'!$V$10:$V$209,MATCH(B88,'ادخال البيانات'!$A$10:$A$209,0)))</f>
        <v>0</v>
      </c>
      <c r="AT88" s="4">
        <v>0</v>
      </c>
      <c r="AU88" s="4">
        <f>IF(B88="","",INDEX('ادخال البيانات'!$T$10:$T$209,MATCH(B88,'ادخال البيانات'!$A$10:$A$209,0)))</f>
        <v>0</v>
      </c>
      <c r="AV88" s="4">
        <v>0</v>
      </c>
      <c r="AW88" s="4">
        <v>0</v>
      </c>
      <c r="AX88" s="4">
        <f>IF(B88="","",INDEX('ادخال البيانات'!$P$10:$P$209,MATCH(B88,'ادخال البيانات'!$A$10:$A$209,0)))</f>
        <v>0</v>
      </c>
      <c r="AY88" s="4" t="str">
        <f t="shared" si="31"/>
        <v/>
      </c>
      <c r="AZ88" s="4">
        <f>IF(B88="","",INDEX('ادخال البيانات'!$Y$10:$Y$209,MATCH(B88,'ادخال البيانات'!$A$10:$A$209,0)))</f>
        <v>0</v>
      </c>
      <c r="BA88" s="4">
        <f>IF(B88="","",INDEX('ادخال البيانات'!$W$10:$W$209,MATCH(B88,'ادخال البيانات'!$A$10:$A$209,0)))</f>
        <v>0</v>
      </c>
      <c r="BB88" s="4">
        <f>IF(B88="","",INDEX('ادخال البيانات'!$X$10:$X$209,MATCH(B88,'ادخال البيانات'!$A$10:$A$209,0)))</f>
        <v>0</v>
      </c>
      <c r="BC88" s="4">
        <f t="shared" si="54"/>
        <v>0</v>
      </c>
      <c r="BD88" s="4">
        <f t="shared" si="55"/>
        <v>7.9</v>
      </c>
      <c r="BE88" s="4">
        <f t="shared" si="56"/>
        <v>6.1</v>
      </c>
      <c r="BF88" s="4">
        <f>IF(B88="","",INDEX('ادخال البيانات'!$B$10:$B$209,MATCH(B88,'ادخال البيانات'!$A$10:$A$209,0)))</f>
        <v>0</v>
      </c>
      <c r="BG88" s="4">
        <v>79</v>
      </c>
      <c r="BH88" s="4"/>
      <c r="BJ88" s="5">
        <f t="shared" si="57"/>
        <v>6.1</v>
      </c>
      <c r="BL88" s="5">
        <f t="shared" si="58"/>
        <v>-50</v>
      </c>
      <c r="BM88" s="5" t="str">
        <f t="shared" si="59"/>
        <v/>
      </c>
      <c r="BO88" s="4">
        <f t="shared" si="60"/>
        <v>0.4</v>
      </c>
    </row>
    <row r="89" spans="1:67" ht="19.5" customHeight="1" thickBot="1">
      <c r="A89" s="4">
        <f>'ادخال البيانات'!B89</f>
        <v>0</v>
      </c>
      <c r="B89" s="4">
        <v>80</v>
      </c>
      <c r="C89" s="4">
        <f>IF(B89="","",INDEX('ادخال البيانات'!$O$10:$O$209,MATCH(B89,'ادخال البيانات'!$A$10:$A$209,0)))</f>
        <v>0</v>
      </c>
      <c r="D89" s="4">
        <f>IF(B89="","",INDEX('ادخال البيانات'!$M$10:$M$209,MATCH(B89,'ادخال البيانات'!$A$10:$A$209,0)))</f>
        <v>0</v>
      </c>
      <c r="E89" s="4">
        <f>IF(B89="","",INDEX('ادخال البيانات'!$N$10:$N$209,MATCH(B89,'ادخال البيانات'!$A$10:$A$209,0)))</f>
        <v>0</v>
      </c>
      <c r="F89" s="4">
        <f>IF(B89="","",INDEX('ادخال البيانات'!$G$10:$G$209,MATCH(B89,'ادخال البيانات'!$A$10:$A$209,0)))</f>
        <v>0</v>
      </c>
      <c r="G89" s="4">
        <f>IF(B89="","",INDEX('ادخال البيانات'!$E$10:$E$209,MATCH(B89,'ادخال البيانات'!$A$10:$A$209,0)))</f>
        <v>0</v>
      </c>
      <c r="H89" s="4">
        <f>IF(B89="","",INDEX('ادخال البيانات'!$D$10:$D$209,MATCH(B89,'ادخال البيانات'!$A$10:$A$209,0)))</f>
        <v>0</v>
      </c>
      <c r="I89" s="4">
        <f>IF(B89="","",INDEX('ادخال البيانات'!$F$10:$F$209,MATCH(B89,'ادخال البيانات'!$A$10:$A$209,0)))</f>
        <v>0</v>
      </c>
      <c r="J89" s="4">
        <f>IF(B89="","",INDEX('ادخال البيانات'!$H$10:$H$209,MATCH(B89,'ادخال البيانات'!$A$10:$A$209,0)))</f>
        <v>0</v>
      </c>
      <c r="K89" s="4">
        <f>IF(B89="","",INDEX('ادخال البيانات'!$I$10:$I$209,MATCH(B89,'ادخال البيانات'!$A$10:$A$209,0)))</f>
        <v>0</v>
      </c>
      <c r="L89" s="4">
        <f>IF(B89="","",INDEX('ادخال البيانات'!$J$10:$J$209,MATCH(B89,'ادخال البيانات'!$A$10:$A$209,0)))</f>
        <v>0</v>
      </c>
      <c r="M89" s="4">
        <f>IF(B89="","",INDEX('ادخال البيانات'!$K$10:$K$209,MATCH(B89,'ادخال البيانات'!$A$10:$A$209,0)))</f>
        <v>0</v>
      </c>
      <c r="N89" s="4">
        <f>IF(B89="","",INDEX('ادخال البيانات'!$L$10:$L$209,MATCH(B89,'ادخال البيانات'!$A$10:$A$209,0)))</f>
        <v>0</v>
      </c>
      <c r="O89" s="4">
        <f t="shared" si="32"/>
        <v>0</v>
      </c>
      <c r="P89" s="4">
        <f t="shared" si="33"/>
        <v>0</v>
      </c>
      <c r="Q89" s="4">
        <f>IF(B89="","",INDEX('ادخال البيانات'!$Q$10:$Q$209,MATCH(B89,'ادخال البيانات'!$A$10:$A$209,0)))</f>
        <v>0</v>
      </c>
      <c r="R89" s="4">
        <v>4</v>
      </c>
      <c r="S89" s="4">
        <v>10</v>
      </c>
      <c r="T89" s="4">
        <f t="shared" si="34"/>
        <v>0</v>
      </c>
      <c r="U89" s="4">
        <f t="shared" si="35"/>
        <v>0</v>
      </c>
      <c r="V89" s="4">
        <f t="shared" si="36"/>
        <v>0</v>
      </c>
      <c r="W89" s="4">
        <f t="shared" si="37"/>
        <v>0</v>
      </c>
      <c r="X89" s="4" t="str">
        <f t="shared" si="38"/>
        <v>0</v>
      </c>
      <c r="Y89" s="4" t="str">
        <f t="shared" si="39"/>
        <v>0</v>
      </c>
      <c r="Z89" s="4">
        <f>IF(B89="","",INDEX('ادخال البيانات'!$S$10:$S$209,MATCH(B89,'ادخال البيانات'!$A$10:$A$209,0)))</f>
        <v>0</v>
      </c>
      <c r="AA89" s="4" t="str">
        <f t="shared" si="40"/>
        <v>0</v>
      </c>
      <c r="AB89" s="4" t="str">
        <f t="shared" si="41"/>
        <v>0</v>
      </c>
      <c r="AC89" s="4">
        <f>IF(B89="","",INDEX('ادخال البيانات'!$U$10:$U$209,MATCH(B89,'ادخال البيانات'!$A$10:$A$209,0)))</f>
        <v>0</v>
      </c>
      <c r="AD89" s="4">
        <f t="shared" si="42"/>
        <v>14</v>
      </c>
      <c r="AE89" s="4">
        <f t="shared" si="43"/>
        <v>0</v>
      </c>
      <c r="AF89" s="4">
        <f t="shared" si="44"/>
        <v>0</v>
      </c>
      <c r="AG89" s="4">
        <f t="shared" si="45"/>
        <v>0.4</v>
      </c>
      <c r="AH89" s="4">
        <f>IF(B89="","",INDEX('ادخال البيانات'!$AA$10:$AA$209,MATCH(B89,'ادخال البيانات'!$A$10:$A$209,0)))</f>
        <v>0</v>
      </c>
      <c r="AI89" s="4">
        <f t="shared" si="46"/>
        <v>0</v>
      </c>
      <c r="AJ89" s="4">
        <f t="shared" si="47"/>
        <v>1</v>
      </c>
      <c r="AK89" s="4">
        <f t="shared" si="48"/>
        <v>2</v>
      </c>
      <c r="AL89" s="4">
        <f t="shared" si="49"/>
        <v>4.5</v>
      </c>
      <c r="AM89" s="4">
        <f t="shared" si="61"/>
        <v>0</v>
      </c>
      <c r="AN89" s="4">
        <f>IF(B89="","",INDEX('ادخال البيانات'!$Z$10:$Z$209,MATCH(B89,'ادخال البيانات'!$A$10:$A$209,0)))</f>
        <v>0</v>
      </c>
      <c r="AO89" s="4">
        <f t="shared" si="50"/>
        <v>0</v>
      </c>
      <c r="AP89" s="4">
        <f t="shared" si="51"/>
        <v>0</v>
      </c>
      <c r="AQ89" s="4">
        <f t="shared" si="52"/>
        <v>0</v>
      </c>
      <c r="AR89" s="4">
        <f t="shared" si="53"/>
        <v>0</v>
      </c>
      <c r="AS89" s="4">
        <f>IF(B89="","",INDEX('ادخال البيانات'!$V$10:$V$209,MATCH(B89,'ادخال البيانات'!$A$10:$A$209,0)))</f>
        <v>0</v>
      </c>
      <c r="AT89" s="4">
        <v>0</v>
      </c>
      <c r="AU89" s="4">
        <f>IF(B89="","",INDEX('ادخال البيانات'!$T$10:$T$209,MATCH(B89,'ادخال البيانات'!$A$10:$A$209,0)))</f>
        <v>0</v>
      </c>
      <c r="AV89" s="4">
        <v>0</v>
      </c>
      <c r="AW89" s="4">
        <v>0</v>
      </c>
      <c r="AX89" s="4">
        <f>IF(B89="","",INDEX('ادخال البيانات'!$P$10:$P$209,MATCH(B89,'ادخال البيانات'!$A$10:$A$209,0)))</f>
        <v>0</v>
      </c>
      <c r="AY89" s="4" t="str">
        <f t="shared" si="31"/>
        <v/>
      </c>
      <c r="AZ89" s="4">
        <f>IF(B89="","",INDEX('ادخال البيانات'!$Y$10:$Y$209,MATCH(B89,'ادخال البيانات'!$A$10:$A$209,0)))</f>
        <v>0</v>
      </c>
      <c r="BA89" s="4">
        <f>IF(B89="","",INDEX('ادخال البيانات'!$W$10:$W$209,MATCH(B89,'ادخال البيانات'!$A$10:$A$209,0)))</f>
        <v>0</v>
      </c>
      <c r="BB89" s="4">
        <f>IF(B89="","",INDEX('ادخال البيانات'!$X$10:$X$209,MATCH(B89,'ادخال البيانات'!$A$10:$A$209,0)))</f>
        <v>0</v>
      </c>
      <c r="BC89" s="4">
        <f t="shared" si="54"/>
        <v>0</v>
      </c>
      <c r="BD89" s="4">
        <f t="shared" si="55"/>
        <v>7.9</v>
      </c>
      <c r="BE89" s="4">
        <f t="shared" si="56"/>
        <v>6.1</v>
      </c>
      <c r="BF89" s="4">
        <f>IF(B89="","",INDEX('ادخال البيانات'!$B$10:$B$209,MATCH(B89,'ادخال البيانات'!$A$10:$A$209,0)))</f>
        <v>0</v>
      </c>
      <c r="BG89" s="4">
        <v>80</v>
      </c>
      <c r="BH89" s="4"/>
      <c r="BJ89" s="5">
        <f t="shared" si="57"/>
        <v>6.1</v>
      </c>
      <c r="BL89" s="5">
        <f t="shared" si="58"/>
        <v>-50</v>
      </c>
      <c r="BM89" s="5" t="str">
        <f t="shared" si="59"/>
        <v/>
      </c>
      <c r="BO89" s="4">
        <f t="shared" si="60"/>
        <v>0.4</v>
      </c>
    </row>
    <row r="90" spans="1:67" ht="19.5" customHeight="1" thickBot="1">
      <c r="A90" s="4">
        <f>'ادخال البيانات'!B90</f>
        <v>0</v>
      </c>
      <c r="B90" s="4">
        <v>81</v>
      </c>
      <c r="C90" s="4">
        <f>IF(B90="","",INDEX('ادخال البيانات'!$O$10:$O$209,MATCH(B90,'ادخال البيانات'!$A$10:$A$209,0)))</f>
        <v>0</v>
      </c>
      <c r="D90" s="4">
        <f>IF(B90="","",INDEX('ادخال البيانات'!$M$10:$M$209,MATCH(B90,'ادخال البيانات'!$A$10:$A$209,0)))</f>
        <v>0</v>
      </c>
      <c r="E90" s="4">
        <f>IF(B90="","",INDEX('ادخال البيانات'!$N$10:$N$209,MATCH(B90,'ادخال البيانات'!$A$10:$A$209,0)))</f>
        <v>0</v>
      </c>
      <c r="F90" s="4">
        <f>IF(B90="","",INDEX('ادخال البيانات'!$G$10:$G$209,MATCH(B90,'ادخال البيانات'!$A$10:$A$209,0)))</f>
        <v>0</v>
      </c>
      <c r="G90" s="4">
        <f>IF(B90="","",INDEX('ادخال البيانات'!$E$10:$E$209,MATCH(B90,'ادخال البيانات'!$A$10:$A$209,0)))</f>
        <v>0</v>
      </c>
      <c r="H90" s="4">
        <f>IF(B90="","",INDEX('ادخال البيانات'!$D$10:$D$209,MATCH(B90,'ادخال البيانات'!$A$10:$A$209,0)))</f>
        <v>0</v>
      </c>
      <c r="I90" s="4">
        <f>IF(B90="","",INDEX('ادخال البيانات'!$F$10:$F$209,MATCH(B90,'ادخال البيانات'!$A$10:$A$209,0)))</f>
        <v>0</v>
      </c>
      <c r="J90" s="4">
        <f>IF(B90="","",INDEX('ادخال البيانات'!$H$10:$H$209,MATCH(B90,'ادخال البيانات'!$A$10:$A$209,0)))</f>
        <v>0</v>
      </c>
      <c r="K90" s="4">
        <f>IF(B90="","",INDEX('ادخال البيانات'!$I$10:$I$209,MATCH(B90,'ادخال البيانات'!$A$10:$A$209,0)))</f>
        <v>0</v>
      </c>
      <c r="L90" s="4">
        <f>IF(B90="","",INDEX('ادخال البيانات'!$J$10:$J$209,MATCH(B90,'ادخال البيانات'!$A$10:$A$209,0)))</f>
        <v>0</v>
      </c>
      <c r="M90" s="4">
        <f>IF(B90="","",INDEX('ادخال البيانات'!$K$10:$K$209,MATCH(B90,'ادخال البيانات'!$A$10:$A$209,0)))</f>
        <v>0</v>
      </c>
      <c r="N90" s="4">
        <f>IF(B90="","",INDEX('ادخال البيانات'!$L$10:$L$209,MATCH(B90,'ادخال البيانات'!$A$10:$A$209,0)))</f>
        <v>0</v>
      </c>
      <c r="O90" s="4">
        <f t="shared" si="32"/>
        <v>0</v>
      </c>
      <c r="P90" s="4">
        <f t="shared" si="33"/>
        <v>0</v>
      </c>
      <c r="Q90" s="4">
        <f>IF(B90="","",INDEX('ادخال البيانات'!$Q$10:$Q$209,MATCH(B90,'ادخال البيانات'!$A$10:$A$209,0)))</f>
        <v>0</v>
      </c>
      <c r="R90" s="4">
        <v>4</v>
      </c>
      <c r="S90" s="4">
        <v>10</v>
      </c>
      <c r="T90" s="4">
        <f t="shared" si="34"/>
        <v>0</v>
      </c>
      <c r="U90" s="4">
        <f t="shared" si="35"/>
        <v>0</v>
      </c>
      <c r="V90" s="4">
        <f t="shared" si="36"/>
        <v>0</v>
      </c>
      <c r="W90" s="4">
        <f t="shared" si="37"/>
        <v>0</v>
      </c>
      <c r="X90" s="4" t="str">
        <f t="shared" si="38"/>
        <v>0</v>
      </c>
      <c r="Y90" s="4" t="str">
        <f t="shared" si="39"/>
        <v>0</v>
      </c>
      <c r="Z90" s="4">
        <f>IF(B90="","",INDEX('ادخال البيانات'!$S$10:$S$209,MATCH(B90,'ادخال البيانات'!$A$10:$A$209,0)))</f>
        <v>0</v>
      </c>
      <c r="AA90" s="4" t="str">
        <f t="shared" si="40"/>
        <v>0</v>
      </c>
      <c r="AB90" s="4" t="str">
        <f t="shared" si="41"/>
        <v>0</v>
      </c>
      <c r="AC90" s="4">
        <f>IF(B90="","",INDEX('ادخال البيانات'!$U$10:$U$209,MATCH(B90,'ادخال البيانات'!$A$10:$A$209,0)))</f>
        <v>0</v>
      </c>
      <c r="AD90" s="4">
        <f t="shared" si="42"/>
        <v>14</v>
      </c>
      <c r="AE90" s="4">
        <f t="shared" si="43"/>
        <v>0</v>
      </c>
      <c r="AF90" s="4">
        <f t="shared" si="44"/>
        <v>0</v>
      </c>
      <c r="AG90" s="4">
        <f t="shared" si="45"/>
        <v>0.4</v>
      </c>
      <c r="AH90" s="4">
        <f>IF(B90="","",INDEX('ادخال البيانات'!$AA$10:$AA$209,MATCH(B90,'ادخال البيانات'!$A$10:$A$209,0)))</f>
        <v>0</v>
      </c>
      <c r="AI90" s="4">
        <f t="shared" si="46"/>
        <v>0</v>
      </c>
      <c r="AJ90" s="4">
        <f t="shared" si="47"/>
        <v>1</v>
      </c>
      <c r="AK90" s="4">
        <f t="shared" si="48"/>
        <v>2</v>
      </c>
      <c r="AL90" s="4">
        <f t="shared" si="49"/>
        <v>4.5</v>
      </c>
      <c r="AM90" s="4">
        <f t="shared" si="61"/>
        <v>0</v>
      </c>
      <c r="AN90" s="4">
        <f>IF(B90="","",INDEX('ادخال البيانات'!$Z$10:$Z$209,MATCH(B90,'ادخال البيانات'!$A$10:$A$209,0)))</f>
        <v>0</v>
      </c>
      <c r="AO90" s="4">
        <f t="shared" si="50"/>
        <v>0</v>
      </c>
      <c r="AP90" s="4">
        <f t="shared" si="51"/>
        <v>0</v>
      </c>
      <c r="AQ90" s="4">
        <f t="shared" si="52"/>
        <v>0</v>
      </c>
      <c r="AR90" s="4">
        <f t="shared" si="53"/>
        <v>0</v>
      </c>
      <c r="AS90" s="4">
        <f>IF(B90="","",INDEX('ادخال البيانات'!$V$10:$V$209,MATCH(B90,'ادخال البيانات'!$A$10:$A$209,0)))</f>
        <v>0</v>
      </c>
      <c r="AT90" s="4">
        <v>0</v>
      </c>
      <c r="AU90" s="4">
        <f>IF(B90="","",INDEX('ادخال البيانات'!$T$10:$T$209,MATCH(B90,'ادخال البيانات'!$A$10:$A$209,0)))</f>
        <v>0</v>
      </c>
      <c r="AV90" s="4">
        <v>0</v>
      </c>
      <c r="AW90" s="4">
        <v>0</v>
      </c>
      <c r="AX90" s="4">
        <f>IF(B90="","",INDEX('ادخال البيانات'!$P$10:$P$209,MATCH(B90,'ادخال البيانات'!$A$10:$A$209,0)))</f>
        <v>0</v>
      </c>
      <c r="AY90" s="4" t="str">
        <f t="shared" si="31"/>
        <v/>
      </c>
      <c r="AZ90" s="4">
        <f>IF(B90="","",INDEX('ادخال البيانات'!$Y$10:$Y$209,MATCH(B90,'ادخال البيانات'!$A$10:$A$209,0)))</f>
        <v>0</v>
      </c>
      <c r="BA90" s="4">
        <f>IF(B90="","",INDEX('ادخال البيانات'!$W$10:$W$209,MATCH(B90,'ادخال البيانات'!$A$10:$A$209,0)))</f>
        <v>0</v>
      </c>
      <c r="BB90" s="4">
        <f>IF(B90="","",INDEX('ادخال البيانات'!$X$10:$X$209,MATCH(B90,'ادخال البيانات'!$A$10:$A$209,0)))</f>
        <v>0</v>
      </c>
      <c r="BC90" s="4">
        <f t="shared" si="54"/>
        <v>0</v>
      </c>
      <c r="BD90" s="4">
        <f t="shared" si="55"/>
        <v>7.9</v>
      </c>
      <c r="BE90" s="4">
        <f t="shared" si="56"/>
        <v>6.1</v>
      </c>
      <c r="BF90" s="4">
        <f>IF(B90="","",INDEX('ادخال البيانات'!$B$10:$B$209,MATCH(B90,'ادخال البيانات'!$A$10:$A$209,0)))</f>
        <v>0</v>
      </c>
      <c r="BG90" s="4">
        <v>81</v>
      </c>
      <c r="BH90" s="4"/>
      <c r="BJ90" s="5">
        <f t="shared" si="57"/>
        <v>6.1</v>
      </c>
      <c r="BL90" s="5">
        <f t="shared" si="58"/>
        <v>-50</v>
      </c>
      <c r="BM90" s="5" t="str">
        <f t="shared" si="59"/>
        <v/>
      </c>
      <c r="BO90" s="4">
        <f t="shared" si="60"/>
        <v>0.4</v>
      </c>
    </row>
    <row r="91" spans="1:67" ht="19.5" customHeight="1" thickBot="1">
      <c r="A91" s="4">
        <f>'ادخال البيانات'!B91</f>
        <v>0</v>
      </c>
      <c r="B91" s="4">
        <v>82</v>
      </c>
      <c r="C91" s="4">
        <f>IF(B91="","",INDEX('ادخال البيانات'!$O$10:$O$209,MATCH(B91,'ادخال البيانات'!$A$10:$A$209,0)))</f>
        <v>0</v>
      </c>
      <c r="D91" s="4">
        <f>IF(B91="","",INDEX('ادخال البيانات'!$M$10:$M$209,MATCH(B91,'ادخال البيانات'!$A$10:$A$209,0)))</f>
        <v>0</v>
      </c>
      <c r="E91" s="4">
        <f>IF(B91="","",INDEX('ادخال البيانات'!$N$10:$N$209,MATCH(B91,'ادخال البيانات'!$A$10:$A$209,0)))</f>
        <v>0</v>
      </c>
      <c r="F91" s="4">
        <f>IF(B91="","",INDEX('ادخال البيانات'!$G$10:$G$209,MATCH(B91,'ادخال البيانات'!$A$10:$A$209,0)))</f>
        <v>0</v>
      </c>
      <c r="G91" s="4">
        <f>IF(B91="","",INDEX('ادخال البيانات'!$E$10:$E$209,MATCH(B91,'ادخال البيانات'!$A$10:$A$209,0)))</f>
        <v>0</v>
      </c>
      <c r="H91" s="4">
        <f>IF(B91="","",INDEX('ادخال البيانات'!$D$10:$D$209,MATCH(B91,'ادخال البيانات'!$A$10:$A$209,0)))</f>
        <v>0</v>
      </c>
      <c r="I91" s="4">
        <f>IF(B91="","",INDEX('ادخال البيانات'!$F$10:$F$209,MATCH(B91,'ادخال البيانات'!$A$10:$A$209,0)))</f>
        <v>0</v>
      </c>
      <c r="J91" s="4">
        <f>IF(B91="","",INDEX('ادخال البيانات'!$H$10:$H$209,MATCH(B91,'ادخال البيانات'!$A$10:$A$209,0)))</f>
        <v>0</v>
      </c>
      <c r="K91" s="4">
        <f>IF(B91="","",INDEX('ادخال البيانات'!$I$10:$I$209,MATCH(B91,'ادخال البيانات'!$A$10:$A$209,0)))</f>
        <v>0</v>
      </c>
      <c r="L91" s="4">
        <f>IF(B91="","",INDEX('ادخال البيانات'!$J$10:$J$209,MATCH(B91,'ادخال البيانات'!$A$10:$A$209,0)))</f>
        <v>0</v>
      </c>
      <c r="M91" s="4">
        <f>IF(B91="","",INDEX('ادخال البيانات'!$K$10:$K$209,MATCH(B91,'ادخال البيانات'!$A$10:$A$209,0)))</f>
        <v>0</v>
      </c>
      <c r="N91" s="4">
        <f>IF(B91="","",INDEX('ادخال البيانات'!$L$10:$L$209,MATCH(B91,'ادخال البيانات'!$A$10:$A$209,0)))</f>
        <v>0</v>
      </c>
      <c r="O91" s="4">
        <f t="shared" si="32"/>
        <v>0</v>
      </c>
      <c r="P91" s="4">
        <f t="shared" si="33"/>
        <v>0</v>
      </c>
      <c r="Q91" s="4">
        <f>IF(B91="","",INDEX('ادخال البيانات'!$Q$10:$Q$209,MATCH(B91,'ادخال البيانات'!$A$10:$A$209,0)))</f>
        <v>0</v>
      </c>
      <c r="R91" s="4">
        <v>4</v>
      </c>
      <c r="S91" s="4">
        <v>10</v>
      </c>
      <c r="T91" s="4">
        <f t="shared" si="34"/>
        <v>0</v>
      </c>
      <c r="U91" s="4">
        <f t="shared" si="35"/>
        <v>0</v>
      </c>
      <c r="V91" s="4">
        <f t="shared" si="36"/>
        <v>0</v>
      </c>
      <c r="W91" s="4">
        <f t="shared" si="37"/>
        <v>0</v>
      </c>
      <c r="X91" s="4" t="str">
        <f t="shared" si="38"/>
        <v>0</v>
      </c>
      <c r="Y91" s="4" t="str">
        <f t="shared" si="39"/>
        <v>0</v>
      </c>
      <c r="Z91" s="4">
        <f>IF(B91="","",INDEX('ادخال البيانات'!$S$10:$S$209,MATCH(B91,'ادخال البيانات'!$A$10:$A$209,0)))</f>
        <v>0</v>
      </c>
      <c r="AA91" s="4" t="str">
        <f t="shared" si="40"/>
        <v>0</v>
      </c>
      <c r="AB91" s="4" t="str">
        <f t="shared" si="41"/>
        <v>0</v>
      </c>
      <c r="AC91" s="4">
        <f>IF(B91="","",INDEX('ادخال البيانات'!$U$10:$U$209,MATCH(B91,'ادخال البيانات'!$A$10:$A$209,0)))</f>
        <v>0</v>
      </c>
      <c r="AD91" s="4">
        <f t="shared" si="42"/>
        <v>14</v>
      </c>
      <c r="AE91" s="4">
        <f t="shared" si="43"/>
        <v>0</v>
      </c>
      <c r="AF91" s="4">
        <f t="shared" si="44"/>
        <v>0</v>
      </c>
      <c r="AG91" s="4">
        <f t="shared" si="45"/>
        <v>0.4</v>
      </c>
      <c r="AH91" s="4">
        <f>IF(B91="","",INDEX('ادخال البيانات'!$AA$10:$AA$209,MATCH(B91,'ادخال البيانات'!$A$10:$A$209,0)))</f>
        <v>0</v>
      </c>
      <c r="AI91" s="4">
        <f t="shared" si="46"/>
        <v>0</v>
      </c>
      <c r="AJ91" s="4">
        <f t="shared" si="47"/>
        <v>1</v>
      </c>
      <c r="AK91" s="4">
        <f t="shared" si="48"/>
        <v>2</v>
      </c>
      <c r="AL91" s="4">
        <f t="shared" si="49"/>
        <v>4.5</v>
      </c>
      <c r="AM91" s="4">
        <f t="shared" si="61"/>
        <v>0</v>
      </c>
      <c r="AN91" s="4">
        <f>IF(B91="","",INDEX('ادخال البيانات'!$Z$10:$Z$209,MATCH(B91,'ادخال البيانات'!$A$10:$A$209,0)))</f>
        <v>0</v>
      </c>
      <c r="AO91" s="4">
        <f t="shared" si="50"/>
        <v>0</v>
      </c>
      <c r="AP91" s="4">
        <f t="shared" si="51"/>
        <v>0</v>
      </c>
      <c r="AQ91" s="4">
        <f t="shared" si="52"/>
        <v>0</v>
      </c>
      <c r="AR91" s="4">
        <f t="shared" si="53"/>
        <v>0</v>
      </c>
      <c r="AS91" s="4">
        <f>IF(B91="","",INDEX('ادخال البيانات'!$V$10:$V$209,MATCH(B91,'ادخال البيانات'!$A$10:$A$209,0)))</f>
        <v>0</v>
      </c>
      <c r="AT91" s="4">
        <v>0</v>
      </c>
      <c r="AU91" s="4">
        <f>IF(B91="","",INDEX('ادخال البيانات'!$T$10:$T$209,MATCH(B91,'ادخال البيانات'!$A$10:$A$209,0)))</f>
        <v>0</v>
      </c>
      <c r="AV91" s="4">
        <v>0</v>
      </c>
      <c r="AW91" s="4">
        <v>0</v>
      </c>
      <c r="AX91" s="4">
        <f>IF(B91="","",INDEX('ادخال البيانات'!$P$10:$P$209,MATCH(B91,'ادخال البيانات'!$A$10:$A$209,0)))</f>
        <v>0</v>
      </c>
      <c r="AY91" s="4" t="str">
        <f t="shared" si="31"/>
        <v/>
      </c>
      <c r="AZ91" s="4">
        <f>IF(B91="","",INDEX('ادخال البيانات'!$Y$10:$Y$209,MATCH(B91,'ادخال البيانات'!$A$10:$A$209,0)))</f>
        <v>0</v>
      </c>
      <c r="BA91" s="4">
        <f>IF(B91="","",INDEX('ادخال البيانات'!$W$10:$W$209,MATCH(B91,'ادخال البيانات'!$A$10:$A$209,0)))</f>
        <v>0</v>
      </c>
      <c r="BB91" s="4">
        <f>IF(B91="","",INDEX('ادخال البيانات'!$X$10:$X$209,MATCH(B91,'ادخال البيانات'!$A$10:$A$209,0)))</f>
        <v>0</v>
      </c>
      <c r="BC91" s="4">
        <f t="shared" si="54"/>
        <v>0</v>
      </c>
      <c r="BD91" s="4">
        <f t="shared" si="55"/>
        <v>7.9</v>
      </c>
      <c r="BE91" s="4">
        <f t="shared" si="56"/>
        <v>6.1</v>
      </c>
      <c r="BF91" s="4">
        <f>IF(B91="","",INDEX('ادخال البيانات'!$B$10:$B$209,MATCH(B91,'ادخال البيانات'!$A$10:$A$209,0)))</f>
        <v>0</v>
      </c>
      <c r="BG91" s="4">
        <v>82</v>
      </c>
      <c r="BH91" s="4"/>
      <c r="BJ91" s="5">
        <f t="shared" si="57"/>
        <v>6.1</v>
      </c>
      <c r="BL91" s="5">
        <f t="shared" si="58"/>
        <v>-50</v>
      </c>
      <c r="BM91" s="5" t="str">
        <f t="shared" si="59"/>
        <v/>
      </c>
      <c r="BO91" s="4">
        <f t="shared" si="60"/>
        <v>0.4</v>
      </c>
    </row>
    <row r="92" spans="1:67" ht="19.5" customHeight="1" thickBot="1">
      <c r="A92" s="4">
        <f>'ادخال البيانات'!B92</f>
        <v>0</v>
      </c>
      <c r="B92" s="4">
        <v>83</v>
      </c>
      <c r="C92" s="4">
        <f>IF(B92="","",INDEX('ادخال البيانات'!$O$10:$O$209,MATCH(B92,'ادخال البيانات'!$A$10:$A$209,0)))</f>
        <v>0</v>
      </c>
      <c r="D92" s="4">
        <f>IF(B92="","",INDEX('ادخال البيانات'!$M$10:$M$209,MATCH(B92,'ادخال البيانات'!$A$10:$A$209,0)))</f>
        <v>0</v>
      </c>
      <c r="E92" s="4">
        <f>IF(B92="","",INDEX('ادخال البيانات'!$N$10:$N$209,MATCH(B92,'ادخال البيانات'!$A$10:$A$209,0)))</f>
        <v>0</v>
      </c>
      <c r="F92" s="4">
        <f>IF(B92="","",INDEX('ادخال البيانات'!$G$10:$G$209,MATCH(B92,'ادخال البيانات'!$A$10:$A$209,0)))</f>
        <v>0</v>
      </c>
      <c r="G92" s="4">
        <f>IF(B92="","",INDEX('ادخال البيانات'!$E$10:$E$209,MATCH(B92,'ادخال البيانات'!$A$10:$A$209,0)))</f>
        <v>0</v>
      </c>
      <c r="H92" s="4">
        <f>IF(B92="","",INDEX('ادخال البيانات'!$D$10:$D$209,MATCH(B92,'ادخال البيانات'!$A$10:$A$209,0)))</f>
        <v>0</v>
      </c>
      <c r="I92" s="4">
        <f>IF(B92="","",INDEX('ادخال البيانات'!$F$10:$F$209,MATCH(B92,'ادخال البيانات'!$A$10:$A$209,0)))</f>
        <v>0</v>
      </c>
      <c r="J92" s="4">
        <f>IF(B92="","",INDEX('ادخال البيانات'!$H$10:$H$209,MATCH(B92,'ادخال البيانات'!$A$10:$A$209,0)))</f>
        <v>0</v>
      </c>
      <c r="K92" s="4">
        <f>IF(B92="","",INDEX('ادخال البيانات'!$I$10:$I$209,MATCH(B92,'ادخال البيانات'!$A$10:$A$209,0)))</f>
        <v>0</v>
      </c>
      <c r="L92" s="4">
        <f>IF(B92="","",INDEX('ادخال البيانات'!$J$10:$J$209,MATCH(B92,'ادخال البيانات'!$A$10:$A$209,0)))</f>
        <v>0</v>
      </c>
      <c r="M92" s="4">
        <f>IF(B92="","",INDEX('ادخال البيانات'!$K$10:$K$209,MATCH(B92,'ادخال البيانات'!$A$10:$A$209,0)))</f>
        <v>0</v>
      </c>
      <c r="N92" s="4">
        <f>IF(B92="","",INDEX('ادخال البيانات'!$L$10:$L$209,MATCH(B92,'ادخال البيانات'!$A$10:$A$209,0)))</f>
        <v>0</v>
      </c>
      <c r="O92" s="4">
        <f t="shared" si="32"/>
        <v>0</v>
      </c>
      <c r="P92" s="4">
        <f t="shared" si="33"/>
        <v>0</v>
      </c>
      <c r="Q92" s="4">
        <f>IF(B92="","",INDEX('ادخال البيانات'!$Q$10:$Q$209,MATCH(B92,'ادخال البيانات'!$A$10:$A$209,0)))</f>
        <v>0</v>
      </c>
      <c r="R92" s="4">
        <v>4</v>
      </c>
      <c r="S92" s="4">
        <v>10</v>
      </c>
      <c r="T92" s="4">
        <f t="shared" si="34"/>
        <v>0</v>
      </c>
      <c r="U92" s="4">
        <f t="shared" si="35"/>
        <v>0</v>
      </c>
      <c r="V92" s="4">
        <f t="shared" si="36"/>
        <v>0</v>
      </c>
      <c r="W92" s="4">
        <f t="shared" si="37"/>
        <v>0</v>
      </c>
      <c r="X92" s="4" t="str">
        <f t="shared" si="38"/>
        <v>0</v>
      </c>
      <c r="Y92" s="4" t="str">
        <f t="shared" si="39"/>
        <v>0</v>
      </c>
      <c r="Z92" s="4">
        <f>IF(B92="","",INDEX('ادخال البيانات'!$S$10:$S$209,MATCH(B92,'ادخال البيانات'!$A$10:$A$209,0)))</f>
        <v>0</v>
      </c>
      <c r="AA92" s="4" t="str">
        <f t="shared" si="40"/>
        <v>0</v>
      </c>
      <c r="AB92" s="4" t="str">
        <f t="shared" si="41"/>
        <v>0</v>
      </c>
      <c r="AC92" s="4">
        <f>IF(B92="","",INDEX('ادخال البيانات'!$U$10:$U$209,MATCH(B92,'ادخال البيانات'!$A$10:$A$209,0)))</f>
        <v>0</v>
      </c>
      <c r="AD92" s="4">
        <f t="shared" si="42"/>
        <v>14</v>
      </c>
      <c r="AE92" s="4">
        <f t="shared" si="43"/>
        <v>0</v>
      </c>
      <c r="AF92" s="4">
        <f t="shared" si="44"/>
        <v>0</v>
      </c>
      <c r="AG92" s="4">
        <f t="shared" si="45"/>
        <v>0.4</v>
      </c>
      <c r="AH92" s="4">
        <f>IF(B92="","",INDEX('ادخال البيانات'!$AA$10:$AA$209,MATCH(B92,'ادخال البيانات'!$A$10:$A$209,0)))</f>
        <v>0</v>
      </c>
      <c r="AI92" s="4">
        <f t="shared" si="46"/>
        <v>0</v>
      </c>
      <c r="AJ92" s="4">
        <f t="shared" si="47"/>
        <v>1</v>
      </c>
      <c r="AK92" s="4">
        <f t="shared" si="48"/>
        <v>2</v>
      </c>
      <c r="AL92" s="4">
        <f t="shared" si="49"/>
        <v>4.5</v>
      </c>
      <c r="AM92" s="4">
        <f t="shared" si="61"/>
        <v>0</v>
      </c>
      <c r="AN92" s="4">
        <f>IF(B92="","",INDEX('ادخال البيانات'!$Z$10:$Z$209,MATCH(B92,'ادخال البيانات'!$A$10:$A$209,0)))</f>
        <v>0</v>
      </c>
      <c r="AO92" s="4">
        <f t="shared" si="50"/>
        <v>0</v>
      </c>
      <c r="AP92" s="4">
        <f t="shared" si="51"/>
        <v>0</v>
      </c>
      <c r="AQ92" s="4">
        <f t="shared" si="52"/>
        <v>0</v>
      </c>
      <c r="AR92" s="4">
        <f t="shared" si="53"/>
        <v>0</v>
      </c>
      <c r="AS92" s="4">
        <f>IF(B92="","",INDEX('ادخال البيانات'!$V$10:$V$209,MATCH(B92,'ادخال البيانات'!$A$10:$A$209,0)))</f>
        <v>0</v>
      </c>
      <c r="AT92" s="4">
        <v>0</v>
      </c>
      <c r="AU92" s="4">
        <f>IF(B92="","",INDEX('ادخال البيانات'!$T$10:$T$209,MATCH(B92,'ادخال البيانات'!$A$10:$A$209,0)))</f>
        <v>0</v>
      </c>
      <c r="AV92" s="4">
        <v>0</v>
      </c>
      <c r="AW92" s="4">
        <v>0</v>
      </c>
      <c r="AX92" s="4">
        <f>IF(B92="","",INDEX('ادخال البيانات'!$P$10:$P$209,MATCH(B92,'ادخال البيانات'!$A$10:$A$209,0)))</f>
        <v>0</v>
      </c>
      <c r="AY92" s="4" t="str">
        <f t="shared" si="31"/>
        <v/>
      </c>
      <c r="AZ92" s="4">
        <f>IF(B92="","",INDEX('ادخال البيانات'!$Y$10:$Y$209,MATCH(B92,'ادخال البيانات'!$A$10:$A$209,0)))</f>
        <v>0</v>
      </c>
      <c r="BA92" s="4">
        <f>IF(B92="","",INDEX('ادخال البيانات'!$W$10:$W$209,MATCH(B92,'ادخال البيانات'!$A$10:$A$209,0)))</f>
        <v>0</v>
      </c>
      <c r="BB92" s="4">
        <f>IF(B92="","",INDEX('ادخال البيانات'!$X$10:$X$209,MATCH(B92,'ادخال البيانات'!$A$10:$A$209,0)))</f>
        <v>0</v>
      </c>
      <c r="BC92" s="4">
        <f t="shared" si="54"/>
        <v>0</v>
      </c>
      <c r="BD92" s="4">
        <f t="shared" si="55"/>
        <v>7.9</v>
      </c>
      <c r="BE92" s="4">
        <f t="shared" si="56"/>
        <v>6.1</v>
      </c>
      <c r="BF92" s="4">
        <f>IF(B92="","",INDEX('ادخال البيانات'!$B$10:$B$209,MATCH(B92,'ادخال البيانات'!$A$10:$A$209,0)))</f>
        <v>0</v>
      </c>
      <c r="BG92" s="4">
        <v>83</v>
      </c>
      <c r="BH92" s="4"/>
      <c r="BJ92" s="5">
        <f t="shared" si="57"/>
        <v>6.1</v>
      </c>
      <c r="BL92" s="5">
        <f t="shared" si="58"/>
        <v>-50</v>
      </c>
      <c r="BM92" s="5" t="str">
        <f t="shared" si="59"/>
        <v/>
      </c>
      <c r="BO92" s="4">
        <f t="shared" si="60"/>
        <v>0.4</v>
      </c>
    </row>
    <row r="93" spans="1:67" ht="19.5" customHeight="1" thickBot="1">
      <c r="A93" s="4">
        <f>'ادخال البيانات'!B93</f>
        <v>0</v>
      </c>
      <c r="B93" s="4">
        <v>84</v>
      </c>
      <c r="C93" s="4">
        <f>IF(B93="","",INDEX('ادخال البيانات'!$O$10:$O$209,MATCH(B93,'ادخال البيانات'!$A$10:$A$209,0)))</f>
        <v>0</v>
      </c>
      <c r="D93" s="4">
        <f>IF(B93="","",INDEX('ادخال البيانات'!$M$10:$M$209,MATCH(B93,'ادخال البيانات'!$A$10:$A$209,0)))</f>
        <v>0</v>
      </c>
      <c r="E93" s="4">
        <f>IF(B93="","",INDEX('ادخال البيانات'!$N$10:$N$209,MATCH(B93,'ادخال البيانات'!$A$10:$A$209,0)))</f>
        <v>0</v>
      </c>
      <c r="F93" s="4">
        <f>IF(B93="","",INDEX('ادخال البيانات'!$G$10:$G$209,MATCH(B93,'ادخال البيانات'!$A$10:$A$209,0)))</f>
        <v>0</v>
      </c>
      <c r="G93" s="4">
        <f>IF(B93="","",INDEX('ادخال البيانات'!$E$10:$E$209,MATCH(B93,'ادخال البيانات'!$A$10:$A$209,0)))</f>
        <v>0</v>
      </c>
      <c r="H93" s="4">
        <f>IF(B93="","",INDEX('ادخال البيانات'!$D$10:$D$209,MATCH(B93,'ادخال البيانات'!$A$10:$A$209,0)))</f>
        <v>0</v>
      </c>
      <c r="I93" s="4">
        <f>IF(B93="","",INDEX('ادخال البيانات'!$F$10:$F$209,MATCH(B93,'ادخال البيانات'!$A$10:$A$209,0)))</f>
        <v>0</v>
      </c>
      <c r="J93" s="4">
        <f>IF(B93="","",INDEX('ادخال البيانات'!$H$10:$H$209,MATCH(B93,'ادخال البيانات'!$A$10:$A$209,0)))</f>
        <v>0</v>
      </c>
      <c r="K93" s="4">
        <f>IF(B93="","",INDEX('ادخال البيانات'!$I$10:$I$209,MATCH(B93,'ادخال البيانات'!$A$10:$A$209,0)))</f>
        <v>0</v>
      </c>
      <c r="L93" s="4">
        <f>IF(B93="","",INDEX('ادخال البيانات'!$J$10:$J$209,MATCH(B93,'ادخال البيانات'!$A$10:$A$209,0)))</f>
        <v>0</v>
      </c>
      <c r="M93" s="4">
        <f>IF(B93="","",INDEX('ادخال البيانات'!$K$10:$K$209,MATCH(B93,'ادخال البيانات'!$A$10:$A$209,0)))</f>
        <v>0</v>
      </c>
      <c r="N93" s="4">
        <f>IF(B93="","",INDEX('ادخال البيانات'!$L$10:$L$209,MATCH(B93,'ادخال البيانات'!$A$10:$A$209,0)))</f>
        <v>0</v>
      </c>
      <c r="O93" s="4">
        <f t="shared" si="32"/>
        <v>0</v>
      </c>
      <c r="P93" s="4">
        <f t="shared" si="33"/>
        <v>0</v>
      </c>
      <c r="Q93" s="4">
        <f>IF(B93="","",INDEX('ادخال البيانات'!$Q$10:$Q$209,MATCH(B93,'ادخال البيانات'!$A$10:$A$209,0)))</f>
        <v>0</v>
      </c>
      <c r="R93" s="4">
        <v>4</v>
      </c>
      <c r="S93" s="4">
        <v>10</v>
      </c>
      <c r="T93" s="4">
        <f t="shared" si="34"/>
        <v>0</v>
      </c>
      <c r="U93" s="4">
        <f t="shared" si="35"/>
        <v>0</v>
      </c>
      <c r="V93" s="4">
        <f t="shared" si="36"/>
        <v>0</v>
      </c>
      <c r="W93" s="4">
        <f t="shared" si="37"/>
        <v>0</v>
      </c>
      <c r="X93" s="4" t="str">
        <f t="shared" si="38"/>
        <v>0</v>
      </c>
      <c r="Y93" s="4" t="str">
        <f t="shared" si="39"/>
        <v>0</v>
      </c>
      <c r="Z93" s="4">
        <f>IF(B93="","",INDEX('ادخال البيانات'!$S$10:$S$209,MATCH(B93,'ادخال البيانات'!$A$10:$A$209,0)))</f>
        <v>0</v>
      </c>
      <c r="AA93" s="4" t="str">
        <f t="shared" si="40"/>
        <v>0</v>
      </c>
      <c r="AB93" s="4" t="str">
        <f t="shared" si="41"/>
        <v>0</v>
      </c>
      <c r="AC93" s="4">
        <f>IF(B93="","",INDEX('ادخال البيانات'!$U$10:$U$209,MATCH(B93,'ادخال البيانات'!$A$10:$A$209,0)))</f>
        <v>0</v>
      </c>
      <c r="AD93" s="4">
        <f t="shared" si="42"/>
        <v>14</v>
      </c>
      <c r="AE93" s="4">
        <f t="shared" si="43"/>
        <v>0</v>
      </c>
      <c r="AF93" s="4">
        <f t="shared" si="44"/>
        <v>0</v>
      </c>
      <c r="AG93" s="4">
        <f t="shared" si="45"/>
        <v>0.4</v>
      </c>
      <c r="AH93" s="4">
        <f>IF(B93="","",INDEX('ادخال البيانات'!$AA$10:$AA$209,MATCH(B93,'ادخال البيانات'!$A$10:$A$209,0)))</f>
        <v>0</v>
      </c>
      <c r="AI93" s="4">
        <f t="shared" si="46"/>
        <v>0</v>
      </c>
      <c r="AJ93" s="4">
        <f t="shared" si="47"/>
        <v>1</v>
      </c>
      <c r="AK93" s="4">
        <f t="shared" si="48"/>
        <v>2</v>
      </c>
      <c r="AL93" s="4">
        <f t="shared" si="49"/>
        <v>4.5</v>
      </c>
      <c r="AM93" s="4">
        <f t="shared" si="61"/>
        <v>0</v>
      </c>
      <c r="AN93" s="4">
        <f>IF(B93="","",INDEX('ادخال البيانات'!$Z$10:$Z$209,MATCH(B93,'ادخال البيانات'!$A$10:$A$209,0)))</f>
        <v>0</v>
      </c>
      <c r="AO93" s="4">
        <f t="shared" si="50"/>
        <v>0</v>
      </c>
      <c r="AP93" s="4">
        <f t="shared" si="51"/>
        <v>0</v>
      </c>
      <c r="AQ93" s="4">
        <f t="shared" si="52"/>
        <v>0</v>
      </c>
      <c r="AR93" s="4">
        <f t="shared" si="53"/>
        <v>0</v>
      </c>
      <c r="AS93" s="4">
        <f>IF(B93="","",INDEX('ادخال البيانات'!$V$10:$V$209,MATCH(B93,'ادخال البيانات'!$A$10:$A$209,0)))</f>
        <v>0</v>
      </c>
      <c r="AT93" s="4">
        <v>0</v>
      </c>
      <c r="AU93" s="4">
        <f>IF(B93="","",INDEX('ادخال البيانات'!$T$10:$T$209,MATCH(B93,'ادخال البيانات'!$A$10:$A$209,0)))</f>
        <v>0</v>
      </c>
      <c r="AV93" s="4">
        <v>0</v>
      </c>
      <c r="AW93" s="4">
        <v>0</v>
      </c>
      <c r="AX93" s="4">
        <f>IF(B93="","",INDEX('ادخال البيانات'!$P$10:$P$209,MATCH(B93,'ادخال البيانات'!$A$10:$A$209,0)))</f>
        <v>0</v>
      </c>
      <c r="AY93" s="4" t="str">
        <f t="shared" si="31"/>
        <v/>
      </c>
      <c r="AZ93" s="4">
        <f>IF(B93="","",INDEX('ادخال البيانات'!$Y$10:$Y$209,MATCH(B93,'ادخال البيانات'!$A$10:$A$209,0)))</f>
        <v>0</v>
      </c>
      <c r="BA93" s="4">
        <f>IF(B93="","",INDEX('ادخال البيانات'!$W$10:$W$209,MATCH(B93,'ادخال البيانات'!$A$10:$A$209,0)))</f>
        <v>0</v>
      </c>
      <c r="BB93" s="4">
        <f>IF(B93="","",INDEX('ادخال البيانات'!$X$10:$X$209,MATCH(B93,'ادخال البيانات'!$A$10:$A$209,0)))</f>
        <v>0</v>
      </c>
      <c r="BC93" s="4">
        <f t="shared" si="54"/>
        <v>0</v>
      </c>
      <c r="BD93" s="4">
        <f t="shared" si="55"/>
        <v>7.9</v>
      </c>
      <c r="BE93" s="4">
        <f t="shared" si="56"/>
        <v>6.1</v>
      </c>
      <c r="BF93" s="4">
        <f>IF(B93="","",INDEX('ادخال البيانات'!$B$10:$B$209,MATCH(B93,'ادخال البيانات'!$A$10:$A$209,0)))</f>
        <v>0</v>
      </c>
      <c r="BG93" s="4">
        <v>84</v>
      </c>
      <c r="BH93" s="4"/>
      <c r="BJ93" s="5">
        <f t="shared" si="57"/>
        <v>6.1</v>
      </c>
      <c r="BL93" s="5">
        <f t="shared" si="58"/>
        <v>-50</v>
      </c>
      <c r="BM93" s="5" t="str">
        <f t="shared" si="59"/>
        <v/>
      </c>
      <c r="BO93" s="4">
        <f t="shared" si="60"/>
        <v>0.4</v>
      </c>
    </row>
    <row r="94" spans="1:67" ht="19.5" customHeight="1" thickBot="1">
      <c r="A94" s="4">
        <f>'ادخال البيانات'!B94</f>
        <v>0</v>
      </c>
      <c r="B94" s="4">
        <v>85</v>
      </c>
      <c r="C94" s="4">
        <f>IF(B94="","",INDEX('ادخال البيانات'!$O$10:$O$209,MATCH(B94,'ادخال البيانات'!$A$10:$A$209,0)))</f>
        <v>0</v>
      </c>
      <c r="D94" s="4">
        <f>IF(B94="","",INDEX('ادخال البيانات'!$M$10:$M$209,MATCH(B94,'ادخال البيانات'!$A$10:$A$209,0)))</f>
        <v>0</v>
      </c>
      <c r="E94" s="4">
        <f>IF(B94="","",INDEX('ادخال البيانات'!$N$10:$N$209,MATCH(B94,'ادخال البيانات'!$A$10:$A$209,0)))</f>
        <v>0</v>
      </c>
      <c r="F94" s="4">
        <f>IF(B94="","",INDEX('ادخال البيانات'!$G$10:$G$209,MATCH(B94,'ادخال البيانات'!$A$10:$A$209,0)))</f>
        <v>0</v>
      </c>
      <c r="G94" s="4">
        <f>IF(B94="","",INDEX('ادخال البيانات'!$E$10:$E$209,MATCH(B94,'ادخال البيانات'!$A$10:$A$209,0)))</f>
        <v>0</v>
      </c>
      <c r="H94" s="4">
        <f>IF(B94="","",INDEX('ادخال البيانات'!$D$10:$D$209,MATCH(B94,'ادخال البيانات'!$A$10:$A$209,0)))</f>
        <v>0</v>
      </c>
      <c r="I94" s="4">
        <f>IF(B94="","",INDEX('ادخال البيانات'!$F$10:$F$209,MATCH(B94,'ادخال البيانات'!$A$10:$A$209,0)))</f>
        <v>0</v>
      </c>
      <c r="J94" s="4">
        <f>IF(B94="","",INDEX('ادخال البيانات'!$H$10:$H$209,MATCH(B94,'ادخال البيانات'!$A$10:$A$209,0)))</f>
        <v>0</v>
      </c>
      <c r="K94" s="4">
        <f>IF(B94="","",INDEX('ادخال البيانات'!$I$10:$I$209,MATCH(B94,'ادخال البيانات'!$A$10:$A$209,0)))</f>
        <v>0</v>
      </c>
      <c r="L94" s="4">
        <f>IF(B94="","",INDEX('ادخال البيانات'!$J$10:$J$209,MATCH(B94,'ادخال البيانات'!$A$10:$A$209,0)))</f>
        <v>0</v>
      </c>
      <c r="M94" s="4">
        <f>IF(B94="","",INDEX('ادخال البيانات'!$K$10:$K$209,MATCH(B94,'ادخال البيانات'!$A$10:$A$209,0)))</f>
        <v>0</v>
      </c>
      <c r="N94" s="4">
        <f>IF(B94="","",INDEX('ادخال البيانات'!$L$10:$L$209,MATCH(B94,'ادخال البيانات'!$A$10:$A$209,0)))</f>
        <v>0</v>
      </c>
      <c r="O94" s="4">
        <f t="shared" si="32"/>
        <v>0</v>
      </c>
      <c r="P94" s="4">
        <f t="shared" si="33"/>
        <v>0</v>
      </c>
      <c r="Q94" s="4">
        <f>IF(B94="","",INDEX('ادخال البيانات'!$Q$10:$Q$209,MATCH(B94,'ادخال البيانات'!$A$10:$A$209,0)))</f>
        <v>0</v>
      </c>
      <c r="R94" s="4">
        <v>4</v>
      </c>
      <c r="S94" s="4">
        <v>10</v>
      </c>
      <c r="T94" s="4">
        <f t="shared" si="34"/>
        <v>0</v>
      </c>
      <c r="U94" s="4">
        <f t="shared" si="35"/>
        <v>0</v>
      </c>
      <c r="V94" s="4">
        <f t="shared" si="36"/>
        <v>0</v>
      </c>
      <c r="W94" s="4">
        <f t="shared" si="37"/>
        <v>0</v>
      </c>
      <c r="X94" s="4" t="str">
        <f t="shared" si="38"/>
        <v>0</v>
      </c>
      <c r="Y94" s="4" t="str">
        <f t="shared" si="39"/>
        <v>0</v>
      </c>
      <c r="Z94" s="4">
        <f>IF(B94="","",INDEX('ادخال البيانات'!$S$10:$S$209,MATCH(B94,'ادخال البيانات'!$A$10:$A$209,0)))</f>
        <v>0</v>
      </c>
      <c r="AA94" s="4" t="str">
        <f t="shared" si="40"/>
        <v>0</v>
      </c>
      <c r="AB94" s="4" t="str">
        <f t="shared" si="41"/>
        <v>0</v>
      </c>
      <c r="AC94" s="4">
        <f>IF(B94="","",INDEX('ادخال البيانات'!$U$10:$U$209,MATCH(B94,'ادخال البيانات'!$A$10:$A$209,0)))</f>
        <v>0</v>
      </c>
      <c r="AD94" s="4">
        <f t="shared" si="42"/>
        <v>14</v>
      </c>
      <c r="AE94" s="4">
        <f t="shared" si="43"/>
        <v>0</v>
      </c>
      <c r="AF94" s="4">
        <f t="shared" si="44"/>
        <v>0</v>
      </c>
      <c r="AG94" s="4">
        <f t="shared" si="45"/>
        <v>0.4</v>
      </c>
      <c r="AH94" s="4">
        <f>IF(B94="","",INDEX('ادخال البيانات'!$AA$10:$AA$209,MATCH(B94,'ادخال البيانات'!$A$10:$A$209,0)))</f>
        <v>0</v>
      </c>
      <c r="AI94" s="4">
        <f t="shared" si="46"/>
        <v>0</v>
      </c>
      <c r="AJ94" s="4">
        <f t="shared" si="47"/>
        <v>1</v>
      </c>
      <c r="AK94" s="4">
        <f t="shared" si="48"/>
        <v>2</v>
      </c>
      <c r="AL94" s="4">
        <f t="shared" si="49"/>
        <v>4.5</v>
      </c>
      <c r="AM94" s="4">
        <f t="shared" si="61"/>
        <v>0</v>
      </c>
      <c r="AN94" s="4">
        <f>IF(B94="","",INDEX('ادخال البيانات'!$Z$10:$Z$209,MATCH(B94,'ادخال البيانات'!$A$10:$A$209,0)))</f>
        <v>0</v>
      </c>
      <c r="AO94" s="4">
        <f t="shared" si="50"/>
        <v>0</v>
      </c>
      <c r="AP94" s="4">
        <f t="shared" si="51"/>
        <v>0</v>
      </c>
      <c r="AQ94" s="4">
        <f t="shared" si="52"/>
        <v>0</v>
      </c>
      <c r="AR94" s="4">
        <f t="shared" si="53"/>
        <v>0</v>
      </c>
      <c r="AS94" s="4">
        <f>IF(B94="","",INDEX('ادخال البيانات'!$V$10:$V$209,MATCH(B94,'ادخال البيانات'!$A$10:$A$209,0)))</f>
        <v>0</v>
      </c>
      <c r="AT94" s="4">
        <v>0</v>
      </c>
      <c r="AU94" s="4">
        <f>IF(B94="","",INDEX('ادخال البيانات'!$T$10:$T$209,MATCH(B94,'ادخال البيانات'!$A$10:$A$209,0)))</f>
        <v>0</v>
      </c>
      <c r="AV94" s="4">
        <v>0</v>
      </c>
      <c r="AW94" s="4">
        <v>0</v>
      </c>
      <c r="AX94" s="4">
        <f>IF(B94="","",INDEX('ادخال البيانات'!$P$10:$P$209,MATCH(B94,'ادخال البيانات'!$A$10:$A$209,0)))</f>
        <v>0</v>
      </c>
      <c r="AY94" s="4" t="str">
        <f t="shared" si="31"/>
        <v/>
      </c>
      <c r="AZ94" s="4">
        <f>IF(B94="","",INDEX('ادخال البيانات'!$Y$10:$Y$209,MATCH(B94,'ادخال البيانات'!$A$10:$A$209,0)))</f>
        <v>0</v>
      </c>
      <c r="BA94" s="4">
        <f>IF(B94="","",INDEX('ادخال البيانات'!$W$10:$W$209,MATCH(B94,'ادخال البيانات'!$A$10:$A$209,0)))</f>
        <v>0</v>
      </c>
      <c r="BB94" s="4">
        <f>IF(B94="","",INDEX('ادخال البيانات'!$X$10:$X$209,MATCH(B94,'ادخال البيانات'!$A$10:$A$209,0)))</f>
        <v>0</v>
      </c>
      <c r="BC94" s="4">
        <f t="shared" si="54"/>
        <v>0</v>
      </c>
      <c r="BD94" s="4">
        <f t="shared" si="55"/>
        <v>7.9</v>
      </c>
      <c r="BE94" s="4">
        <f t="shared" si="56"/>
        <v>6.1</v>
      </c>
      <c r="BF94" s="4">
        <f>IF(B94="","",INDEX('ادخال البيانات'!$B$10:$B$209,MATCH(B94,'ادخال البيانات'!$A$10:$A$209,0)))</f>
        <v>0</v>
      </c>
      <c r="BG94" s="4">
        <v>85</v>
      </c>
      <c r="BH94" s="4"/>
      <c r="BJ94" s="5">
        <f t="shared" si="57"/>
        <v>6.1</v>
      </c>
      <c r="BL94" s="5">
        <f t="shared" si="58"/>
        <v>-50</v>
      </c>
      <c r="BM94" s="5" t="str">
        <f t="shared" si="59"/>
        <v/>
      </c>
      <c r="BO94" s="4">
        <f t="shared" si="60"/>
        <v>0.4</v>
      </c>
    </row>
    <row r="95" spans="1:67" ht="19.5" customHeight="1" thickBot="1">
      <c r="A95" s="4">
        <f>'ادخال البيانات'!B95</f>
        <v>0</v>
      </c>
      <c r="B95" s="4">
        <v>86</v>
      </c>
      <c r="C95" s="4">
        <f>IF(B95="","",INDEX('ادخال البيانات'!$O$10:$O$209,MATCH(B95,'ادخال البيانات'!$A$10:$A$209,0)))</f>
        <v>0</v>
      </c>
      <c r="D95" s="4">
        <f>IF(B95="","",INDEX('ادخال البيانات'!$M$10:$M$209,MATCH(B95,'ادخال البيانات'!$A$10:$A$209,0)))</f>
        <v>0</v>
      </c>
      <c r="E95" s="4">
        <f>IF(B95="","",INDEX('ادخال البيانات'!$N$10:$N$209,MATCH(B95,'ادخال البيانات'!$A$10:$A$209,0)))</f>
        <v>0</v>
      </c>
      <c r="F95" s="4">
        <f>IF(B95="","",INDEX('ادخال البيانات'!$G$10:$G$209,MATCH(B95,'ادخال البيانات'!$A$10:$A$209,0)))</f>
        <v>0</v>
      </c>
      <c r="G95" s="4">
        <f>IF(B95="","",INDEX('ادخال البيانات'!$E$10:$E$209,MATCH(B95,'ادخال البيانات'!$A$10:$A$209,0)))</f>
        <v>0</v>
      </c>
      <c r="H95" s="4">
        <f>IF(B95="","",INDEX('ادخال البيانات'!$D$10:$D$209,MATCH(B95,'ادخال البيانات'!$A$10:$A$209,0)))</f>
        <v>0</v>
      </c>
      <c r="I95" s="4">
        <f>IF(B95="","",INDEX('ادخال البيانات'!$F$10:$F$209,MATCH(B95,'ادخال البيانات'!$A$10:$A$209,0)))</f>
        <v>0</v>
      </c>
      <c r="J95" s="4">
        <f>IF(B95="","",INDEX('ادخال البيانات'!$H$10:$H$209,MATCH(B95,'ادخال البيانات'!$A$10:$A$209,0)))</f>
        <v>0</v>
      </c>
      <c r="K95" s="4">
        <f>IF(B95="","",INDEX('ادخال البيانات'!$I$10:$I$209,MATCH(B95,'ادخال البيانات'!$A$10:$A$209,0)))</f>
        <v>0</v>
      </c>
      <c r="L95" s="4">
        <f>IF(B95="","",INDEX('ادخال البيانات'!$J$10:$J$209,MATCH(B95,'ادخال البيانات'!$A$10:$A$209,0)))</f>
        <v>0</v>
      </c>
      <c r="M95" s="4">
        <f>IF(B95="","",INDEX('ادخال البيانات'!$K$10:$K$209,MATCH(B95,'ادخال البيانات'!$A$10:$A$209,0)))</f>
        <v>0</v>
      </c>
      <c r="N95" s="4">
        <f>IF(B95="","",INDEX('ادخال البيانات'!$L$10:$L$209,MATCH(B95,'ادخال البيانات'!$A$10:$A$209,0)))</f>
        <v>0</v>
      </c>
      <c r="O95" s="4">
        <f t="shared" si="32"/>
        <v>0</v>
      </c>
      <c r="P95" s="4">
        <f t="shared" si="33"/>
        <v>0</v>
      </c>
      <c r="Q95" s="4">
        <f>IF(B95="","",INDEX('ادخال البيانات'!$Q$10:$Q$209,MATCH(B95,'ادخال البيانات'!$A$10:$A$209,0)))</f>
        <v>0</v>
      </c>
      <c r="R95" s="4">
        <v>4</v>
      </c>
      <c r="S95" s="4">
        <v>10</v>
      </c>
      <c r="T95" s="4">
        <f t="shared" si="34"/>
        <v>0</v>
      </c>
      <c r="U95" s="4">
        <f t="shared" si="35"/>
        <v>0</v>
      </c>
      <c r="V95" s="4">
        <f t="shared" si="36"/>
        <v>0</v>
      </c>
      <c r="W95" s="4">
        <f t="shared" si="37"/>
        <v>0</v>
      </c>
      <c r="X95" s="4" t="str">
        <f t="shared" si="38"/>
        <v>0</v>
      </c>
      <c r="Y95" s="4" t="str">
        <f t="shared" si="39"/>
        <v>0</v>
      </c>
      <c r="Z95" s="4">
        <f>IF(B95="","",INDEX('ادخال البيانات'!$S$10:$S$209,MATCH(B95,'ادخال البيانات'!$A$10:$A$209,0)))</f>
        <v>0</v>
      </c>
      <c r="AA95" s="4" t="str">
        <f t="shared" si="40"/>
        <v>0</v>
      </c>
      <c r="AB95" s="4" t="str">
        <f t="shared" si="41"/>
        <v>0</v>
      </c>
      <c r="AC95" s="4">
        <f>IF(B95="","",INDEX('ادخال البيانات'!$U$10:$U$209,MATCH(B95,'ادخال البيانات'!$A$10:$A$209,0)))</f>
        <v>0</v>
      </c>
      <c r="AD95" s="4">
        <f t="shared" si="42"/>
        <v>14</v>
      </c>
      <c r="AE95" s="4">
        <f t="shared" si="43"/>
        <v>0</v>
      </c>
      <c r="AF95" s="4">
        <f t="shared" si="44"/>
        <v>0</v>
      </c>
      <c r="AG95" s="4">
        <f t="shared" si="45"/>
        <v>0.4</v>
      </c>
      <c r="AH95" s="4">
        <f>IF(B95="","",INDEX('ادخال البيانات'!$AA$10:$AA$209,MATCH(B95,'ادخال البيانات'!$A$10:$A$209,0)))</f>
        <v>0</v>
      </c>
      <c r="AI95" s="4">
        <f t="shared" si="46"/>
        <v>0</v>
      </c>
      <c r="AJ95" s="4">
        <f t="shared" si="47"/>
        <v>1</v>
      </c>
      <c r="AK95" s="4">
        <f t="shared" si="48"/>
        <v>2</v>
      </c>
      <c r="AL95" s="4">
        <f t="shared" si="49"/>
        <v>4.5</v>
      </c>
      <c r="AM95" s="4">
        <f t="shared" si="61"/>
        <v>0</v>
      </c>
      <c r="AN95" s="4">
        <f>IF(B95="","",INDEX('ادخال البيانات'!$Z$10:$Z$209,MATCH(B95,'ادخال البيانات'!$A$10:$A$209,0)))</f>
        <v>0</v>
      </c>
      <c r="AO95" s="4">
        <f t="shared" si="50"/>
        <v>0</v>
      </c>
      <c r="AP95" s="4">
        <f t="shared" si="51"/>
        <v>0</v>
      </c>
      <c r="AQ95" s="4">
        <f t="shared" si="52"/>
        <v>0</v>
      </c>
      <c r="AR95" s="4">
        <f t="shared" si="53"/>
        <v>0</v>
      </c>
      <c r="AS95" s="4">
        <f>IF(B95="","",INDEX('ادخال البيانات'!$V$10:$V$209,MATCH(B95,'ادخال البيانات'!$A$10:$A$209,0)))</f>
        <v>0</v>
      </c>
      <c r="AT95" s="4">
        <v>0</v>
      </c>
      <c r="AU95" s="4">
        <f>IF(B95="","",INDEX('ادخال البيانات'!$T$10:$T$209,MATCH(B95,'ادخال البيانات'!$A$10:$A$209,0)))</f>
        <v>0</v>
      </c>
      <c r="AV95" s="4">
        <v>0</v>
      </c>
      <c r="AW95" s="4">
        <v>0</v>
      </c>
      <c r="AX95" s="4">
        <f>IF(B95="","",INDEX('ادخال البيانات'!$P$10:$P$209,MATCH(B95,'ادخال البيانات'!$A$10:$A$209,0)))</f>
        <v>0</v>
      </c>
      <c r="AY95" s="4" t="str">
        <f t="shared" si="31"/>
        <v/>
      </c>
      <c r="AZ95" s="4">
        <f>IF(B95="","",INDEX('ادخال البيانات'!$Y$10:$Y$209,MATCH(B95,'ادخال البيانات'!$A$10:$A$209,0)))</f>
        <v>0</v>
      </c>
      <c r="BA95" s="4">
        <f>IF(B95="","",INDEX('ادخال البيانات'!$W$10:$W$209,MATCH(B95,'ادخال البيانات'!$A$10:$A$209,0)))</f>
        <v>0</v>
      </c>
      <c r="BB95" s="4">
        <f>IF(B95="","",INDEX('ادخال البيانات'!$X$10:$X$209,MATCH(B95,'ادخال البيانات'!$A$10:$A$209,0)))</f>
        <v>0</v>
      </c>
      <c r="BC95" s="4">
        <f t="shared" si="54"/>
        <v>0</v>
      </c>
      <c r="BD95" s="4">
        <f t="shared" si="55"/>
        <v>7.9</v>
      </c>
      <c r="BE95" s="4">
        <f t="shared" si="56"/>
        <v>6.1</v>
      </c>
      <c r="BF95" s="4">
        <f>IF(B95="","",INDEX('ادخال البيانات'!$B$10:$B$209,MATCH(B95,'ادخال البيانات'!$A$10:$A$209,0)))</f>
        <v>0</v>
      </c>
      <c r="BG95" s="4">
        <v>86</v>
      </c>
      <c r="BH95" s="4"/>
      <c r="BJ95" s="5">
        <f t="shared" si="57"/>
        <v>6.1</v>
      </c>
      <c r="BL95" s="5">
        <f t="shared" si="58"/>
        <v>-50</v>
      </c>
      <c r="BM95" s="5" t="str">
        <f t="shared" si="59"/>
        <v/>
      </c>
      <c r="BO95" s="4">
        <f t="shared" si="60"/>
        <v>0.4</v>
      </c>
    </row>
    <row r="96" spans="1:67" ht="19.5" customHeight="1" thickBot="1">
      <c r="A96" s="4">
        <f>'ادخال البيانات'!B96</f>
        <v>0</v>
      </c>
      <c r="B96" s="4">
        <v>87</v>
      </c>
      <c r="C96" s="4">
        <f>IF(B96="","",INDEX('ادخال البيانات'!$O$10:$O$209,MATCH(B96,'ادخال البيانات'!$A$10:$A$209,0)))</f>
        <v>0</v>
      </c>
      <c r="D96" s="4">
        <f>IF(B96="","",INDEX('ادخال البيانات'!$M$10:$M$209,MATCH(B96,'ادخال البيانات'!$A$10:$A$209,0)))</f>
        <v>0</v>
      </c>
      <c r="E96" s="4">
        <f>IF(B96="","",INDEX('ادخال البيانات'!$N$10:$N$209,MATCH(B96,'ادخال البيانات'!$A$10:$A$209,0)))</f>
        <v>0</v>
      </c>
      <c r="F96" s="4">
        <f>IF(B96="","",INDEX('ادخال البيانات'!$G$10:$G$209,MATCH(B96,'ادخال البيانات'!$A$10:$A$209,0)))</f>
        <v>0</v>
      </c>
      <c r="G96" s="4">
        <f>IF(B96="","",INDEX('ادخال البيانات'!$E$10:$E$209,MATCH(B96,'ادخال البيانات'!$A$10:$A$209,0)))</f>
        <v>0</v>
      </c>
      <c r="H96" s="4">
        <f>IF(B96="","",INDEX('ادخال البيانات'!$D$10:$D$209,MATCH(B96,'ادخال البيانات'!$A$10:$A$209,0)))</f>
        <v>0</v>
      </c>
      <c r="I96" s="4">
        <f>IF(B96="","",INDEX('ادخال البيانات'!$F$10:$F$209,MATCH(B96,'ادخال البيانات'!$A$10:$A$209,0)))</f>
        <v>0</v>
      </c>
      <c r="J96" s="4">
        <f>IF(B96="","",INDEX('ادخال البيانات'!$H$10:$H$209,MATCH(B96,'ادخال البيانات'!$A$10:$A$209,0)))</f>
        <v>0</v>
      </c>
      <c r="K96" s="4">
        <f>IF(B96="","",INDEX('ادخال البيانات'!$I$10:$I$209,MATCH(B96,'ادخال البيانات'!$A$10:$A$209,0)))</f>
        <v>0</v>
      </c>
      <c r="L96" s="4">
        <f>IF(B96="","",INDEX('ادخال البيانات'!$J$10:$J$209,MATCH(B96,'ادخال البيانات'!$A$10:$A$209,0)))</f>
        <v>0</v>
      </c>
      <c r="M96" s="4">
        <f>IF(B96="","",INDEX('ادخال البيانات'!$K$10:$K$209,MATCH(B96,'ادخال البيانات'!$A$10:$A$209,0)))</f>
        <v>0</v>
      </c>
      <c r="N96" s="4">
        <f>IF(B96="","",INDEX('ادخال البيانات'!$L$10:$L$209,MATCH(B96,'ادخال البيانات'!$A$10:$A$209,0)))</f>
        <v>0</v>
      </c>
      <c r="O96" s="4">
        <f t="shared" si="32"/>
        <v>0</v>
      </c>
      <c r="P96" s="4">
        <f t="shared" si="33"/>
        <v>0</v>
      </c>
      <c r="Q96" s="4">
        <f>IF(B96="","",INDEX('ادخال البيانات'!$Q$10:$Q$209,MATCH(B96,'ادخال البيانات'!$A$10:$A$209,0)))</f>
        <v>0</v>
      </c>
      <c r="R96" s="4">
        <v>4</v>
      </c>
      <c r="S96" s="4">
        <v>10</v>
      </c>
      <c r="T96" s="4">
        <f t="shared" si="34"/>
        <v>0</v>
      </c>
      <c r="U96" s="4">
        <f t="shared" si="35"/>
        <v>0</v>
      </c>
      <c r="V96" s="4">
        <f t="shared" si="36"/>
        <v>0</v>
      </c>
      <c r="W96" s="4">
        <f t="shared" si="37"/>
        <v>0</v>
      </c>
      <c r="X96" s="4" t="str">
        <f t="shared" si="38"/>
        <v>0</v>
      </c>
      <c r="Y96" s="4" t="str">
        <f t="shared" si="39"/>
        <v>0</v>
      </c>
      <c r="Z96" s="4">
        <f>IF(B96="","",INDEX('ادخال البيانات'!$S$10:$S$209,MATCH(B96,'ادخال البيانات'!$A$10:$A$209,0)))</f>
        <v>0</v>
      </c>
      <c r="AA96" s="4" t="str">
        <f t="shared" si="40"/>
        <v>0</v>
      </c>
      <c r="AB96" s="4" t="str">
        <f t="shared" si="41"/>
        <v>0</v>
      </c>
      <c r="AC96" s="4">
        <f>IF(B96="","",INDEX('ادخال البيانات'!$U$10:$U$209,MATCH(B96,'ادخال البيانات'!$A$10:$A$209,0)))</f>
        <v>0</v>
      </c>
      <c r="AD96" s="4">
        <f t="shared" si="42"/>
        <v>14</v>
      </c>
      <c r="AE96" s="4">
        <f t="shared" si="43"/>
        <v>0</v>
      </c>
      <c r="AF96" s="4">
        <f t="shared" si="44"/>
        <v>0</v>
      </c>
      <c r="AG96" s="4">
        <f t="shared" si="45"/>
        <v>0.4</v>
      </c>
      <c r="AH96" s="4">
        <f>IF(B96="","",INDEX('ادخال البيانات'!$AA$10:$AA$209,MATCH(B96,'ادخال البيانات'!$A$10:$A$209,0)))</f>
        <v>0</v>
      </c>
      <c r="AI96" s="4">
        <f t="shared" si="46"/>
        <v>0</v>
      </c>
      <c r="AJ96" s="4">
        <f t="shared" si="47"/>
        <v>1</v>
      </c>
      <c r="AK96" s="4">
        <f t="shared" si="48"/>
        <v>2</v>
      </c>
      <c r="AL96" s="4">
        <f t="shared" si="49"/>
        <v>4.5</v>
      </c>
      <c r="AM96" s="4">
        <f t="shared" si="61"/>
        <v>0</v>
      </c>
      <c r="AN96" s="4">
        <f>IF(B96="","",INDEX('ادخال البيانات'!$Z$10:$Z$209,MATCH(B96,'ادخال البيانات'!$A$10:$A$209,0)))</f>
        <v>0</v>
      </c>
      <c r="AO96" s="4">
        <f t="shared" si="50"/>
        <v>0</v>
      </c>
      <c r="AP96" s="4">
        <f t="shared" si="51"/>
        <v>0</v>
      </c>
      <c r="AQ96" s="4">
        <f t="shared" si="52"/>
        <v>0</v>
      </c>
      <c r="AR96" s="4">
        <f t="shared" si="53"/>
        <v>0</v>
      </c>
      <c r="AS96" s="4">
        <f>IF(B96="","",INDEX('ادخال البيانات'!$V$10:$V$209,MATCH(B96,'ادخال البيانات'!$A$10:$A$209,0)))</f>
        <v>0</v>
      </c>
      <c r="AT96" s="4">
        <v>0</v>
      </c>
      <c r="AU96" s="4">
        <f>IF(B96="","",INDEX('ادخال البيانات'!$T$10:$T$209,MATCH(B96,'ادخال البيانات'!$A$10:$A$209,0)))</f>
        <v>0</v>
      </c>
      <c r="AV96" s="4">
        <v>0</v>
      </c>
      <c r="AW96" s="4">
        <v>0</v>
      </c>
      <c r="AX96" s="4">
        <f>IF(B96="","",INDEX('ادخال البيانات'!$P$10:$P$209,MATCH(B96,'ادخال البيانات'!$A$10:$A$209,0)))</f>
        <v>0</v>
      </c>
      <c r="AY96" s="4" t="str">
        <f t="shared" si="31"/>
        <v/>
      </c>
      <c r="AZ96" s="4">
        <f>IF(B96="","",INDEX('ادخال البيانات'!$Y$10:$Y$209,MATCH(B96,'ادخال البيانات'!$A$10:$A$209,0)))</f>
        <v>0</v>
      </c>
      <c r="BA96" s="4">
        <f>IF(B96="","",INDEX('ادخال البيانات'!$W$10:$W$209,MATCH(B96,'ادخال البيانات'!$A$10:$A$209,0)))</f>
        <v>0</v>
      </c>
      <c r="BB96" s="4">
        <f>IF(B96="","",INDEX('ادخال البيانات'!$X$10:$X$209,MATCH(B96,'ادخال البيانات'!$A$10:$A$209,0)))</f>
        <v>0</v>
      </c>
      <c r="BC96" s="4">
        <f t="shared" si="54"/>
        <v>0</v>
      </c>
      <c r="BD96" s="4">
        <f t="shared" si="55"/>
        <v>7.9</v>
      </c>
      <c r="BE96" s="4">
        <f t="shared" si="56"/>
        <v>6.1</v>
      </c>
      <c r="BF96" s="4">
        <f>IF(B96="","",INDEX('ادخال البيانات'!$B$10:$B$209,MATCH(B96,'ادخال البيانات'!$A$10:$A$209,0)))</f>
        <v>0</v>
      </c>
      <c r="BG96" s="4">
        <v>87</v>
      </c>
      <c r="BH96" s="4"/>
      <c r="BJ96" s="5">
        <f t="shared" si="57"/>
        <v>6.1</v>
      </c>
      <c r="BL96" s="5">
        <f t="shared" si="58"/>
        <v>-50</v>
      </c>
      <c r="BM96" s="5" t="str">
        <f t="shared" si="59"/>
        <v/>
      </c>
      <c r="BO96" s="4">
        <f t="shared" si="60"/>
        <v>0.4</v>
      </c>
    </row>
    <row r="97" spans="1:67" ht="19.5" customHeight="1" thickBot="1">
      <c r="A97" s="4">
        <f>'ادخال البيانات'!B97</f>
        <v>0</v>
      </c>
      <c r="B97" s="4">
        <v>88</v>
      </c>
      <c r="C97" s="4">
        <f>IF(B97="","",INDEX('ادخال البيانات'!$O$10:$O$209,MATCH(B97,'ادخال البيانات'!$A$10:$A$209,0)))</f>
        <v>0</v>
      </c>
      <c r="D97" s="4">
        <f>IF(B97="","",INDEX('ادخال البيانات'!$M$10:$M$209,MATCH(B97,'ادخال البيانات'!$A$10:$A$209,0)))</f>
        <v>0</v>
      </c>
      <c r="E97" s="4">
        <f>IF(B97="","",INDEX('ادخال البيانات'!$N$10:$N$209,MATCH(B97,'ادخال البيانات'!$A$10:$A$209,0)))</f>
        <v>0</v>
      </c>
      <c r="F97" s="4">
        <f>IF(B97="","",INDEX('ادخال البيانات'!$G$10:$G$209,MATCH(B97,'ادخال البيانات'!$A$10:$A$209,0)))</f>
        <v>0</v>
      </c>
      <c r="G97" s="4">
        <f>IF(B97="","",INDEX('ادخال البيانات'!$E$10:$E$209,MATCH(B97,'ادخال البيانات'!$A$10:$A$209,0)))</f>
        <v>0</v>
      </c>
      <c r="H97" s="4">
        <f>IF(B97="","",INDEX('ادخال البيانات'!$D$10:$D$209,MATCH(B97,'ادخال البيانات'!$A$10:$A$209,0)))</f>
        <v>0</v>
      </c>
      <c r="I97" s="4">
        <f>IF(B97="","",INDEX('ادخال البيانات'!$F$10:$F$209,MATCH(B97,'ادخال البيانات'!$A$10:$A$209,0)))</f>
        <v>0</v>
      </c>
      <c r="J97" s="4">
        <f>IF(B97="","",INDEX('ادخال البيانات'!$H$10:$H$209,MATCH(B97,'ادخال البيانات'!$A$10:$A$209,0)))</f>
        <v>0</v>
      </c>
      <c r="K97" s="4">
        <f>IF(B97="","",INDEX('ادخال البيانات'!$I$10:$I$209,MATCH(B97,'ادخال البيانات'!$A$10:$A$209,0)))</f>
        <v>0</v>
      </c>
      <c r="L97" s="4">
        <f>IF(B97="","",INDEX('ادخال البيانات'!$J$10:$J$209,MATCH(B97,'ادخال البيانات'!$A$10:$A$209,0)))</f>
        <v>0</v>
      </c>
      <c r="M97" s="4">
        <f>IF(B97="","",INDEX('ادخال البيانات'!$K$10:$K$209,MATCH(B97,'ادخال البيانات'!$A$10:$A$209,0)))</f>
        <v>0</v>
      </c>
      <c r="N97" s="4">
        <f>IF(B97="","",INDEX('ادخال البيانات'!$L$10:$L$209,MATCH(B97,'ادخال البيانات'!$A$10:$A$209,0)))</f>
        <v>0</v>
      </c>
      <c r="O97" s="4">
        <f t="shared" si="32"/>
        <v>0</v>
      </c>
      <c r="P97" s="4">
        <f t="shared" si="33"/>
        <v>0</v>
      </c>
      <c r="Q97" s="4">
        <f>IF(B97="","",INDEX('ادخال البيانات'!$Q$10:$Q$209,MATCH(B97,'ادخال البيانات'!$A$10:$A$209,0)))</f>
        <v>0</v>
      </c>
      <c r="R97" s="4">
        <v>4</v>
      </c>
      <c r="S97" s="4">
        <v>10</v>
      </c>
      <c r="T97" s="4">
        <f t="shared" si="34"/>
        <v>0</v>
      </c>
      <c r="U97" s="4">
        <f t="shared" si="35"/>
        <v>0</v>
      </c>
      <c r="V97" s="4">
        <f t="shared" si="36"/>
        <v>0</v>
      </c>
      <c r="W97" s="4">
        <f t="shared" si="37"/>
        <v>0</v>
      </c>
      <c r="X97" s="4" t="str">
        <f t="shared" si="38"/>
        <v>0</v>
      </c>
      <c r="Y97" s="4" t="str">
        <f t="shared" si="39"/>
        <v>0</v>
      </c>
      <c r="Z97" s="4">
        <f>IF(B97="","",INDEX('ادخال البيانات'!$S$10:$S$209,MATCH(B97,'ادخال البيانات'!$A$10:$A$209,0)))</f>
        <v>0</v>
      </c>
      <c r="AA97" s="4" t="str">
        <f t="shared" si="40"/>
        <v>0</v>
      </c>
      <c r="AB97" s="4" t="str">
        <f t="shared" si="41"/>
        <v>0</v>
      </c>
      <c r="AC97" s="4">
        <f>IF(B97="","",INDEX('ادخال البيانات'!$U$10:$U$209,MATCH(B97,'ادخال البيانات'!$A$10:$A$209,0)))</f>
        <v>0</v>
      </c>
      <c r="AD97" s="4">
        <f t="shared" si="42"/>
        <v>14</v>
      </c>
      <c r="AE97" s="4">
        <f t="shared" si="43"/>
        <v>0</v>
      </c>
      <c r="AF97" s="4">
        <f t="shared" si="44"/>
        <v>0</v>
      </c>
      <c r="AG97" s="4">
        <f t="shared" si="45"/>
        <v>0.4</v>
      </c>
      <c r="AH97" s="4">
        <f>IF(B97="","",INDEX('ادخال البيانات'!$AA$10:$AA$209,MATCH(B97,'ادخال البيانات'!$A$10:$A$209,0)))</f>
        <v>0</v>
      </c>
      <c r="AI97" s="4">
        <f t="shared" si="46"/>
        <v>0</v>
      </c>
      <c r="AJ97" s="4">
        <f t="shared" si="47"/>
        <v>1</v>
      </c>
      <c r="AK97" s="4">
        <f t="shared" si="48"/>
        <v>2</v>
      </c>
      <c r="AL97" s="4">
        <f t="shared" si="49"/>
        <v>4.5</v>
      </c>
      <c r="AM97" s="4">
        <f t="shared" si="61"/>
        <v>0</v>
      </c>
      <c r="AN97" s="4">
        <f>IF(B97="","",INDEX('ادخال البيانات'!$Z$10:$Z$209,MATCH(B97,'ادخال البيانات'!$A$10:$A$209,0)))</f>
        <v>0</v>
      </c>
      <c r="AO97" s="4">
        <f t="shared" si="50"/>
        <v>0</v>
      </c>
      <c r="AP97" s="4">
        <f t="shared" si="51"/>
        <v>0</v>
      </c>
      <c r="AQ97" s="4">
        <f t="shared" si="52"/>
        <v>0</v>
      </c>
      <c r="AR97" s="4">
        <f t="shared" si="53"/>
        <v>0</v>
      </c>
      <c r="AS97" s="4">
        <f>IF(B97="","",INDEX('ادخال البيانات'!$V$10:$V$209,MATCH(B97,'ادخال البيانات'!$A$10:$A$209,0)))</f>
        <v>0</v>
      </c>
      <c r="AT97" s="4">
        <v>0</v>
      </c>
      <c r="AU97" s="4">
        <f>IF(B97="","",INDEX('ادخال البيانات'!$T$10:$T$209,MATCH(B97,'ادخال البيانات'!$A$10:$A$209,0)))</f>
        <v>0</v>
      </c>
      <c r="AV97" s="4">
        <v>0</v>
      </c>
      <c r="AW97" s="4">
        <v>0</v>
      </c>
      <c r="AX97" s="4">
        <f>IF(B97="","",INDEX('ادخال البيانات'!$P$10:$P$209,MATCH(B97,'ادخال البيانات'!$A$10:$A$209,0)))</f>
        <v>0</v>
      </c>
      <c r="AY97" s="4" t="str">
        <f t="shared" si="31"/>
        <v/>
      </c>
      <c r="AZ97" s="4">
        <f>IF(B97="","",INDEX('ادخال البيانات'!$Y$10:$Y$209,MATCH(B97,'ادخال البيانات'!$A$10:$A$209,0)))</f>
        <v>0</v>
      </c>
      <c r="BA97" s="4">
        <f>IF(B97="","",INDEX('ادخال البيانات'!$W$10:$W$209,MATCH(B97,'ادخال البيانات'!$A$10:$A$209,0)))</f>
        <v>0</v>
      </c>
      <c r="BB97" s="4">
        <f>IF(B97="","",INDEX('ادخال البيانات'!$X$10:$X$209,MATCH(B97,'ادخال البيانات'!$A$10:$A$209,0)))</f>
        <v>0</v>
      </c>
      <c r="BC97" s="4">
        <f t="shared" si="54"/>
        <v>0</v>
      </c>
      <c r="BD97" s="4">
        <f t="shared" si="55"/>
        <v>7.9</v>
      </c>
      <c r="BE97" s="4">
        <f t="shared" si="56"/>
        <v>6.1</v>
      </c>
      <c r="BF97" s="4">
        <f>IF(B97="","",INDEX('ادخال البيانات'!$B$10:$B$209,MATCH(B97,'ادخال البيانات'!$A$10:$A$209,0)))</f>
        <v>0</v>
      </c>
      <c r="BG97" s="4">
        <v>88</v>
      </c>
      <c r="BH97" s="4"/>
      <c r="BJ97" s="5">
        <f t="shared" si="57"/>
        <v>6.1</v>
      </c>
      <c r="BL97" s="5">
        <f t="shared" si="58"/>
        <v>-50</v>
      </c>
      <c r="BM97" s="5" t="str">
        <f t="shared" si="59"/>
        <v/>
      </c>
      <c r="BO97" s="4">
        <f t="shared" si="60"/>
        <v>0.4</v>
      </c>
    </row>
    <row r="98" spans="1:67" ht="19.5" customHeight="1" thickBot="1">
      <c r="A98" s="4">
        <f>'ادخال البيانات'!B98</f>
        <v>0</v>
      </c>
      <c r="B98" s="4">
        <v>89</v>
      </c>
      <c r="C98" s="4">
        <f>IF(B98="","",INDEX('ادخال البيانات'!$O$10:$O$209,MATCH(B98,'ادخال البيانات'!$A$10:$A$209,0)))</f>
        <v>0</v>
      </c>
      <c r="D98" s="4">
        <f>IF(B98="","",INDEX('ادخال البيانات'!$M$10:$M$209,MATCH(B98,'ادخال البيانات'!$A$10:$A$209,0)))</f>
        <v>0</v>
      </c>
      <c r="E98" s="4">
        <f>IF(B98="","",INDEX('ادخال البيانات'!$N$10:$N$209,MATCH(B98,'ادخال البيانات'!$A$10:$A$209,0)))</f>
        <v>0</v>
      </c>
      <c r="F98" s="4">
        <f>IF(B98="","",INDEX('ادخال البيانات'!$G$10:$G$209,MATCH(B98,'ادخال البيانات'!$A$10:$A$209,0)))</f>
        <v>0</v>
      </c>
      <c r="G98" s="4">
        <f>IF(B98="","",INDEX('ادخال البيانات'!$E$10:$E$209,MATCH(B98,'ادخال البيانات'!$A$10:$A$209,0)))</f>
        <v>0</v>
      </c>
      <c r="H98" s="4">
        <f>IF(B98="","",INDEX('ادخال البيانات'!$D$10:$D$209,MATCH(B98,'ادخال البيانات'!$A$10:$A$209,0)))</f>
        <v>0</v>
      </c>
      <c r="I98" s="4">
        <f>IF(B98="","",INDEX('ادخال البيانات'!$F$10:$F$209,MATCH(B98,'ادخال البيانات'!$A$10:$A$209,0)))</f>
        <v>0</v>
      </c>
      <c r="J98" s="4">
        <f>IF(B98="","",INDEX('ادخال البيانات'!$H$10:$H$209,MATCH(B98,'ادخال البيانات'!$A$10:$A$209,0)))</f>
        <v>0</v>
      </c>
      <c r="K98" s="4">
        <f>IF(B98="","",INDEX('ادخال البيانات'!$I$10:$I$209,MATCH(B98,'ادخال البيانات'!$A$10:$A$209,0)))</f>
        <v>0</v>
      </c>
      <c r="L98" s="4">
        <f>IF(B98="","",INDEX('ادخال البيانات'!$J$10:$J$209,MATCH(B98,'ادخال البيانات'!$A$10:$A$209,0)))</f>
        <v>0</v>
      </c>
      <c r="M98" s="4">
        <f>IF(B98="","",INDEX('ادخال البيانات'!$K$10:$K$209,MATCH(B98,'ادخال البيانات'!$A$10:$A$209,0)))</f>
        <v>0</v>
      </c>
      <c r="N98" s="4">
        <f>IF(B98="","",INDEX('ادخال البيانات'!$L$10:$L$209,MATCH(B98,'ادخال البيانات'!$A$10:$A$209,0)))</f>
        <v>0</v>
      </c>
      <c r="O98" s="4">
        <f t="shared" si="32"/>
        <v>0</v>
      </c>
      <c r="P98" s="4">
        <f t="shared" si="33"/>
        <v>0</v>
      </c>
      <c r="Q98" s="4">
        <f>IF(B98="","",INDEX('ادخال البيانات'!$Q$10:$Q$209,MATCH(B98,'ادخال البيانات'!$A$10:$A$209,0)))</f>
        <v>0</v>
      </c>
      <c r="R98" s="4">
        <v>4</v>
      </c>
      <c r="S98" s="4">
        <v>10</v>
      </c>
      <c r="T98" s="4">
        <f t="shared" si="34"/>
        <v>0</v>
      </c>
      <c r="U98" s="4">
        <f t="shared" si="35"/>
        <v>0</v>
      </c>
      <c r="V98" s="4">
        <f t="shared" si="36"/>
        <v>0</v>
      </c>
      <c r="W98" s="4">
        <f t="shared" si="37"/>
        <v>0</v>
      </c>
      <c r="X98" s="4" t="str">
        <f t="shared" si="38"/>
        <v>0</v>
      </c>
      <c r="Y98" s="4" t="str">
        <f t="shared" si="39"/>
        <v>0</v>
      </c>
      <c r="Z98" s="4">
        <f>IF(B98="","",INDEX('ادخال البيانات'!$S$10:$S$209,MATCH(B98,'ادخال البيانات'!$A$10:$A$209,0)))</f>
        <v>0</v>
      </c>
      <c r="AA98" s="4" t="str">
        <f t="shared" si="40"/>
        <v>0</v>
      </c>
      <c r="AB98" s="4" t="str">
        <f t="shared" si="41"/>
        <v>0</v>
      </c>
      <c r="AC98" s="4">
        <f>IF(B98="","",INDEX('ادخال البيانات'!$U$10:$U$209,MATCH(B98,'ادخال البيانات'!$A$10:$A$209,0)))</f>
        <v>0</v>
      </c>
      <c r="AD98" s="4">
        <f t="shared" si="42"/>
        <v>14</v>
      </c>
      <c r="AE98" s="4">
        <f t="shared" si="43"/>
        <v>0</v>
      </c>
      <c r="AF98" s="4">
        <f t="shared" si="44"/>
        <v>0</v>
      </c>
      <c r="AG98" s="4">
        <f t="shared" si="45"/>
        <v>0.4</v>
      </c>
      <c r="AH98" s="4">
        <f>IF(B98="","",INDEX('ادخال البيانات'!$AA$10:$AA$209,MATCH(B98,'ادخال البيانات'!$A$10:$A$209,0)))</f>
        <v>0</v>
      </c>
      <c r="AI98" s="4">
        <f t="shared" si="46"/>
        <v>0</v>
      </c>
      <c r="AJ98" s="4">
        <f t="shared" si="47"/>
        <v>1</v>
      </c>
      <c r="AK98" s="4">
        <f t="shared" si="48"/>
        <v>2</v>
      </c>
      <c r="AL98" s="4">
        <f t="shared" si="49"/>
        <v>4.5</v>
      </c>
      <c r="AM98" s="4">
        <f t="shared" si="61"/>
        <v>0</v>
      </c>
      <c r="AN98" s="4">
        <f>IF(B98="","",INDEX('ادخال البيانات'!$Z$10:$Z$209,MATCH(B98,'ادخال البيانات'!$A$10:$A$209,0)))</f>
        <v>0</v>
      </c>
      <c r="AO98" s="4">
        <f t="shared" si="50"/>
        <v>0</v>
      </c>
      <c r="AP98" s="4">
        <f t="shared" si="51"/>
        <v>0</v>
      </c>
      <c r="AQ98" s="4">
        <f t="shared" si="52"/>
        <v>0</v>
      </c>
      <c r="AR98" s="4">
        <f t="shared" si="53"/>
        <v>0</v>
      </c>
      <c r="AS98" s="4">
        <f>IF(B98="","",INDEX('ادخال البيانات'!$V$10:$V$209,MATCH(B98,'ادخال البيانات'!$A$10:$A$209,0)))</f>
        <v>0</v>
      </c>
      <c r="AT98" s="4">
        <v>0</v>
      </c>
      <c r="AU98" s="4">
        <f>IF(B98="","",INDEX('ادخال البيانات'!$T$10:$T$209,MATCH(B98,'ادخال البيانات'!$A$10:$A$209,0)))</f>
        <v>0</v>
      </c>
      <c r="AV98" s="4">
        <v>0</v>
      </c>
      <c r="AW98" s="4">
        <v>0</v>
      </c>
      <c r="AX98" s="4">
        <f>IF(B98="","",INDEX('ادخال البيانات'!$P$10:$P$209,MATCH(B98,'ادخال البيانات'!$A$10:$A$209,0)))</f>
        <v>0</v>
      </c>
      <c r="AY98" s="4" t="str">
        <f t="shared" si="31"/>
        <v/>
      </c>
      <c r="AZ98" s="4">
        <f>IF(B98="","",INDEX('ادخال البيانات'!$Y$10:$Y$209,MATCH(B98,'ادخال البيانات'!$A$10:$A$209,0)))</f>
        <v>0</v>
      </c>
      <c r="BA98" s="4">
        <f>IF(B98="","",INDEX('ادخال البيانات'!$W$10:$W$209,MATCH(B98,'ادخال البيانات'!$A$10:$A$209,0)))</f>
        <v>0</v>
      </c>
      <c r="BB98" s="4">
        <f>IF(B98="","",INDEX('ادخال البيانات'!$X$10:$X$209,MATCH(B98,'ادخال البيانات'!$A$10:$A$209,0)))</f>
        <v>0</v>
      </c>
      <c r="BC98" s="4">
        <f t="shared" si="54"/>
        <v>0</v>
      </c>
      <c r="BD98" s="4">
        <f t="shared" si="55"/>
        <v>7.9</v>
      </c>
      <c r="BE98" s="4">
        <f t="shared" si="56"/>
        <v>6.1</v>
      </c>
      <c r="BF98" s="4">
        <f>IF(B98="","",INDEX('ادخال البيانات'!$B$10:$B$209,MATCH(B98,'ادخال البيانات'!$A$10:$A$209,0)))</f>
        <v>0</v>
      </c>
      <c r="BG98" s="4">
        <v>89</v>
      </c>
      <c r="BH98" s="4"/>
      <c r="BJ98" s="5">
        <f t="shared" si="57"/>
        <v>6.1</v>
      </c>
      <c r="BL98" s="5">
        <f t="shared" si="58"/>
        <v>-50</v>
      </c>
      <c r="BM98" s="5" t="str">
        <f t="shared" si="59"/>
        <v/>
      </c>
      <c r="BO98" s="4">
        <f t="shared" si="60"/>
        <v>0.4</v>
      </c>
    </row>
    <row r="99" spans="1:67" ht="19.5" customHeight="1" thickBot="1">
      <c r="A99" s="4">
        <f>'ادخال البيانات'!B99</f>
        <v>0</v>
      </c>
      <c r="B99" s="4">
        <v>90</v>
      </c>
      <c r="C99" s="4">
        <f>IF(B99="","",INDEX('ادخال البيانات'!$O$10:$O$209,MATCH(B99,'ادخال البيانات'!$A$10:$A$209,0)))</f>
        <v>0</v>
      </c>
      <c r="D99" s="4">
        <f>IF(B99="","",INDEX('ادخال البيانات'!$M$10:$M$209,MATCH(B99,'ادخال البيانات'!$A$10:$A$209,0)))</f>
        <v>0</v>
      </c>
      <c r="E99" s="4">
        <f>IF(B99="","",INDEX('ادخال البيانات'!$N$10:$N$209,MATCH(B99,'ادخال البيانات'!$A$10:$A$209,0)))</f>
        <v>0</v>
      </c>
      <c r="F99" s="4">
        <f>IF(B99="","",INDEX('ادخال البيانات'!$G$10:$G$209,MATCH(B99,'ادخال البيانات'!$A$10:$A$209,0)))</f>
        <v>0</v>
      </c>
      <c r="G99" s="4">
        <f>IF(B99="","",INDEX('ادخال البيانات'!$E$10:$E$209,MATCH(B99,'ادخال البيانات'!$A$10:$A$209,0)))</f>
        <v>0</v>
      </c>
      <c r="H99" s="4">
        <f>IF(B99="","",INDEX('ادخال البيانات'!$D$10:$D$209,MATCH(B99,'ادخال البيانات'!$A$10:$A$209,0)))</f>
        <v>0</v>
      </c>
      <c r="I99" s="4">
        <f>IF(B99="","",INDEX('ادخال البيانات'!$F$10:$F$209,MATCH(B99,'ادخال البيانات'!$A$10:$A$209,0)))</f>
        <v>0</v>
      </c>
      <c r="J99" s="4">
        <f>IF(B99="","",INDEX('ادخال البيانات'!$H$10:$H$209,MATCH(B99,'ادخال البيانات'!$A$10:$A$209,0)))</f>
        <v>0</v>
      </c>
      <c r="K99" s="4">
        <f>IF(B99="","",INDEX('ادخال البيانات'!$I$10:$I$209,MATCH(B99,'ادخال البيانات'!$A$10:$A$209,0)))</f>
        <v>0</v>
      </c>
      <c r="L99" s="4">
        <f>IF(B99="","",INDEX('ادخال البيانات'!$J$10:$J$209,MATCH(B99,'ادخال البيانات'!$A$10:$A$209,0)))</f>
        <v>0</v>
      </c>
      <c r="M99" s="4">
        <f>IF(B99="","",INDEX('ادخال البيانات'!$K$10:$K$209,MATCH(B99,'ادخال البيانات'!$A$10:$A$209,0)))</f>
        <v>0</v>
      </c>
      <c r="N99" s="4">
        <f>IF(B99="","",INDEX('ادخال البيانات'!$L$10:$L$209,MATCH(B99,'ادخال البيانات'!$A$10:$A$209,0)))</f>
        <v>0</v>
      </c>
      <c r="O99" s="4">
        <f t="shared" si="32"/>
        <v>0</v>
      </c>
      <c r="P99" s="4">
        <f t="shared" si="33"/>
        <v>0</v>
      </c>
      <c r="Q99" s="4">
        <f>IF(B99="","",INDEX('ادخال البيانات'!$Q$10:$Q$209,MATCH(B99,'ادخال البيانات'!$A$10:$A$209,0)))</f>
        <v>0</v>
      </c>
      <c r="R99" s="4">
        <v>4</v>
      </c>
      <c r="S99" s="4">
        <v>10</v>
      </c>
      <c r="T99" s="4">
        <f t="shared" si="34"/>
        <v>0</v>
      </c>
      <c r="U99" s="4">
        <f t="shared" si="35"/>
        <v>0</v>
      </c>
      <c r="V99" s="4">
        <f t="shared" si="36"/>
        <v>0</v>
      </c>
      <c r="W99" s="4">
        <f t="shared" si="37"/>
        <v>0</v>
      </c>
      <c r="X99" s="4" t="str">
        <f t="shared" si="38"/>
        <v>0</v>
      </c>
      <c r="Y99" s="4" t="str">
        <f t="shared" si="39"/>
        <v>0</v>
      </c>
      <c r="Z99" s="4">
        <f>IF(B99="","",INDEX('ادخال البيانات'!$S$10:$S$209,MATCH(B99,'ادخال البيانات'!$A$10:$A$209,0)))</f>
        <v>0</v>
      </c>
      <c r="AA99" s="4" t="str">
        <f t="shared" si="40"/>
        <v>0</v>
      </c>
      <c r="AB99" s="4" t="str">
        <f t="shared" si="41"/>
        <v>0</v>
      </c>
      <c r="AC99" s="4">
        <f>IF(B99="","",INDEX('ادخال البيانات'!$U$10:$U$209,MATCH(B99,'ادخال البيانات'!$A$10:$A$209,0)))</f>
        <v>0</v>
      </c>
      <c r="AD99" s="4">
        <f t="shared" si="42"/>
        <v>14</v>
      </c>
      <c r="AE99" s="4">
        <f t="shared" si="43"/>
        <v>0</v>
      </c>
      <c r="AF99" s="4">
        <f t="shared" si="44"/>
        <v>0</v>
      </c>
      <c r="AG99" s="4">
        <f t="shared" si="45"/>
        <v>0.4</v>
      </c>
      <c r="AH99" s="4">
        <f>IF(B99="","",INDEX('ادخال البيانات'!$AA$10:$AA$209,MATCH(B99,'ادخال البيانات'!$A$10:$A$209,0)))</f>
        <v>0</v>
      </c>
      <c r="AI99" s="4">
        <f t="shared" si="46"/>
        <v>0</v>
      </c>
      <c r="AJ99" s="4">
        <f t="shared" si="47"/>
        <v>1</v>
      </c>
      <c r="AK99" s="4">
        <f t="shared" si="48"/>
        <v>2</v>
      </c>
      <c r="AL99" s="4">
        <f t="shared" si="49"/>
        <v>4.5</v>
      </c>
      <c r="AM99" s="4">
        <f t="shared" si="61"/>
        <v>0</v>
      </c>
      <c r="AN99" s="4">
        <f>IF(B99="","",INDEX('ادخال البيانات'!$Z$10:$Z$209,MATCH(B99,'ادخال البيانات'!$A$10:$A$209,0)))</f>
        <v>0</v>
      </c>
      <c r="AO99" s="4">
        <f t="shared" si="50"/>
        <v>0</v>
      </c>
      <c r="AP99" s="4">
        <f t="shared" si="51"/>
        <v>0</v>
      </c>
      <c r="AQ99" s="4">
        <f t="shared" si="52"/>
        <v>0</v>
      </c>
      <c r="AR99" s="4">
        <f t="shared" si="53"/>
        <v>0</v>
      </c>
      <c r="AS99" s="4">
        <f>IF(B99="","",INDEX('ادخال البيانات'!$V$10:$V$209,MATCH(B99,'ادخال البيانات'!$A$10:$A$209,0)))</f>
        <v>0</v>
      </c>
      <c r="AT99" s="4">
        <v>0</v>
      </c>
      <c r="AU99" s="4">
        <f>IF(B99="","",INDEX('ادخال البيانات'!$T$10:$T$209,MATCH(B99,'ادخال البيانات'!$A$10:$A$209,0)))</f>
        <v>0</v>
      </c>
      <c r="AV99" s="4">
        <v>0</v>
      </c>
      <c r="AW99" s="4">
        <v>0</v>
      </c>
      <c r="AX99" s="4">
        <f>IF(B99="","",INDEX('ادخال البيانات'!$P$10:$P$209,MATCH(B99,'ادخال البيانات'!$A$10:$A$209,0)))</f>
        <v>0</v>
      </c>
      <c r="AY99" s="4" t="str">
        <f t="shared" si="31"/>
        <v/>
      </c>
      <c r="AZ99" s="4">
        <f>IF(B99="","",INDEX('ادخال البيانات'!$Y$10:$Y$209,MATCH(B99,'ادخال البيانات'!$A$10:$A$209,0)))</f>
        <v>0</v>
      </c>
      <c r="BA99" s="4">
        <f>IF(B99="","",INDEX('ادخال البيانات'!$W$10:$W$209,MATCH(B99,'ادخال البيانات'!$A$10:$A$209,0)))</f>
        <v>0</v>
      </c>
      <c r="BB99" s="4">
        <f>IF(B99="","",INDEX('ادخال البيانات'!$X$10:$X$209,MATCH(B99,'ادخال البيانات'!$A$10:$A$209,0)))</f>
        <v>0</v>
      </c>
      <c r="BC99" s="4">
        <f t="shared" si="54"/>
        <v>0</v>
      </c>
      <c r="BD99" s="4">
        <f t="shared" si="55"/>
        <v>7.9</v>
      </c>
      <c r="BE99" s="4">
        <f t="shared" si="56"/>
        <v>6.1</v>
      </c>
      <c r="BF99" s="4">
        <f>IF(B99="","",INDEX('ادخال البيانات'!$B$10:$B$209,MATCH(B99,'ادخال البيانات'!$A$10:$A$209,0)))</f>
        <v>0</v>
      </c>
      <c r="BG99" s="4">
        <v>90</v>
      </c>
      <c r="BH99" s="4"/>
      <c r="BJ99" s="5">
        <f t="shared" si="57"/>
        <v>6.1</v>
      </c>
      <c r="BL99" s="5">
        <f t="shared" si="58"/>
        <v>-50</v>
      </c>
      <c r="BM99" s="5" t="str">
        <f t="shared" si="59"/>
        <v/>
      </c>
      <c r="BO99" s="4">
        <f t="shared" si="60"/>
        <v>0.4</v>
      </c>
    </row>
    <row r="100" spans="1:67" ht="19.5" customHeight="1" thickBot="1">
      <c r="A100" s="4">
        <f>'ادخال البيانات'!B100</f>
        <v>0</v>
      </c>
      <c r="B100" s="4">
        <v>91</v>
      </c>
      <c r="C100" s="4">
        <f>IF(B100="","",INDEX('ادخال البيانات'!$O$10:$O$209,MATCH(B100,'ادخال البيانات'!$A$10:$A$209,0)))</f>
        <v>0</v>
      </c>
      <c r="D100" s="4">
        <f>IF(B100="","",INDEX('ادخال البيانات'!$M$10:$M$209,MATCH(B100,'ادخال البيانات'!$A$10:$A$209,0)))</f>
        <v>0</v>
      </c>
      <c r="E100" s="4">
        <f>IF(B100="","",INDEX('ادخال البيانات'!$N$10:$N$209,MATCH(B100,'ادخال البيانات'!$A$10:$A$209,0)))</f>
        <v>0</v>
      </c>
      <c r="F100" s="4">
        <f>IF(B100="","",INDEX('ادخال البيانات'!$G$10:$G$209,MATCH(B100,'ادخال البيانات'!$A$10:$A$209,0)))</f>
        <v>0</v>
      </c>
      <c r="G100" s="4">
        <f>IF(B100="","",INDEX('ادخال البيانات'!$E$10:$E$209,MATCH(B100,'ادخال البيانات'!$A$10:$A$209,0)))</f>
        <v>0</v>
      </c>
      <c r="H100" s="4">
        <f>IF(B100="","",INDEX('ادخال البيانات'!$D$10:$D$209,MATCH(B100,'ادخال البيانات'!$A$10:$A$209,0)))</f>
        <v>0</v>
      </c>
      <c r="I100" s="4">
        <f>IF(B100="","",INDEX('ادخال البيانات'!$F$10:$F$209,MATCH(B100,'ادخال البيانات'!$A$10:$A$209,0)))</f>
        <v>0</v>
      </c>
      <c r="J100" s="4">
        <f>IF(B100="","",INDEX('ادخال البيانات'!$H$10:$H$209,MATCH(B100,'ادخال البيانات'!$A$10:$A$209,0)))</f>
        <v>0</v>
      </c>
      <c r="K100" s="4">
        <f>IF(B100="","",INDEX('ادخال البيانات'!$I$10:$I$209,MATCH(B100,'ادخال البيانات'!$A$10:$A$209,0)))</f>
        <v>0</v>
      </c>
      <c r="L100" s="4">
        <f>IF(B100="","",INDEX('ادخال البيانات'!$J$10:$J$209,MATCH(B100,'ادخال البيانات'!$A$10:$A$209,0)))</f>
        <v>0</v>
      </c>
      <c r="M100" s="4">
        <f>IF(B100="","",INDEX('ادخال البيانات'!$K$10:$K$209,MATCH(B100,'ادخال البيانات'!$A$10:$A$209,0)))</f>
        <v>0</v>
      </c>
      <c r="N100" s="4">
        <f>IF(B100="","",INDEX('ادخال البيانات'!$L$10:$L$209,MATCH(B100,'ادخال البيانات'!$A$10:$A$209,0)))</f>
        <v>0</v>
      </c>
      <c r="O100" s="4">
        <f t="shared" si="32"/>
        <v>0</v>
      </c>
      <c r="P100" s="4">
        <f t="shared" si="33"/>
        <v>0</v>
      </c>
      <c r="Q100" s="4">
        <f>IF(B100="","",INDEX('ادخال البيانات'!$Q$10:$Q$209,MATCH(B100,'ادخال البيانات'!$A$10:$A$209,0)))</f>
        <v>0</v>
      </c>
      <c r="R100" s="4">
        <v>4</v>
      </c>
      <c r="S100" s="4">
        <v>10</v>
      </c>
      <c r="T100" s="4">
        <f t="shared" si="34"/>
        <v>0</v>
      </c>
      <c r="U100" s="4">
        <f t="shared" si="35"/>
        <v>0</v>
      </c>
      <c r="V100" s="4">
        <f t="shared" si="36"/>
        <v>0</v>
      </c>
      <c r="W100" s="4">
        <f t="shared" si="37"/>
        <v>0</v>
      </c>
      <c r="X100" s="4" t="str">
        <f t="shared" si="38"/>
        <v>0</v>
      </c>
      <c r="Y100" s="4" t="str">
        <f t="shared" si="39"/>
        <v>0</v>
      </c>
      <c r="Z100" s="4">
        <f>IF(B100="","",INDEX('ادخال البيانات'!$S$10:$S$209,MATCH(B100,'ادخال البيانات'!$A$10:$A$209,0)))</f>
        <v>0</v>
      </c>
      <c r="AA100" s="4" t="str">
        <f t="shared" si="40"/>
        <v>0</v>
      </c>
      <c r="AB100" s="4" t="str">
        <f t="shared" si="41"/>
        <v>0</v>
      </c>
      <c r="AC100" s="4">
        <f>IF(B100="","",INDEX('ادخال البيانات'!$U$10:$U$209,MATCH(B100,'ادخال البيانات'!$A$10:$A$209,0)))</f>
        <v>0</v>
      </c>
      <c r="AD100" s="4">
        <f t="shared" si="42"/>
        <v>14</v>
      </c>
      <c r="AE100" s="4">
        <f t="shared" si="43"/>
        <v>0</v>
      </c>
      <c r="AF100" s="4">
        <f t="shared" si="44"/>
        <v>0</v>
      </c>
      <c r="AG100" s="4">
        <f t="shared" si="45"/>
        <v>0.4</v>
      </c>
      <c r="AH100" s="4">
        <f>IF(B100="","",INDEX('ادخال البيانات'!$AA$10:$AA$209,MATCH(B100,'ادخال البيانات'!$A$10:$A$209,0)))</f>
        <v>0</v>
      </c>
      <c r="AI100" s="4">
        <f t="shared" si="46"/>
        <v>0</v>
      </c>
      <c r="AJ100" s="4">
        <f t="shared" si="47"/>
        <v>1</v>
      </c>
      <c r="AK100" s="4">
        <f t="shared" si="48"/>
        <v>2</v>
      </c>
      <c r="AL100" s="4">
        <f t="shared" si="49"/>
        <v>4.5</v>
      </c>
      <c r="AM100" s="4">
        <f t="shared" si="61"/>
        <v>0</v>
      </c>
      <c r="AN100" s="4">
        <f>IF(B100="","",INDEX('ادخال البيانات'!$Z$10:$Z$209,MATCH(B100,'ادخال البيانات'!$A$10:$A$209,0)))</f>
        <v>0</v>
      </c>
      <c r="AO100" s="4">
        <f t="shared" si="50"/>
        <v>0</v>
      </c>
      <c r="AP100" s="4">
        <f t="shared" si="51"/>
        <v>0</v>
      </c>
      <c r="AQ100" s="4">
        <f t="shared" si="52"/>
        <v>0</v>
      </c>
      <c r="AR100" s="4">
        <f t="shared" si="53"/>
        <v>0</v>
      </c>
      <c r="AS100" s="4">
        <f>IF(B100="","",INDEX('ادخال البيانات'!$V$10:$V$209,MATCH(B100,'ادخال البيانات'!$A$10:$A$209,0)))</f>
        <v>0</v>
      </c>
      <c r="AT100" s="4">
        <v>0</v>
      </c>
      <c r="AU100" s="4">
        <f>IF(B100="","",INDEX('ادخال البيانات'!$T$10:$T$209,MATCH(B100,'ادخال البيانات'!$A$10:$A$209,0)))</f>
        <v>0</v>
      </c>
      <c r="AV100" s="4">
        <v>0</v>
      </c>
      <c r="AW100" s="4">
        <v>0</v>
      </c>
      <c r="AX100" s="4">
        <f>IF(B100="","",INDEX('ادخال البيانات'!$P$10:$P$209,MATCH(B100,'ادخال البيانات'!$A$10:$A$209,0)))</f>
        <v>0</v>
      </c>
      <c r="AY100" s="4" t="str">
        <f t="shared" si="31"/>
        <v/>
      </c>
      <c r="AZ100" s="4">
        <f>IF(B100="","",INDEX('ادخال البيانات'!$Y$10:$Y$209,MATCH(B100,'ادخال البيانات'!$A$10:$A$209,0)))</f>
        <v>0</v>
      </c>
      <c r="BA100" s="4">
        <f>IF(B100="","",INDEX('ادخال البيانات'!$W$10:$W$209,MATCH(B100,'ادخال البيانات'!$A$10:$A$209,0)))</f>
        <v>0</v>
      </c>
      <c r="BB100" s="4">
        <f>IF(B100="","",INDEX('ادخال البيانات'!$X$10:$X$209,MATCH(B100,'ادخال البيانات'!$A$10:$A$209,0)))</f>
        <v>0</v>
      </c>
      <c r="BC100" s="4">
        <f t="shared" si="54"/>
        <v>0</v>
      </c>
      <c r="BD100" s="4">
        <f t="shared" si="55"/>
        <v>7.9</v>
      </c>
      <c r="BE100" s="4">
        <f t="shared" si="56"/>
        <v>6.1</v>
      </c>
      <c r="BF100" s="4">
        <f>IF(B100="","",INDEX('ادخال البيانات'!$B$10:$B$209,MATCH(B100,'ادخال البيانات'!$A$10:$A$209,0)))</f>
        <v>0</v>
      </c>
      <c r="BG100" s="4">
        <v>91</v>
      </c>
      <c r="BH100" s="4"/>
      <c r="BJ100" s="5">
        <f t="shared" si="57"/>
        <v>6.1</v>
      </c>
      <c r="BL100" s="5">
        <f t="shared" si="58"/>
        <v>-50</v>
      </c>
      <c r="BM100" s="5" t="str">
        <f t="shared" si="59"/>
        <v/>
      </c>
      <c r="BO100" s="4">
        <f t="shared" si="60"/>
        <v>0.4</v>
      </c>
    </row>
    <row r="101" spans="1:67" ht="19.5" customHeight="1" thickBot="1">
      <c r="A101" s="4">
        <f>'ادخال البيانات'!B101</f>
        <v>0</v>
      </c>
      <c r="B101" s="4">
        <v>92</v>
      </c>
      <c r="C101" s="4">
        <f>IF(B101="","",INDEX('ادخال البيانات'!$O$10:$O$209,MATCH(B101,'ادخال البيانات'!$A$10:$A$209,0)))</f>
        <v>0</v>
      </c>
      <c r="D101" s="4">
        <f>IF(B101="","",INDEX('ادخال البيانات'!$M$10:$M$209,MATCH(B101,'ادخال البيانات'!$A$10:$A$209,0)))</f>
        <v>0</v>
      </c>
      <c r="E101" s="4">
        <f>IF(B101="","",INDEX('ادخال البيانات'!$N$10:$N$209,MATCH(B101,'ادخال البيانات'!$A$10:$A$209,0)))</f>
        <v>0</v>
      </c>
      <c r="F101" s="4">
        <f>IF(B101="","",INDEX('ادخال البيانات'!$G$10:$G$209,MATCH(B101,'ادخال البيانات'!$A$10:$A$209,0)))</f>
        <v>0</v>
      </c>
      <c r="G101" s="4">
        <f>IF(B101="","",INDEX('ادخال البيانات'!$E$10:$E$209,MATCH(B101,'ادخال البيانات'!$A$10:$A$209,0)))</f>
        <v>0</v>
      </c>
      <c r="H101" s="4">
        <f>IF(B101="","",INDEX('ادخال البيانات'!$D$10:$D$209,MATCH(B101,'ادخال البيانات'!$A$10:$A$209,0)))</f>
        <v>0</v>
      </c>
      <c r="I101" s="4">
        <f>IF(B101="","",INDEX('ادخال البيانات'!$F$10:$F$209,MATCH(B101,'ادخال البيانات'!$A$10:$A$209,0)))</f>
        <v>0</v>
      </c>
      <c r="J101" s="4">
        <f>IF(B101="","",INDEX('ادخال البيانات'!$H$10:$H$209,MATCH(B101,'ادخال البيانات'!$A$10:$A$209,0)))</f>
        <v>0</v>
      </c>
      <c r="K101" s="4">
        <f>IF(B101="","",INDEX('ادخال البيانات'!$I$10:$I$209,MATCH(B101,'ادخال البيانات'!$A$10:$A$209,0)))</f>
        <v>0</v>
      </c>
      <c r="L101" s="4">
        <f>IF(B101="","",INDEX('ادخال البيانات'!$J$10:$J$209,MATCH(B101,'ادخال البيانات'!$A$10:$A$209,0)))</f>
        <v>0</v>
      </c>
      <c r="M101" s="4">
        <f>IF(B101="","",INDEX('ادخال البيانات'!$K$10:$K$209,MATCH(B101,'ادخال البيانات'!$A$10:$A$209,0)))</f>
        <v>0</v>
      </c>
      <c r="N101" s="4">
        <f>IF(B101="","",INDEX('ادخال البيانات'!$L$10:$L$209,MATCH(B101,'ادخال البيانات'!$A$10:$A$209,0)))</f>
        <v>0</v>
      </c>
      <c r="O101" s="4">
        <f t="shared" si="32"/>
        <v>0</v>
      </c>
      <c r="P101" s="4">
        <f t="shared" si="33"/>
        <v>0</v>
      </c>
      <c r="Q101" s="4">
        <f>IF(B101="","",INDEX('ادخال البيانات'!$Q$10:$Q$209,MATCH(B101,'ادخال البيانات'!$A$10:$A$209,0)))</f>
        <v>0</v>
      </c>
      <c r="R101" s="4">
        <v>4</v>
      </c>
      <c r="S101" s="4">
        <v>10</v>
      </c>
      <c r="T101" s="4">
        <f t="shared" si="34"/>
        <v>0</v>
      </c>
      <c r="U101" s="4">
        <f t="shared" si="35"/>
        <v>0</v>
      </c>
      <c r="V101" s="4">
        <f t="shared" si="36"/>
        <v>0</v>
      </c>
      <c r="W101" s="4">
        <f t="shared" si="37"/>
        <v>0</v>
      </c>
      <c r="X101" s="4" t="str">
        <f t="shared" si="38"/>
        <v>0</v>
      </c>
      <c r="Y101" s="4" t="str">
        <f t="shared" si="39"/>
        <v>0</v>
      </c>
      <c r="Z101" s="4">
        <f>IF(B101="","",INDEX('ادخال البيانات'!$S$10:$S$209,MATCH(B101,'ادخال البيانات'!$A$10:$A$209,0)))</f>
        <v>0</v>
      </c>
      <c r="AA101" s="4" t="str">
        <f t="shared" si="40"/>
        <v>0</v>
      </c>
      <c r="AB101" s="4" t="str">
        <f t="shared" si="41"/>
        <v>0</v>
      </c>
      <c r="AC101" s="4">
        <f>IF(B101="","",INDEX('ادخال البيانات'!$U$10:$U$209,MATCH(B101,'ادخال البيانات'!$A$10:$A$209,0)))</f>
        <v>0</v>
      </c>
      <c r="AD101" s="4">
        <f t="shared" si="42"/>
        <v>14</v>
      </c>
      <c r="AE101" s="4">
        <f t="shared" si="43"/>
        <v>0</v>
      </c>
      <c r="AF101" s="4">
        <f t="shared" si="44"/>
        <v>0</v>
      </c>
      <c r="AG101" s="4">
        <f t="shared" si="45"/>
        <v>0.4</v>
      </c>
      <c r="AH101" s="4">
        <f>IF(B101="","",INDEX('ادخال البيانات'!$AA$10:$AA$209,MATCH(B101,'ادخال البيانات'!$A$10:$A$209,0)))</f>
        <v>0</v>
      </c>
      <c r="AI101" s="4">
        <f t="shared" si="46"/>
        <v>0</v>
      </c>
      <c r="AJ101" s="4">
        <f t="shared" si="47"/>
        <v>1</v>
      </c>
      <c r="AK101" s="4">
        <f t="shared" si="48"/>
        <v>2</v>
      </c>
      <c r="AL101" s="4">
        <f t="shared" si="49"/>
        <v>4.5</v>
      </c>
      <c r="AM101" s="4">
        <f t="shared" si="61"/>
        <v>0</v>
      </c>
      <c r="AN101" s="4">
        <f>IF(B101="","",INDEX('ادخال البيانات'!$Z$10:$Z$209,MATCH(B101,'ادخال البيانات'!$A$10:$A$209,0)))</f>
        <v>0</v>
      </c>
      <c r="AO101" s="4">
        <f t="shared" si="50"/>
        <v>0</v>
      </c>
      <c r="AP101" s="4">
        <f t="shared" si="51"/>
        <v>0</v>
      </c>
      <c r="AQ101" s="4">
        <f t="shared" si="52"/>
        <v>0</v>
      </c>
      <c r="AR101" s="4">
        <f t="shared" si="53"/>
        <v>0</v>
      </c>
      <c r="AS101" s="4">
        <f>IF(B101="","",INDEX('ادخال البيانات'!$V$10:$V$209,MATCH(B101,'ادخال البيانات'!$A$10:$A$209,0)))</f>
        <v>0</v>
      </c>
      <c r="AT101" s="4">
        <v>0</v>
      </c>
      <c r="AU101" s="4">
        <f>IF(B101="","",INDEX('ادخال البيانات'!$T$10:$T$209,MATCH(B101,'ادخال البيانات'!$A$10:$A$209,0)))</f>
        <v>0</v>
      </c>
      <c r="AV101" s="4">
        <v>0</v>
      </c>
      <c r="AW101" s="4">
        <v>0</v>
      </c>
      <c r="AX101" s="4">
        <f>IF(B101="","",INDEX('ادخال البيانات'!$P$10:$P$209,MATCH(B101,'ادخال البيانات'!$A$10:$A$209,0)))</f>
        <v>0</v>
      </c>
      <c r="AY101" s="4" t="str">
        <f t="shared" si="31"/>
        <v/>
      </c>
      <c r="AZ101" s="4">
        <f>IF(B101="","",INDEX('ادخال البيانات'!$Y$10:$Y$209,MATCH(B101,'ادخال البيانات'!$A$10:$A$209,0)))</f>
        <v>0</v>
      </c>
      <c r="BA101" s="4">
        <f>IF(B101="","",INDEX('ادخال البيانات'!$W$10:$W$209,MATCH(B101,'ادخال البيانات'!$A$10:$A$209,0)))</f>
        <v>0</v>
      </c>
      <c r="BB101" s="4">
        <f>IF(B101="","",INDEX('ادخال البيانات'!$X$10:$X$209,MATCH(B101,'ادخال البيانات'!$A$10:$A$209,0)))</f>
        <v>0</v>
      </c>
      <c r="BC101" s="4">
        <f t="shared" si="54"/>
        <v>0</v>
      </c>
      <c r="BD101" s="4">
        <f t="shared" si="55"/>
        <v>7.9</v>
      </c>
      <c r="BE101" s="4">
        <f t="shared" si="56"/>
        <v>6.1</v>
      </c>
      <c r="BF101" s="4">
        <f>IF(B101="","",INDEX('ادخال البيانات'!$B$10:$B$209,MATCH(B101,'ادخال البيانات'!$A$10:$A$209,0)))</f>
        <v>0</v>
      </c>
      <c r="BG101" s="4">
        <v>92</v>
      </c>
      <c r="BH101" s="4"/>
      <c r="BJ101" s="5">
        <f t="shared" si="57"/>
        <v>6.1</v>
      </c>
      <c r="BL101" s="5">
        <f t="shared" si="58"/>
        <v>-50</v>
      </c>
      <c r="BM101" s="5" t="str">
        <f t="shared" si="59"/>
        <v/>
      </c>
      <c r="BO101" s="4">
        <f t="shared" si="60"/>
        <v>0.4</v>
      </c>
    </row>
    <row r="102" spans="1:67" ht="19.5" customHeight="1" thickBot="1">
      <c r="A102" s="4">
        <f>'ادخال البيانات'!B102</f>
        <v>0</v>
      </c>
      <c r="B102" s="4">
        <v>93</v>
      </c>
      <c r="C102" s="4">
        <f>IF(B102="","",INDEX('ادخال البيانات'!$O$10:$O$209,MATCH(B102,'ادخال البيانات'!$A$10:$A$209,0)))</f>
        <v>0</v>
      </c>
      <c r="D102" s="4">
        <f>IF(B102="","",INDEX('ادخال البيانات'!$M$10:$M$209,MATCH(B102,'ادخال البيانات'!$A$10:$A$209,0)))</f>
        <v>0</v>
      </c>
      <c r="E102" s="4">
        <f>IF(B102="","",INDEX('ادخال البيانات'!$N$10:$N$209,MATCH(B102,'ادخال البيانات'!$A$10:$A$209,0)))</f>
        <v>0</v>
      </c>
      <c r="F102" s="4">
        <f>IF(B102="","",INDEX('ادخال البيانات'!$G$10:$G$209,MATCH(B102,'ادخال البيانات'!$A$10:$A$209,0)))</f>
        <v>0</v>
      </c>
      <c r="G102" s="4">
        <f>IF(B102="","",INDEX('ادخال البيانات'!$E$10:$E$209,MATCH(B102,'ادخال البيانات'!$A$10:$A$209,0)))</f>
        <v>0</v>
      </c>
      <c r="H102" s="4">
        <f>IF(B102="","",INDEX('ادخال البيانات'!$D$10:$D$209,MATCH(B102,'ادخال البيانات'!$A$10:$A$209,0)))</f>
        <v>0</v>
      </c>
      <c r="I102" s="4">
        <f>IF(B102="","",INDEX('ادخال البيانات'!$F$10:$F$209,MATCH(B102,'ادخال البيانات'!$A$10:$A$209,0)))</f>
        <v>0</v>
      </c>
      <c r="J102" s="4">
        <f>IF(B102="","",INDEX('ادخال البيانات'!$H$10:$H$209,MATCH(B102,'ادخال البيانات'!$A$10:$A$209,0)))</f>
        <v>0</v>
      </c>
      <c r="K102" s="4">
        <f>IF(B102="","",INDEX('ادخال البيانات'!$I$10:$I$209,MATCH(B102,'ادخال البيانات'!$A$10:$A$209,0)))</f>
        <v>0</v>
      </c>
      <c r="L102" s="4">
        <f>IF(B102="","",INDEX('ادخال البيانات'!$J$10:$J$209,MATCH(B102,'ادخال البيانات'!$A$10:$A$209,0)))</f>
        <v>0</v>
      </c>
      <c r="M102" s="4">
        <f>IF(B102="","",INDEX('ادخال البيانات'!$K$10:$K$209,MATCH(B102,'ادخال البيانات'!$A$10:$A$209,0)))</f>
        <v>0</v>
      </c>
      <c r="N102" s="4">
        <f>IF(B102="","",INDEX('ادخال البيانات'!$L$10:$L$209,MATCH(B102,'ادخال البيانات'!$A$10:$A$209,0)))</f>
        <v>0</v>
      </c>
      <c r="O102" s="4">
        <f t="shared" si="32"/>
        <v>0</v>
      </c>
      <c r="P102" s="4">
        <f t="shared" si="33"/>
        <v>0</v>
      </c>
      <c r="Q102" s="4">
        <f>IF(B102="","",INDEX('ادخال البيانات'!$Q$10:$Q$209,MATCH(B102,'ادخال البيانات'!$A$10:$A$209,0)))</f>
        <v>0</v>
      </c>
      <c r="R102" s="4">
        <v>4</v>
      </c>
      <c r="S102" s="4">
        <v>10</v>
      </c>
      <c r="T102" s="4">
        <f t="shared" si="34"/>
        <v>0</v>
      </c>
      <c r="U102" s="4">
        <f t="shared" si="35"/>
        <v>0</v>
      </c>
      <c r="V102" s="4">
        <f t="shared" si="36"/>
        <v>0</v>
      </c>
      <c r="W102" s="4">
        <f t="shared" si="37"/>
        <v>0</v>
      </c>
      <c r="X102" s="4" t="str">
        <f t="shared" si="38"/>
        <v>0</v>
      </c>
      <c r="Y102" s="4" t="str">
        <f t="shared" si="39"/>
        <v>0</v>
      </c>
      <c r="Z102" s="4">
        <f>IF(B102="","",INDEX('ادخال البيانات'!$S$10:$S$209,MATCH(B102,'ادخال البيانات'!$A$10:$A$209,0)))</f>
        <v>0</v>
      </c>
      <c r="AA102" s="4" t="str">
        <f t="shared" si="40"/>
        <v>0</v>
      </c>
      <c r="AB102" s="4" t="str">
        <f t="shared" si="41"/>
        <v>0</v>
      </c>
      <c r="AC102" s="4">
        <f>IF(B102="","",INDEX('ادخال البيانات'!$U$10:$U$209,MATCH(B102,'ادخال البيانات'!$A$10:$A$209,0)))</f>
        <v>0</v>
      </c>
      <c r="AD102" s="4">
        <f t="shared" si="42"/>
        <v>14</v>
      </c>
      <c r="AE102" s="4">
        <f t="shared" si="43"/>
        <v>0</v>
      </c>
      <c r="AF102" s="4">
        <f t="shared" si="44"/>
        <v>0</v>
      </c>
      <c r="AG102" s="4">
        <f t="shared" si="45"/>
        <v>0.4</v>
      </c>
      <c r="AH102" s="4">
        <f>IF(B102="","",INDEX('ادخال البيانات'!$AA$10:$AA$209,MATCH(B102,'ادخال البيانات'!$A$10:$A$209,0)))</f>
        <v>0</v>
      </c>
      <c r="AI102" s="4">
        <f t="shared" si="46"/>
        <v>0</v>
      </c>
      <c r="AJ102" s="4">
        <f t="shared" si="47"/>
        <v>1</v>
      </c>
      <c r="AK102" s="4">
        <f t="shared" si="48"/>
        <v>2</v>
      </c>
      <c r="AL102" s="4">
        <f t="shared" si="49"/>
        <v>4.5</v>
      </c>
      <c r="AM102" s="4">
        <f t="shared" si="61"/>
        <v>0</v>
      </c>
      <c r="AN102" s="4">
        <f>IF(B102="","",INDEX('ادخال البيانات'!$Z$10:$Z$209,MATCH(B102,'ادخال البيانات'!$A$10:$A$209,0)))</f>
        <v>0</v>
      </c>
      <c r="AO102" s="4">
        <f t="shared" si="50"/>
        <v>0</v>
      </c>
      <c r="AP102" s="4">
        <f t="shared" si="51"/>
        <v>0</v>
      </c>
      <c r="AQ102" s="4">
        <f t="shared" si="52"/>
        <v>0</v>
      </c>
      <c r="AR102" s="4">
        <f t="shared" si="53"/>
        <v>0</v>
      </c>
      <c r="AS102" s="4">
        <f>IF(B102="","",INDEX('ادخال البيانات'!$V$10:$V$209,MATCH(B102,'ادخال البيانات'!$A$10:$A$209,0)))</f>
        <v>0</v>
      </c>
      <c r="AT102" s="4">
        <v>0</v>
      </c>
      <c r="AU102" s="4">
        <f>IF(B102="","",INDEX('ادخال البيانات'!$T$10:$T$209,MATCH(B102,'ادخال البيانات'!$A$10:$A$209,0)))</f>
        <v>0</v>
      </c>
      <c r="AV102" s="4">
        <v>0</v>
      </c>
      <c r="AW102" s="4">
        <v>0</v>
      </c>
      <c r="AX102" s="4">
        <f>IF(B102="","",INDEX('ادخال البيانات'!$P$10:$P$209,MATCH(B102,'ادخال البيانات'!$A$10:$A$209,0)))</f>
        <v>0</v>
      </c>
      <c r="AY102" s="4" t="str">
        <f t="shared" si="31"/>
        <v/>
      </c>
      <c r="AZ102" s="4">
        <f>IF(B102="","",INDEX('ادخال البيانات'!$Y$10:$Y$209,MATCH(B102,'ادخال البيانات'!$A$10:$A$209,0)))</f>
        <v>0</v>
      </c>
      <c r="BA102" s="4">
        <f>IF(B102="","",INDEX('ادخال البيانات'!$W$10:$W$209,MATCH(B102,'ادخال البيانات'!$A$10:$A$209,0)))</f>
        <v>0</v>
      </c>
      <c r="BB102" s="4">
        <f>IF(B102="","",INDEX('ادخال البيانات'!$X$10:$X$209,MATCH(B102,'ادخال البيانات'!$A$10:$A$209,0)))</f>
        <v>0</v>
      </c>
      <c r="BC102" s="4">
        <f t="shared" si="54"/>
        <v>0</v>
      </c>
      <c r="BD102" s="4">
        <f t="shared" si="55"/>
        <v>7.9</v>
      </c>
      <c r="BE102" s="4">
        <f t="shared" si="56"/>
        <v>6.1</v>
      </c>
      <c r="BF102" s="4">
        <f>IF(B102="","",INDEX('ادخال البيانات'!$B$10:$B$209,MATCH(B102,'ادخال البيانات'!$A$10:$A$209,0)))</f>
        <v>0</v>
      </c>
      <c r="BG102" s="4">
        <v>93</v>
      </c>
      <c r="BH102" s="4"/>
      <c r="BJ102" s="5">
        <f t="shared" si="57"/>
        <v>6.1</v>
      </c>
      <c r="BL102" s="5">
        <f t="shared" si="58"/>
        <v>-50</v>
      </c>
      <c r="BM102" s="5" t="str">
        <f t="shared" si="59"/>
        <v/>
      </c>
      <c r="BO102" s="4">
        <f t="shared" si="60"/>
        <v>0.4</v>
      </c>
    </row>
    <row r="103" spans="1:67" ht="19.5" customHeight="1" thickBot="1">
      <c r="A103" s="4">
        <f>'ادخال البيانات'!B103</f>
        <v>0</v>
      </c>
      <c r="B103" s="4">
        <v>94</v>
      </c>
      <c r="C103" s="4">
        <f>IF(B103="","",INDEX('ادخال البيانات'!$O$10:$O$209,MATCH(B103,'ادخال البيانات'!$A$10:$A$209,0)))</f>
        <v>0</v>
      </c>
      <c r="D103" s="4">
        <f>IF(B103="","",INDEX('ادخال البيانات'!$M$10:$M$209,MATCH(B103,'ادخال البيانات'!$A$10:$A$209,0)))</f>
        <v>0</v>
      </c>
      <c r="E103" s="4">
        <f>IF(B103="","",INDEX('ادخال البيانات'!$N$10:$N$209,MATCH(B103,'ادخال البيانات'!$A$10:$A$209,0)))</f>
        <v>0</v>
      </c>
      <c r="F103" s="4">
        <f>IF(B103="","",INDEX('ادخال البيانات'!$G$10:$G$209,MATCH(B103,'ادخال البيانات'!$A$10:$A$209,0)))</f>
        <v>0</v>
      </c>
      <c r="G103" s="4">
        <f>IF(B103="","",INDEX('ادخال البيانات'!$E$10:$E$209,MATCH(B103,'ادخال البيانات'!$A$10:$A$209,0)))</f>
        <v>0</v>
      </c>
      <c r="H103" s="4">
        <f>IF(B103="","",INDEX('ادخال البيانات'!$D$10:$D$209,MATCH(B103,'ادخال البيانات'!$A$10:$A$209,0)))</f>
        <v>0</v>
      </c>
      <c r="I103" s="4">
        <f>IF(B103="","",INDEX('ادخال البيانات'!$F$10:$F$209,MATCH(B103,'ادخال البيانات'!$A$10:$A$209,0)))</f>
        <v>0</v>
      </c>
      <c r="J103" s="4">
        <f>IF(B103="","",INDEX('ادخال البيانات'!$H$10:$H$209,MATCH(B103,'ادخال البيانات'!$A$10:$A$209,0)))</f>
        <v>0</v>
      </c>
      <c r="K103" s="4">
        <f>IF(B103="","",INDEX('ادخال البيانات'!$I$10:$I$209,MATCH(B103,'ادخال البيانات'!$A$10:$A$209,0)))</f>
        <v>0</v>
      </c>
      <c r="L103" s="4">
        <f>IF(B103="","",INDEX('ادخال البيانات'!$J$10:$J$209,MATCH(B103,'ادخال البيانات'!$A$10:$A$209,0)))</f>
        <v>0</v>
      </c>
      <c r="M103" s="4">
        <f>IF(B103="","",INDEX('ادخال البيانات'!$K$10:$K$209,MATCH(B103,'ادخال البيانات'!$A$10:$A$209,0)))</f>
        <v>0</v>
      </c>
      <c r="N103" s="4">
        <f>IF(B103="","",INDEX('ادخال البيانات'!$L$10:$L$209,MATCH(B103,'ادخال البيانات'!$A$10:$A$209,0)))</f>
        <v>0</v>
      </c>
      <c r="O103" s="4">
        <f t="shared" si="32"/>
        <v>0</v>
      </c>
      <c r="P103" s="4">
        <f t="shared" si="33"/>
        <v>0</v>
      </c>
      <c r="Q103" s="4">
        <f>IF(B103="","",INDEX('ادخال البيانات'!$Q$10:$Q$209,MATCH(B103,'ادخال البيانات'!$A$10:$A$209,0)))</f>
        <v>0</v>
      </c>
      <c r="R103" s="4">
        <v>4</v>
      </c>
      <c r="S103" s="4">
        <v>10</v>
      </c>
      <c r="T103" s="4">
        <f t="shared" si="34"/>
        <v>0</v>
      </c>
      <c r="U103" s="4">
        <f t="shared" si="35"/>
        <v>0</v>
      </c>
      <c r="V103" s="4">
        <f t="shared" si="36"/>
        <v>0</v>
      </c>
      <c r="W103" s="4">
        <f t="shared" si="37"/>
        <v>0</v>
      </c>
      <c r="X103" s="4" t="str">
        <f t="shared" si="38"/>
        <v>0</v>
      </c>
      <c r="Y103" s="4" t="str">
        <f t="shared" si="39"/>
        <v>0</v>
      </c>
      <c r="Z103" s="4">
        <f>IF(B103="","",INDEX('ادخال البيانات'!$S$10:$S$209,MATCH(B103,'ادخال البيانات'!$A$10:$A$209,0)))</f>
        <v>0</v>
      </c>
      <c r="AA103" s="4" t="str">
        <f t="shared" si="40"/>
        <v>0</v>
      </c>
      <c r="AB103" s="4" t="str">
        <f t="shared" si="41"/>
        <v>0</v>
      </c>
      <c r="AC103" s="4">
        <f>IF(B103="","",INDEX('ادخال البيانات'!$U$10:$U$209,MATCH(B103,'ادخال البيانات'!$A$10:$A$209,0)))</f>
        <v>0</v>
      </c>
      <c r="AD103" s="4">
        <f t="shared" si="42"/>
        <v>14</v>
      </c>
      <c r="AE103" s="4">
        <f t="shared" si="43"/>
        <v>0</v>
      </c>
      <c r="AF103" s="4">
        <f t="shared" si="44"/>
        <v>0</v>
      </c>
      <c r="AG103" s="4">
        <f t="shared" si="45"/>
        <v>0.4</v>
      </c>
      <c r="AH103" s="4">
        <f>IF(B103="","",INDEX('ادخال البيانات'!$AA$10:$AA$209,MATCH(B103,'ادخال البيانات'!$A$10:$A$209,0)))</f>
        <v>0</v>
      </c>
      <c r="AI103" s="4">
        <f t="shared" si="46"/>
        <v>0</v>
      </c>
      <c r="AJ103" s="4">
        <f t="shared" si="47"/>
        <v>1</v>
      </c>
      <c r="AK103" s="4">
        <f t="shared" si="48"/>
        <v>2</v>
      </c>
      <c r="AL103" s="4">
        <f t="shared" si="49"/>
        <v>4.5</v>
      </c>
      <c r="AM103" s="4">
        <f t="shared" si="61"/>
        <v>0</v>
      </c>
      <c r="AN103" s="4">
        <f>IF(B103="","",INDEX('ادخال البيانات'!$Z$10:$Z$209,MATCH(B103,'ادخال البيانات'!$A$10:$A$209,0)))</f>
        <v>0</v>
      </c>
      <c r="AO103" s="4">
        <f t="shared" si="50"/>
        <v>0</v>
      </c>
      <c r="AP103" s="4">
        <f t="shared" si="51"/>
        <v>0</v>
      </c>
      <c r="AQ103" s="4">
        <f t="shared" si="52"/>
        <v>0</v>
      </c>
      <c r="AR103" s="4">
        <f t="shared" si="53"/>
        <v>0</v>
      </c>
      <c r="AS103" s="4">
        <f>IF(B103="","",INDEX('ادخال البيانات'!$V$10:$V$209,MATCH(B103,'ادخال البيانات'!$A$10:$A$209,0)))</f>
        <v>0</v>
      </c>
      <c r="AT103" s="4">
        <v>0</v>
      </c>
      <c r="AU103" s="4">
        <f>IF(B103="","",INDEX('ادخال البيانات'!$T$10:$T$209,MATCH(B103,'ادخال البيانات'!$A$10:$A$209,0)))</f>
        <v>0</v>
      </c>
      <c r="AV103" s="4">
        <v>0</v>
      </c>
      <c r="AW103" s="4">
        <v>0</v>
      </c>
      <c r="AX103" s="4">
        <f>IF(B103="","",INDEX('ادخال البيانات'!$P$10:$P$209,MATCH(B103,'ادخال البيانات'!$A$10:$A$209,0)))</f>
        <v>0</v>
      </c>
      <c r="AY103" s="4" t="str">
        <f t="shared" si="31"/>
        <v/>
      </c>
      <c r="AZ103" s="4">
        <f>IF(B103="","",INDEX('ادخال البيانات'!$Y$10:$Y$209,MATCH(B103,'ادخال البيانات'!$A$10:$A$209,0)))</f>
        <v>0</v>
      </c>
      <c r="BA103" s="4">
        <f>IF(B103="","",INDEX('ادخال البيانات'!$W$10:$W$209,MATCH(B103,'ادخال البيانات'!$A$10:$A$209,0)))</f>
        <v>0</v>
      </c>
      <c r="BB103" s="4">
        <f>IF(B103="","",INDEX('ادخال البيانات'!$X$10:$X$209,MATCH(B103,'ادخال البيانات'!$A$10:$A$209,0)))</f>
        <v>0</v>
      </c>
      <c r="BC103" s="4">
        <f t="shared" si="54"/>
        <v>0</v>
      </c>
      <c r="BD103" s="4">
        <f t="shared" si="55"/>
        <v>7.9</v>
      </c>
      <c r="BE103" s="4">
        <f t="shared" si="56"/>
        <v>6.1</v>
      </c>
      <c r="BF103" s="4">
        <f>IF(B103="","",INDEX('ادخال البيانات'!$B$10:$B$209,MATCH(B103,'ادخال البيانات'!$A$10:$A$209,0)))</f>
        <v>0</v>
      </c>
      <c r="BG103" s="4">
        <v>94</v>
      </c>
      <c r="BH103" s="4"/>
      <c r="BJ103" s="5">
        <f t="shared" si="57"/>
        <v>6.1</v>
      </c>
      <c r="BL103" s="5">
        <f t="shared" si="58"/>
        <v>-50</v>
      </c>
      <c r="BM103" s="5" t="str">
        <f t="shared" si="59"/>
        <v/>
      </c>
      <c r="BO103" s="4">
        <f t="shared" si="60"/>
        <v>0.4</v>
      </c>
    </row>
    <row r="104" spans="1:67" ht="19.5" customHeight="1" thickBot="1">
      <c r="A104" s="4">
        <f>'ادخال البيانات'!B104</f>
        <v>0</v>
      </c>
      <c r="B104" s="4">
        <v>95</v>
      </c>
      <c r="C104" s="4">
        <f>IF(B104="","",INDEX('ادخال البيانات'!$O$10:$O$209,MATCH(B104,'ادخال البيانات'!$A$10:$A$209,0)))</f>
        <v>0</v>
      </c>
      <c r="D104" s="4">
        <f>IF(B104="","",INDEX('ادخال البيانات'!$M$10:$M$209,MATCH(B104,'ادخال البيانات'!$A$10:$A$209,0)))</f>
        <v>0</v>
      </c>
      <c r="E104" s="4">
        <f>IF(B104="","",INDEX('ادخال البيانات'!$N$10:$N$209,MATCH(B104,'ادخال البيانات'!$A$10:$A$209,0)))</f>
        <v>0</v>
      </c>
      <c r="F104" s="4">
        <f>IF(B104="","",INDEX('ادخال البيانات'!$G$10:$G$209,MATCH(B104,'ادخال البيانات'!$A$10:$A$209,0)))</f>
        <v>0</v>
      </c>
      <c r="G104" s="4">
        <f>IF(B104="","",INDEX('ادخال البيانات'!$E$10:$E$209,MATCH(B104,'ادخال البيانات'!$A$10:$A$209,0)))</f>
        <v>0</v>
      </c>
      <c r="H104" s="4">
        <f>IF(B104="","",INDEX('ادخال البيانات'!$D$10:$D$209,MATCH(B104,'ادخال البيانات'!$A$10:$A$209,0)))</f>
        <v>0</v>
      </c>
      <c r="I104" s="4">
        <f>IF(B104="","",INDEX('ادخال البيانات'!$F$10:$F$209,MATCH(B104,'ادخال البيانات'!$A$10:$A$209,0)))</f>
        <v>0</v>
      </c>
      <c r="J104" s="4">
        <f>IF(B104="","",INDEX('ادخال البيانات'!$H$10:$H$209,MATCH(B104,'ادخال البيانات'!$A$10:$A$209,0)))</f>
        <v>0</v>
      </c>
      <c r="K104" s="4">
        <f>IF(B104="","",INDEX('ادخال البيانات'!$I$10:$I$209,MATCH(B104,'ادخال البيانات'!$A$10:$A$209,0)))</f>
        <v>0</v>
      </c>
      <c r="L104" s="4">
        <f>IF(B104="","",INDEX('ادخال البيانات'!$J$10:$J$209,MATCH(B104,'ادخال البيانات'!$A$10:$A$209,0)))</f>
        <v>0</v>
      </c>
      <c r="M104" s="4">
        <f>IF(B104="","",INDEX('ادخال البيانات'!$K$10:$K$209,MATCH(B104,'ادخال البيانات'!$A$10:$A$209,0)))</f>
        <v>0</v>
      </c>
      <c r="N104" s="4">
        <f>IF(B104="","",INDEX('ادخال البيانات'!$L$10:$L$209,MATCH(B104,'ادخال البيانات'!$A$10:$A$209,0)))</f>
        <v>0</v>
      </c>
      <c r="O104" s="4">
        <f t="shared" si="32"/>
        <v>0</v>
      </c>
      <c r="P104" s="4">
        <f t="shared" si="33"/>
        <v>0</v>
      </c>
      <c r="Q104" s="4">
        <f>IF(B104="","",INDEX('ادخال البيانات'!$Q$10:$Q$209,MATCH(B104,'ادخال البيانات'!$A$10:$A$209,0)))</f>
        <v>0</v>
      </c>
      <c r="R104" s="4">
        <v>4</v>
      </c>
      <c r="S104" s="4">
        <v>10</v>
      </c>
      <c r="T104" s="4">
        <f t="shared" si="34"/>
        <v>0</v>
      </c>
      <c r="U104" s="4">
        <f t="shared" si="35"/>
        <v>0</v>
      </c>
      <c r="V104" s="4">
        <f t="shared" si="36"/>
        <v>0</v>
      </c>
      <c r="W104" s="4">
        <f t="shared" si="37"/>
        <v>0</v>
      </c>
      <c r="X104" s="4" t="str">
        <f t="shared" si="38"/>
        <v>0</v>
      </c>
      <c r="Y104" s="4" t="str">
        <f t="shared" si="39"/>
        <v>0</v>
      </c>
      <c r="Z104" s="4">
        <f>IF(B104="","",INDEX('ادخال البيانات'!$S$10:$S$209,MATCH(B104,'ادخال البيانات'!$A$10:$A$209,0)))</f>
        <v>0</v>
      </c>
      <c r="AA104" s="4" t="str">
        <f t="shared" si="40"/>
        <v>0</v>
      </c>
      <c r="AB104" s="4" t="str">
        <f t="shared" si="41"/>
        <v>0</v>
      </c>
      <c r="AC104" s="4">
        <f>IF(B104="","",INDEX('ادخال البيانات'!$U$10:$U$209,MATCH(B104,'ادخال البيانات'!$A$10:$A$209,0)))</f>
        <v>0</v>
      </c>
      <c r="AD104" s="4">
        <f t="shared" si="42"/>
        <v>14</v>
      </c>
      <c r="AE104" s="4">
        <f t="shared" si="43"/>
        <v>0</v>
      </c>
      <c r="AF104" s="4">
        <f t="shared" si="44"/>
        <v>0</v>
      </c>
      <c r="AG104" s="4">
        <f t="shared" si="45"/>
        <v>0.4</v>
      </c>
      <c r="AH104" s="4">
        <f>IF(B104="","",INDEX('ادخال البيانات'!$AA$10:$AA$209,MATCH(B104,'ادخال البيانات'!$A$10:$A$209,0)))</f>
        <v>0</v>
      </c>
      <c r="AI104" s="4">
        <f t="shared" si="46"/>
        <v>0</v>
      </c>
      <c r="AJ104" s="4">
        <f t="shared" si="47"/>
        <v>1</v>
      </c>
      <c r="AK104" s="4">
        <f t="shared" si="48"/>
        <v>2</v>
      </c>
      <c r="AL104" s="4">
        <f t="shared" si="49"/>
        <v>4.5</v>
      </c>
      <c r="AM104" s="4">
        <f t="shared" si="61"/>
        <v>0</v>
      </c>
      <c r="AN104" s="4">
        <f>IF(B104="","",INDEX('ادخال البيانات'!$Z$10:$Z$209,MATCH(B104,'ادخال البيانات'!$A$10:$A$209,0)))</f>
        <v>0</v>
      </c>
      <c r="AO104" s="4">
        <f t="shared" si="50"/>
        <v>0</v>
      </c>
      <c r="AP104" s="4">
        <f t="shared" si="51"/>
        <v>0</v>
      </c>
      <c r="AQ104" s="4">
        <f t="shared" si="52"/>
        <v>0</v>
      </c>
      <c r="AR104" s="4">
        <f t="shared" si="53"/>
        <v>0</v>
      </c>
      <c r="AS104" s="4">
        <f>IF(B104="","",INDEX('ادخال البيانات'!$V$10:$V$209,MATCH(B104,'ادخال البيانات'!$A$10:$A$209,0)))</f>
        <v>0</v>
      </c>
      <c r="AT104" s="4">
        <v>0</v>
      </c>
      <c r="AU104" s="4">
        <f>IF(B104="","",INDEX('ادخال البيانات'!$T$10:$T$209,MATCH(B104,'ادخال البيانات'!$A$10:$A$209,0)))</f>
        <v>0</v>
      </c>
      <c r="AV104" s="4">
        <v>0</v>
      </c>
      <c r="AW104" s="4">
        <v>0</v>
      </c>
      <c r="AX104" s="4">
        <f>IF(B104="","",INDEX('ادخال البيانات'!$P$10:$P$209,MATCH(B104,'ادخال البيانات'!$A$10:$A$209,0)))</f>
        <v>0</v>
      </c>
      <c r="AY104" s="4" t="str">
        <f t="shared" si="31"/>
        <v/>
      </c>
      <c r="AZ104" s="4">
        <f>IF(B104="","",INDEX('ادخال البيانات'!$Y$10:$Y$209,MATCH(B104,'ادخال البيانات'!$A$10:$A$209,0)))</f>
        <v>0</v>
      </c>
      <c r="BA104" s="4">
        <f>IF(B104="","",INDEX('ادخال البيانات'!$W$10:$W$209,MATCH(B104,'ادخال البيانات'!$A$10:$A$209,0)))</f>
        <v>0</v>
      </c>
      <c r="BB104" s="4">
        <f>IF(B104="","",INDEX('ادخال البيانات'!$X$10:$X$209,MATCH(B104,'ادخال البيانات'!$A$10:$A$209,0)))</f>
        <v>0</v>
      </c>
      <c r="BC104" s="4">
        <f t="shared" si="54"/>
        <v>0</v>
      </c>
      <c r="BD104" s="4">
        <f t="shared" si="55"/>
        <v>7.9</v>
      </c>
      <c r="BE104" s="4">
        <f t="shared" si="56"/>
        <v>6.1</v>
      </c>
      <c r="BF104" s="4">
        <f>IF(B104="","",INDEX('ادخال البيانات'!$B$10:$B$209,MATCH(B104,'ادخال البيانات'!$A$10:$A$209,0)))</f>
        <v>0</v>
      </c>
      <c r="BG104" s="4">
        <v>95</v>
      </c>
      <c r="BH104" s="4"/>
      <c r="BJ104" s="5">
        <f t="shared" si="57"/>
        <v>6.1</v>
      </c>
      <c r="BL104" s="5">
        <f t="shared" si="58"/>
        <v>-50</v>
      </c>
      <c r="BM104" s="5" t="str">
        <f t="shared" si="59"/>
        <v/>
      </c>
      <c r="BO104" s="4">
        <f t="shared" si="60"/>
        <v>0.4</v>
      </c>
    </row>
    <row r="105" spans="1:67" ht="19.5" customHeight="1" thickBot="1">
      <c r="A105" s="4">
        <f>'ادخال البيانات'!B105</f>
        <v>0</v>
      </c>
      <c r="B105" s="4">
        <v>96</v>
      </c>
      <c r="C105" s="4">
        <f>IF(B105="","",INDEX('ادخال البيانات'!$O$10:$O$209,MATCH(B105,'ادخال البيانات'!$A$10:$A$209,0)))</f>
        <v>0</v>
      </c>
      <c r="D105" s="4">
        <f>IF(B105="","",INDEX('ادخال البيانات'!$M$10:$M$209,MATCH(B105,'ادخال البيانات'!$A$10:$A$209,0)))</f>
        <v>0</v>
      </c>
      <c r="E105" s="4">
        <f>IF(B105="","",INDEX('ادخال البيانات'!$N$10:$N$209,MATCH(B105,'ادخال البيانات'!$A$10:$A$209,0)))</f>
        <v>0</v>
      </c>
      <c r="F105" s="4">
        <f>IF(B105="","",INDEX('ادخال البيانات'!$G$10:$G$209,MATCH(B105,'ادخال البيانات'!$A$10:$A$209,0)))</f>
        <v>0</v>
      </c>
      <c r="G105" s="4">
        <f>IF(B105="","",INDEX('ادخال البيانات'!$E$10:$E$209,MATCH(B105,'ادخال البيانات'!$A$10:$A$209,0)))</f>
        <v>0</v>
      </c>
      <c r="H105" s="4">
        <f>IF(B105="","",INDEX('ادخال البيانات'!$D$10:$D$209,MATCH(B105,'ادخال البيانات'!$A$10:$A$209,0)))</f>
        <v>0</v>
      </c>
      <c r="I105" s="4">
        <f>IF(B105="","",INDEX('ادخال البيانات'!$F$10:$F$209,MATCH(B105,'ادخال البيانات'!$A$10:$A$209,0)))</f>
        <v>0</v>
      </c>
      <c r="J105" s="4">
        <f>IF(B105="","",INDEX('ادخال البيانات'!$H$10:$H$209,MATCH(B105,'ادخال البيانات'!$A$10:$A$209,0)))</f>
        <v>0</v>
      </c>
      <c r="K105" s="4">
        <f>IF(B105="","",INDEX('ادخال البيانات'!$I$10:$I$209,MATCH(B105,'ادخال البيانات'!$A$10:$A$209,0)))</f>
        <v>0</v>
      </c>
      <c r="L105" s="4">
        <f>IF(B105="","",INDEX('ادخال البيانات'!$J$10:$J$209,MATCH(B105,'ادخال البيانات'!$A$10:$A$209,0)))</f>
        <v>0</v>
      </c>
      <c r="M105" s="4">
        <f>IF(B105="","",INDEX('ادخال البيانات'!$K$10:$K$209,MATCH(B105,'ادخال البيانات'!$A$10:$A$209,0)))</f>
        <v>0</v>
      </c>
      <c r="N105" s="4">
        <f>IF(B105="","",INDEX('ادخال البيانات'!$L$10:$L$209,MATCH(B105,'ادخال البيانات'!$A$10:$A$209,0)))</f>
        <v>0</v>
      </c>
      <c r="O105" s="4">
        <f t="shared" si="32"/>
        <v>0</v>
      </c>
      <c r="P105" s="4">
        <f t="shared" si="33"/>
        <v>0</v>
      </c>
      <c r="Q105" s="4">
        <f>IF(B105="","",INDEX('ادخال البيانات'!$Q$10:$Q$209,MATCH(B105,'ادخال البيانات'!$A$10:$A$209,0)))</f>
        <v>0</v>
      </c>
      <c r="R105" s="4">
        <v>4</v>
      </c>
      <c r="S105" s="4">
        <v>10</v>
      </c>
      <c r="T105" s="4">
        <f t="shared" si="34"/>
        <v>0</v>
      </c>
      <c r="U105" s="4">
        <f t="shared" si="35"/>
        <v>0</v>
      </c>
      <c r="V105" s="4">
        <f t="shared" si="36"/>
        <v>0</v>
      </c>
      <c r="W105" s="4">
        <f t="shared" si="37"/>
        <v>0</v>
      </c>
      <c r="X105" s="4" t="str">
        <f t="shared" si="38"/>
        <v>0</v>
      </c>
      <c r="Y105" s="4" t="str">
        <f t="shared" si="39"/>
        <v>0</v>
      </c>
      <c r="Z105" s="4">
        <f>IF(B105="","",INDEX('ادخال البيانات'!$S$10:$S$209,MATCH(B105,'ادخال البيانات'!$A$10:$A$209,0)))</f>
        <v>0</v>
      </c>
      <c r="AA105" s="4" t="str">
        <f t="shared" si="40"/>
        <v>0</v>
      </c>
      <c r="AB105" s="4" t="str">
        <f t="shared" si="41"/>
        <v>0</v>
      </c>
      <c r="AC105" s="4">
        <f>IF(B105="","",INDEX('ادخال البيانات'!$U$10:$U$209,MATCH(B105,'ادخال البيانات'!$A$10:$A$209,0)))</f>
        <v>0</v>
      </c>
      <c r="AD105" s="4">
        <f t="shared" si="42"/>
        <v>14</v>
      </c>
      <c r="AE105" s="4">
        <f t="shared" si="43"/>
        <v>0</v>
      </c>
      <c r="AF105" s="4">
        <f t="shared" si="44"/>
        <v>0</v>
      </c>
      <c r="AG105" s="4">
        <f t="shared" si="45"/>
        <v>0.4</v>
      </c>
      <c r="AH105" s="4">
        <f>IF(B105="","",INDEX('ادخال البيانات'!$AA$10:$AA$209,MATCH(B105,'ادخال البيانات'!$A$10:$A$209,0)))</f>
        <v>0</v>
      </c>
      <c r="AI105" s="4">
        <f t="shared" si="46"/>
        <v>0</v>
      </c>
      <c r="AJ105" s="4">
        <f t="shared" si="47"/>
        <v>1</v>
      </c>
      <c r="AK105" s="4">
        <f t="shared" si="48"/>
        <v>2</v>
      </c>
      <c r="AL105" s="4">
        <f t="shared" si="49"/>
        <v>4.5</v>
      </c>
      <c r="AM105" s="4">
        <f t="shared" si="61"/>
        <v>0</v>
      </c>
      <c r="AN105" s="4">
        <f>IF(B105="","",INDEX('ادخال البيانات'!$Z$10:$Z$209,MATCH(B105,'ادخال البيانات'!$A$10:$A$209,0)))</f>
        <v>0</v>
      </c>
      <c r="AO105" s="4">
        <f t="shared" si="50"/>
        <v>0</v>
      </c>
      <c r="AP105" s="4">
        <f t="shared" si="51"/>
        <v>0</v>
      </c>
      <c r="AQ105" s="4">
        <f t="shared" si="52"/>
        <v>0</v>
      </c>
      <c r="AR105" s="4">
        <f t="shared" si="53"/>
        <v>0</v>
      </c>
      <c r="AS105" s="4">
        <f>IF(B105="","",INDEX('ادخال البيانات'!$V$10:$V$209,MATCH(B105,'ادخال البيانات'!$A$10:$A$209,0)))</f>
        <v>0</v>
      </c>
      <c r="AT105" s="4">
        <v>0</v>
      </c>
      <c r="AU105" s="4">
        <f>IF(B105="","",INDEX('ادخال البيانات'!$T$10:$T$209,MATCH(B105,'ادخال البيانات'!$A$10:$A$209,0)))</f>
        <v>0</v>
      </c>
      <c r="AV105" s="4">
        <v>0</v>
      </c>
      <c r="AW105" s="4">
        <v>0</v>
      </c>
      <c r="AX105" s="4">
        <f>IF(B105="","",INDEX('ادخال البيانات'!$P$10:$P$209,MATCH(B105,'ادخال البيانات'!$A$10:$A$209,0)))</f>
        <v>0</v>
      </c>
      <c r="AY105" s="4" t="str">
        <f t="shared" si="31"/>
        <v/>
      </c>
      <c r="AZ105" s="4">
        <f>IF(B105="","",INDEX('ادخال البيانات'!$Y$10:$Y$209,MATCH(B105,'ادخال البيانات'!$A$10:$A$209,0)))</f>
        <v>0</v>
      </c>
      <c r="BA105" s="4">
        <f>IF(B105="","",INDEX('ادخال البيانات'!$W$10:$W$209,MATCH(B105,'ادخال البيانات'!$A$10:$A$209,0)))</f>
        <v>0</v>
      </c>
      <c r="BB105" s="4">
        <f>IF(B105="","",INDEX('ادخال البيانات'!$X$10:$X$209,MATCH(B105,'ادخال البيانات'!$A$10:$A$209,0)))</f>
        <v>0</v>
      </c>
      <c r="BC105" s="4">
        <f t="shared" si="54"/>
        <v>0</v>
      </c>
      <c r="BD105" s="4">
        <f t="shared" si="55"/>
        <v>7.9</v>
      </c>
      <c r="BE105" s="4">
        <f t="shared" si="56"/>
        <v>6.1</v>
      </c>
      <c r="BF105" s="4">
        <f>IF(B105="","",INDEX('ادخال البيانات'!$B$10:$B$209,MATCH(B105,'ادخال البيانات'!$A$10:$A$209,0)))</f>
        <v>0</v>
      </c>
      <c r="BG105" s="4">
        <v>96</v>
      </c>
      <c r="BH105" s="4"/>
      <c r="BJ105" s="5">
        <f t="shared" si="57"/>
        <v>6.1</v>
      </c>
      <c r="BL105" s="5">
        <f t="shared" si="58"/>
        <v>-50</v>
      </c>
      <c r="BM105" s="5" t="str">
        <f t="shared" si="59"/>
        <v/>
      </c>
      <c r="BO105" s="4">
        <f t="shared" si="60"/>
        <v>0.4</v>
      </c>
    </row>
    <row r="106" spans="1:67" ht="19.5" customHeight="1" thickBot="1">
      <c r="A106" s="4">
        <f>'ادخال البيانات'!B106</f>
        <v>0</v>
      </c>
      <c r="B106" s="4">
        <v>97</v>
      </c>
      <c r="C106" s="4">
        <f>IF(B106="","",INDEX('ادخال البيانات'!$O$10:$O$209,MATCH(B106,'ادخال البيانات'!$A$10:$A$209,0)))</f>
        <v>0</v>
      </c>
      <c r="D106" s="4">
        <f>IF(B106="","",INDEX('ادخال البيانات'!$M$10:$M$209,MATCH(B106,'ادخال البيانات'!$A$10:$A$209,0)))</f>
        <v>0</v>
      </c>
      <c r="E106" s="4">
        <f>IF(B106="","",INDEX('ادخال البيانات'!$N$10:$N$209,MATCH(B106,'ادخال البيانات'!$A$10:$A$209,0)))</f>
        <v>0</v>
      </c>
      <c r="F106" s="4">
        <f>IF(B106="","",INDEX('ادخال البيانات'!$G$10:$G$209,MATCH(B106,'ادخال البيانات'!$A$10:$A$209,0)))</f>
        <v>0</v>
      </c>
      <c r="G106" s="4">
        <f>IF(B106="","",INDEX('ادخال البيانات'!$E$10:$E$209,MATCH(B106,'ادخال البيانات'!$A$10:$A$209,0)))</f>
        <v>0</v>
      </c>
      <c r="H106" s="4">
        <f>IF(B106="","",INDEX('ادخال البيانات'!$D$10:$D$209,MATCH(B106,'ادخال البيانات'!$A$10:$A$209,0)))</f>
        <v>0</v>
      </c>
      <c r="I106" s="4">
        <f>IF(B106="","",INDEX('ادخال البيانات'!$F$10:$F$209,MATCH(B106,'ادخال البيانات'!$A$10:$A$209,0)))</f>
        <v>0</v>
      </c>
      <c r="J106" s="4">
        <f>IF(B106="","",INDEX('ادخال البيانات'!$H$10:$H$209,MATCH(B106,'ادخال البيانات'!$A$10:$A$209,0)))</f>
        <v>0</v>
      </c>
      <c r="K106" s="4">
        <f>IF(B106="","",INDEX('ادخال البيانات'!$I$10:$I$209,MATCH(B106,'ادخال البيانات'!$A$10:$A$209,0)))</f>
        <v>0</v>
      </c>
      <c r="L106" s="4">
        <f>IF(B106="","",INDEX('ادخال البيانات'!$J$10:$J$209,MATCH(B106,'ادخال البيانات'!$A$10:$A$209,0)))</f>
        <v>0</v>
      </c>
      <c r="M106" s="4">
        <f>IF(B106="","",INDEX('ادخال البيانات'!$K$10:$K$209,MATCH(B106,'ادخال البيانات'!$A$10:$A$209,0)))</f>
        <v>0</v>
      </c>
      <c r="N106" s="4">
        <f>IF(B106="","",INDEX('ادخال البيانات'!$L$10:$L$209,MATCH(B106,'ادخال البيانات'!$A$10:$A$209,0)))</f>
        <v>0</v>
      </c>
      <c r="O106" s="4">
        <f t="shared" si="32"/>
        <v>0</v>
      </c>
      <c r="P106" s="4">
        <f t="shared" si="33"/>
        <v>0</v>
      </c>
      <c r="Q106" s="4">
        <f>IF(B106="","",INDEX('ادخال البيانات'!$Q$10:$Q$209,MATCH(B106,'ادخال البيانات'!$A$10:$A$209,0)))</f>
        <v>0</v>
      </c>
      <c r="R106" s="4">
        <v>4</v>
      </c>
      <c r="S106" s="4">
        <v>10</v>
      </c>
      <c r="T106" s="4">
        <f t="shared" si="34"/>
        <v>0</v>
      </c>
      <c r="U106" s="4">
        <f t="shared" si="35"/>
        <v>0</v>
      </c>
      <c r="V106" s="4">
        <f t="shared" si="36"/>
        <v>0</v>
      </c>
      <c r="W106" s="4">
        <f t="shared" si="37"/>
        <v>0</v>
      </c>
      <c r="X106" s="4" t="str">
        <f t="shared" si="38"/>
        <v>0</v>
      </c>
      <c r="Y106" s="4" t="str">
        <f t="shared" si="39"/>
        <v>0</v>
      </c>
      <c r="Z106" s="4">
        <f>IF(B106="","",INDEX('ادخال البيانات'!$S$10:$S$209,MATCH(B106,'ادخال البيانات'!$A$10:$A$209,0)))</f>
        <v>0</v>
      </c>
      <c r="AA106" s="4" t="str">
        <f t="shared" si="40"/>
        <v>0</v>
      </c>
      <c r="AB106" s="4" t="str">
        <f t="shared" si="41"/>
        <v>0</v>
      </c>
      <c r="AC106" s="4">
        <f>IF(B106="","",INDEX('ادخال البيانات'!$U$10:$U$209,MATCH(B106,'ادخال البيانات'!$A$10:$A$209,0)))</f>
        <v>0</v>
      </c>
      <c r="AD106" s="4">
        <f t="shared" si="42"/>
        <v>14</v>
      </c>
      <c r="AE106" s="4">
        <f t="shared" si="43"/>
        <v>0</v>
      </c>
      <c r="AF106" s="4">
        <f t="shared" si="44"/>
        <v>0</v>
      </c>
      <c r="AG106" s="4">
        <f t="shared" si="45"/>
        <v>0.4</v>
      </c>
      <c r="AH106" s="4">
        <f>IF(B106="","",INDEX('ادخال البيانات'!$AA$10:$AA$209,MATCH(B106,'ادخال البيانات'!$A$10:$A$209,0)))</f>
        <v>0</v>
      </c>
      <c r="AI106" s="4">
        <f t="shared" si="46"/>
        <v>0</v>
      </c>
      <c r="AJ106" s="4">
        <f t="shared" si="47"/>
        <v>1</v>
      </c>
      <c r="AK106" s="4">
        <f t="shared" si="48"/>
        <v>2</v>
      </c>
      <c r="AL106" s="4">
        <f t="shared" si="49"/>
        <v>4.5</v>
      </c>
      <c r="AM106" s="4">
        <f t="shared" si="61"/>
        <v>0</v>
      </c>
      <c r="AN106" s="4">
        <f>IF(B106="","",INDEX('ادخال البيانات'!$Z$10:$Z$209,MATCH(B106,'ادخال البيانات'!$A$10:$A$209,0)))</f>
        <v>0</v>
      </c>
      <c r="AO106" s="4">
        <f t="shared" si="50"/>
        <v>0</v>
      </c>
      <c r="AP106" s="4">
        <f t="shared" si="51"/>
        <v>0</v>
      </c>
      <c r="AQ106" s="4">
        <f t="shared" si="52"/>
        <v>0</v>
      </c>
      <c r="AR106" s="4">
        <f t="shared" si="53"/>
        <v>0</v>
      </c>
      <c r="AS106" s="4">
        <f>IF(B106="","",INDEX('ادخال البيانات'!$V$10:$V$209,MATCH(B106,'ادخال البيانات'!$A$10:$A$209,0)))</f>
        <v>0</v>
      </c>
      <c r="AT106" s="4">
        <v>0</v>
      </c>
      <c r="AU106" s="4">
        <f>IF(B106="","",INDEX('ادخال البيانات'!$T$10:$T$209,MATCH(B106,'ادخال البيانات'!$A$10:$A$209,0)))</f>
        <v>0</v>
      </c>
      <c r="AV106" s="4">
        <v>0</v>
      </c>
      <c r="AW106" s="4">
        <v>0</v>
      </c>
      <c r="AX106" s="4">
        <f>IF(B106="","",INDEX('ادخال البيانات'!$P$10:$P$209,MATCH(B106,'ادخال البيانات'!$A$10:$A$209,0)))</f>
        <v>0</v>
      </c>
      <c r="AY106" s="4" t="str">
        <f t="shared" si="31"/>
        <v/>
      </c>
      <c r="AZ106" s="4">
        <f>IF(B106="","",INDEX('ادخال البيانات'!$Y$10:$Y$209,MATCH(B106,'ادخال البيانات'!$A$10:$A$209,0)))</f>
        <v>0</v>
      </c>
      <c r="BA106" s="4">
        <f>IF(B106="","",INDEX('ادخال البيانات'!$W$10:$W$209,MATCH(B106,'ادخال البيانات'!$A$10:$A$209,0)))</f>
        <v>0</v>
      </c>
      <c r="BB106" s="4">
        <f>IF(B106="","",INDEX('ادخال البيانات'!$X$10:$X$209,MATCH(B106,'ادخال البيانات'!$A$10:$A$209,0)))</f>
        <v>0</v>
      </c>
      <c r="BC106" s="4">
        <f t="shared" si="54"/>
        <v>0</v>
      </c>
      <c r="BD106" s="4">
        <f t="shared" si="55"/>
        <v>7.9</v>
      </c>
      <c r="BE106" s="4">
        <f t="shared" si="56"/>
        <v>6.1</v>
      </c>
      <c r="BF106" s="4">
        <f>IF(B106="","",INDEX('ادخال البيانات'!$B$10:$B$209,MATCH(B106,'ادخال البيانات'!$A$10:$A$209,0)))</f>
        <v>0</v>
      </c>
      <c r="BG106" s="4">
        <v>97</v>
      </c>
      <c r="BH106" s="4"/>
      <c r="BJ106" s="5">
        <f t="shared" si="57"/>
        <v>6.1</v>
      </c>
      <c r="BL106" s="5">
        <f t="shared" si="58"/>
        <v>-50</v>
      </c>
      <c r="BM106" s="5" t="str">
        <f t="shared" si="59"/>
        <v/>
      </c>
      <c r="BO106" s="4">
        <f t="shared" si="60"/>
        <v>0.4</v>
      </c>
    </row>
    <row r="107" spans="1:67" ht="19.5" customHeight="1" thickBot="1">
      <c r="A107" s="4">
        <f>'ادخال البيانات'!B107</f>
        <v>0</v>
      </c>
      <c r="B107" s="4">
        <v>98</v>
      </c>
      <c r="C107" s="4">
        <f>IF(B107="","",INDEX('ادخال البيانات'!$O$10:$O$209,MATCH(B107,'ادخال البيانات'!$A$10:$A$209,0)))</f>
        <v>0</v>
      </c>
      <c r="D107" s="4">
        <f>IF(B107="","",INDEX('ادخال البيانات'!$M$10:$M$209,MATCH(B107,'ادخال البيانات'!$A$10:$A$209,0)))</f>
        <v>0</v>
      </c>
      <c r="E107" s="4">
        <f>IF(B107="","",INDEX('ادخال البيانات'!$N$10:$N$209,MATCH(B107,'ادخال البيانات'!$A$10:$A$209,0)))</f>
        <v>0</v>
      </c>
      <c r="F107" s="4">
        <f>IF(B107="","",INDEX('ادخال البيانات'!$G$10:$G$209,MATCH(B107,'ادخال البيانات'!$A$10:$A$209,0)))</f>
        <v>0</v>
      </c>
      <c r="G107" s="4">
        <f>IF(B107="","",INDEX('ادخال البيانات'!$E$10:$E$209,MATCH(B107,'ادخال البيانات'!$A$10:$A$209,0)))</f>
        <v>0</v>
      </c>
      <c r="H107" s="4">
        <f>IF(B107="","",INDEX('ادخال البيانات'!$D$10:$D$209,MATCH(B107,'ادخال البيانات'!$A$10:$A$209,0)))</f>
        <v>0</v>
      </c>
      <c r="I107" s="4">
        <f>IF(B107="","",INDEX('ادخال البيانات'!$F$10:$F$209,MATCH(B107,'ادخال البيانات'!$A$10:$A$209,0)))</f>
        <v>0</v>
      </c>
      <c r="J107" s="4">
        <f>IF(B107="","",INDEX('ادخال البيانات'!$H$10:$H$209,MATCH(B107,'ادخال البيانات'!$A$10:$A$209,0)))</f>
        <v>0</v>
      </c>
      <c r="K107" s="4">
        <f>IF(B107="","",INDEX('ادخال البيانات'!$I$10:$I$209,MATCH(B107,'ادخال البيانات'!$A$10:$A$209,0)))</f>
        <v>0</v>
      </c>
      <c r="L107" s="4">
        <f>IF(B107="","",INDEX('ادخال البيانات'!$J$10:$J$209,MATCH(B107,'ادخال البيانات'!$A$10:$A$209,0)))</f>
        <v>0</v>
      </c>
      <c r="M107" s="4">
        <f>IF(B107="","",INDEX('ادخال البيانات'!$K$10:$K$209,MATCH(B107,'ادخال البيانات'!$A$10:$A$209,0)))</f>
        <v>0</v>
      </c>
      <c r="N107" s="4">
        <f>IF(B107="","",INDEX('ادخال البيانات'!$L$10:$L$209,MATCH(B107,'ادخال البيانات'!$A$10:$A$209,0)))</f>
        <v>0</v>
      </c>
      <c r="O107" s="4">
        <f t="shared" si="32"/>
        <v>0</v>
      </c>
      <c r="P107" s="4">
        <f t="shared" si="33"/>
        <v>0</v>
      </c>
      <c r="Q107" s="4">
        <f>IF(B107="","",INDEX('ادخال البيانات'!$Q$10:$Q$209,MATCH(B107,'ادخال البيانات'!$A$10:$A$209,0)))</f>
        <v>0</v>
      </c>
      <c r="R107" s="4">
        <v>4</v>
      </c>
      <c r="S107" s="4">
        <v>10</v>
      </c>
      <c r="T107" s="4">
        <f t="shared" si="34"/>
        <v>0</v>
      </c>
      <c r="U107" s="4">
        <f t="shared" si="35"/>
        <v>0</v>
      </c>
      <c r="V107" s="4">
        <f t="shared" si="36"/>
        <v>0</v>
      </c>
      <c r="W107" s="4">
        <f t="shared" si="37"/>
        <v>0</v>
      </c>
      <c r="X107" s="4" t="str">
        <f t="shared" si="38"/>
        <v>0</v>
      </c>
      <c r="Y107" s="4" t="str">
        <f t="shared" si="39"/>
        <v>0</v>
      </c>
      <c r="Z107" s="4">
        <f>IF(B107="","",INDEX('ادخال البيانات'!$S$10:$S$209,MATCH(B107,'ادخال البيانات'!$A$10:$A$209,0)))</f>
        <v>0</v>
      </c>
      <c r="AA107" s="4" t="str">
        <f t="shared" si="40"/>
        <v>0</v>
      </c>
      <c r="AB107" s="4" t="str">
        <f t="shared" si="41"/>
        <v>0</v>
      </c>
      <c r="AC107" s="4">
        <f>IF(B107="","",INDEX('ادخال البيانات'!$U$10:$U$209,MATCH(B107,'ادخال البيانات'!$A$10:$A$209,0)))</f>
        <v>0</v>
      </c>
      <c r="AD107" s="4">
        <f t="shared" si="42"/>
        <v>14</v>
      </c>
      <c r="AE107" s="4">
        <f t="shared" si="43"/>
        <v>0</v>
      </c>
      <c r="AF107" s="4">
        <f t="shared" si="44"/>
        <v>0</v>
      </c>
      <c r="AG107" s="4">
        <f t="shared" si="45"/>
        <v>0.4</v>
      </c>
      <c r="AH107" s="4">
        <f>IF(B107="","",INDEX('ادخال البيانات'!$AA$10:$AA$209,MATCH(B107,'ادخال البيانات'!$A$10:$A$209,0)))</f>
        <v>0</v>
      </c>
      <c r="AI107" s="4">
        <f t="shared" si="46"/>
        <v>0</v>
      </c>
      <c r="AJ107" s="4">
        <f t="shared" si="47"/>
        <v>1</v>
      </c>
      <c r="AK107" s="4">
        <f t="shared" si="48"/>
        <v>2</v>
      </c>
      <c r="AL107" s="4">
        <f t="shared" si="49"/>
        <v>4.5</v>
      </c>
      <c r="AM107" s="4">
        <f t="shared" si="61"/>
        <v>0</v>
      </c>
      <c r="AN107" s="4">
        <f>IF(B107="","",INDEX('ادخال البيانات'!$Z$10:$Z$209,MATCH(B107,'ادخال البيانات'!$A$10:$A$209,0)))</f>
        <v>0</v>
      </c>
      <c r="AO107" s="4">
        <f t="shared" si="50"/>
        <v>0</v>
      </c>
      <c r="AP107" s="4">
        <f t="shared" si="51"/>
        <v>0</v>
      </c>
      <c r="AQ107" s="4">
        <f t="shared" si="52"/>
        <v>0</v>
      </c>
      <c r="AR107" s="4">
        <f t="shared" si="53"/>
        <v>0</v>
      </c>
      <c r="AS107" s="4">
        <f>IF(B107="","",INDEX('ادخال البيانات'!$V$10:$V$209,MATCH(B107,'ادخال البيانات'!$A$10:$A$209,0)))</f>
        <v>0</v>
      </c>
      <c r="AT107" s="4">
        <v>0</v>
      </c>
      <c r="AU107" s="4">
        <f>IF(B107="","",INDEX('ادخال البيانات'!$T$10:$T$209,MATCH(B107,'ادخال البيانات'!$A$10:$A$209,0)))</f>
        <v>0</v>
      </c>
      <c r="AV107" s="4">
        <v>0</v>
      </c>
      <c r="AW107" s="4">
        <v>0</v>
      </c>
      <c r="AX107" s="4">
        <f>IF(B107="","",INDEX('ادخال البيانات'!$P$10:$P$209,MATCH(B107,'ادخال البيانات'!$A$10:$A$209,0)))</f>
        <v>0</v>
      </c>
      <c r="AY107" s="4" t="str">
        <f t="shared" si="31"/>
        <v/>
      </c>
      <c r="AZ107" s="4">
        <f>IF(B107="","",INDEX('ادخال البيانات'!$Y$10:$Y$209,MATCH(B107,'ادخال البيانات'!$A$10:$A$209,0)))</f>
        <v>0</v>
      </c>
      <c r="BA107" s="4">
        <f>IF(B107="","",INDEX('ادخال البيانات'!$W$10:$W$209,MATCH(B107,'ادخال البيانات'!$A$10:$A$209,0)))</f>
        <v>0</v>
      </c>
      <c r="BB107" s="4">
        <f>IF(B107="","",INDEX('ادخال البيانات'!$X$10:$X$209,MATCH(B107,'ادخال البيانات'!$A$10:$A$209,0)))</f>
        <v>0</v>
      </c>
      <c r="BC107" s="4">
        <f t="shared" si="54"/>
        <v>0</v>
      </c>
      <c r="BD107" s="4">
        <f t="shared" si="55"/>
        <v>7.9</v>
      </c>
      <c r="BE107" s="4">
        <f t="shared" si="56"/>
        <v>6.1</v>
      </c>
      <c r="BF107" s="4">
        <f>IF(B107="","",INDEX('ادخال البيانات'!$B$10:$B$209,MATCH(B107,'ادخال البيانات'!$A$10:$A$209,0)))</f>
        <v>0</v>
      </c>
      <c r="BG107" s="4">
        <v>98</v>
      </c>
      <c r="BH107" s="4"/>
      <c r="BJ107" s="5">
        <f t="shared" si="57"/>
        <v>6.1</v>
      </c>
      <c r="BL107" s="5">
        <f t="shared" si="58"/>
        <v>-50</v>
      </c>
      <c r="BM107" s="5" t="str">
        <f t="shared" si="59"/>
        <v/>
      </c>
      <c r="BO107" s="4">
        <f t="shared" si="60"/>
        <v>0.4</v>
      </c>
    </row>
    <row r="108" spans="1:67" ht="19.5" customHeight="1" thickBot="1">
      <c r="A108" s="4">
        <f>'ادخال البيانات'!B108</f>
        <v>0</v>
      </c>
      <c r="B108" s="4">
        <v>99</v>
      </c>
      <c r="C108" s="4">
        <f>IF(B108="","",INDEX('ادخال البيانات'!$O$10:$O$209,MATCH(B108,'ادخال البيانات'!$A$10:$A$209,0)))</f>
        <v>0</v>
      </c>
      <c r="D108" s="4">
        <f>IF(B108="","",INDEX('ادخال البيانات'!$M$10:$M$209,MATCH(B108,'ادخال البيانات'!$A$10:$A$209,0)))</f>
        <v>0</v>
      </c>
      <c r="E108" s="4">
        <f>IF(B108="","",INDEX('ادخال البيانات'!$N$10:$N$209,MATCH(B108,'ادخال البيانات'!$A$10:$A$209,0)))</f>
        <v>0</v>
      </c>
      <c r="F108" s="4">
        <f>IF(B108="","",INDEX('ادخال البيانات'!$G$10:$G$209,MATCH(B108,'ادخال البيانات'!$A$10:$A$209,0)))</f>
        <v>0</v>
      </c>
      <c r="G108" s="4">
        <f>IF(B108="","",INDEX('ادخال البيانات'!$E$10:$E$209,MATCH(B108,'ادخال البيانات'!$A$10:$A$209,0)))</f>
        <v>0</v>
      </c>
      <c r="H108" s="4">
        <f>IF(B108="","",INDEX('ادخال البيانات'!$D$10:$D$209,MATCH(B108,'ادخال البيانات'!$A$10:$A$209,0)))</f>
        <v>0</v>
      </c>
      <c r="I108" s="4">
        <f>IF(B108="","",INDEX('ادخال البيانات'!$F$10:$F$209,MATCH(B108,'ادخال البيانات'!$A$10:$A$209,0)))</f>
        <v>0</v>
      </c>
      <c r="J108" s="4">
        <f>IF(B108="","",INDEX('ادخال البيانات'!$H$10:$H$209,MATCH(B108,'ادخال البيانات'!$A$10:$A$209,0)))</f>
        <v>0</v>
      </c>
      <c r="K108" s="4">
        <f>IF(B108="","",INDEX('ادخال البيانات'!$I$10:$I$209,MATCH(B108,'ادخال البيانات'!$A$10:$A$209,0)))</f>
        <v>0</v>
      </c>
      <c r="L108" s="4">
        <f>IF(B108="","",INDEX('ادخال البيانات'!$J$10:$J$209,MATCH(B108,'ادخال البيانات'!$A$10:$A$209,0)))</f>
        <v>0</v>
      </c>
      <c r="M108" s="4">
        <f>IF(B108="","",INDEX('ادخال البيانات'!$K$10:$K$209,MATCH(B108,'ادخال البيانات'!$A$10:$A$209,0)))</f>
        <v>0</v>
      </c>
      <c r="N108" s="4">
        <f>IF(B108="","",INDEX('ادخال البيانات'!$L$10:$L$209,MATCH(B108,'ادخال البيانات'!$A$10:$A$209,0)))</f>
        <v>0</v>
      </c>
      <c r="O108" s="4">
        <f t="shared" si="32"/>
        <v>0</v>
      </c>
      <c r="P108" s="4">
        <f t="shared" si="33"/>
        <v>0</v>
      </c>
      <c r="Q108" s="4">
        <f>IF(B108="","",INDEX('ادخال البيانات'!$Q$10:$Q$209,MATCH(B108,'ادخال البيانات'!$A$10:$A$209,0)))</f>
        <v>0</v>
      </c>
      <c r="R108" s="4">
        <v>4</v>
      </c>
      <c r="S108" s="4">
        <v>10</v>
      </c>
      <c r="T108" s="4">
        <f t="shared" si="34"/>
        <v>0</v>
      </c>
      <c r="U108" s="4">
        <f t="shared" si="35"/>
        <v>0</v>
      </c>
      <c r="V108" s="4">
        <f t="shared" si="36"/>
        <v>0</v>
      </c>
      <c r="W108" s="4">
        <f t="shared" si="37"/>
        <v>0</v>
      </c>
      <c r="X108" s="4" t="str">
        <f t="shared" si="38"/>
        <v>0</v>
      </c>
      <c r="Y108" s="4" t="str">
        <f t="shared" si="39"/>
        <v>0</v>
      </c>
      <c r="Z108" s="4">
        <f>IF(B108="","",INDEX('ادخال البيانات'!$S$10:$S$209,MATCH(B108,'ادخال البيانات'!$A$10:$A$209,0)))</f>
        <v>0</v>
      </c>
      <c r="AA108" s="4" t="str">
        <f t="shared" si="40"/>
        <v>0</v>
      </c>
      <c r="AB108" s="4" t="str">
        <f t="shared" si="41"/>
        <v>0</v>
      </c>
      <c r="AC108" s="4">
        <f>IF(B108="","",INDEX('ادخال البيانات'!$U$10:$U$209,MATCH(B108,'ادخال البيانات'!$A$10:$A$209,0)))</f>
        <v>0</v>
      </c>
      <c r="AD108" s="4">
        <f t="shared" si="42"/>
        <v>14</v>
      </c>
      <c r="AE108" s="4">
        <f t="shared" si="43"/>
        <v>0</v>
      </c>
      <c r="AF108" s="4">
        <f t="shared" si="44"/>
        <v>0</v>
      </c>
      <c r="AG108" s="4">
        <f t="shared" si="45"/>
        <v>0.4</v>
      </c>
      <c r="AH108" s="4">
        <f>IF(B108="","",INDEX('ادخال البيانات'!$AA$10:$AA$209,MATCH(B108,'ادخال البيانات'!$A$10:$A$209,0)))</f>
        <v>0</v>
      </c>
      <c r="AI108" s="4">
        <f t="shared" si="46"/>
        <v>0</v>
      </c>
      <c r="AJ108" s="4">
        <f t="shared" si="47"/>
        <v>1</v>
      </c>
      <c r="AK108" s="4">
        <f t="shared" si="48"/>
        <v>2</v>
      </c>
      <c r="AL108" s="4">
        <f t="shared" si="49"/>
        <v>4.5</v>
      </c>
      <c r="AM108" s="4">
        <f t="shared" si="61"/>
        <v>0</v>
      </c>
      <c r="AN108" s="4">
        <f>IF(B108="","",INDEX('ادخال البيانات'!$Z$10:$Z$209,MATCH(B108,'ادخال البيانات'!$A$10:$A$209,0)))</f>
        <v>0</v>
      </c>
      <c r="AO108" s="4">
        <f t="shared" si="50"/>
        <v>0</v>
      </c>
      <c r="AP108" s="4">
        <f t="shared" si="51"/>
        <v>0</v>
      </c>
      <c r="AQ108" s="4">
        <f t="shared" si="52"/>
        <v>0</v>
      </c>
      <c r="AR108" s="4">
        <f t="shared" si="53"/>
        <v>0</v>
      </c>
      <c r="AS108" s="4">
        <f>IF(B108="","",INDEX('ادخال البيانات'!$V$10:$V$209,MATCH(B108,'ادخال البيانات'!$A$10:$A$209,0)))</f>
        <v>0</v>
      </c>
      <c r="AT108" s="4">
        <v>0</v>
      </c>
      <c r="AU108" s="4">
        <f>IF(B108="","",INDEX('ادخال البيانات'!$T$10:$T$209,MATCH(B108,'ادخال البيانات'!$A$10:$A$209,0)))</f>
        <v>0</v>
      </c>
      <c r="AV108" s="4">
        <v>0</v>
      </c>
      <c r="AW108" s="4">
        <v>0</v>
      </c>
      <c r="AX108" s="4">
        <f>IF(B108="","",INDEX('ادخال البيانات'!$P$10:$P$209,MATCH(B108,'ادخال البيانات'!$A$10:$A$209,0)))</f>
        <v>0</v>
      </c>
      <c r="AY108" s="4" t="str">
        <f t="shared" si="31"/>
        <v/>
      </c>
      <c r="AZ108" s="4">
        <f>IF(B108="","",INDEX('ادخال البيانات'!$Y$10:$Y$209,MATCH(B108,'ادخال البيانات'!$A$10:$A$209,0)))</f>
        <v>0</v>
      </c>
      <c r="BA108" s="4">
        <f>IF(B108="","",INDEX('ادخال البيانات'!$W$10:$W$209,MATCH(B108,'ادخال البيانات'!$A$10:$A$209,0)))</f>
        <v>0</v>
      </c>
      <c r="BB108" s="4">
        <f>IF(B108="","",INDEX('ادخال البيانات'!$X$10:$X$209,MATCH(B108,'ادخال البيانات'!$A$10:$A$209,0)))</f>
        <v>0</v>
      </c>
      <c r="BC108" s="4">
        <f t="shared" si="54"/>
        <v>0</v>
      </c>
      <c r="BD108" s="4">
        <f t="shared" si="55"/>
        <v>7.9</v>
      </c>
      <c r="BE108" s="4">
        <f t="shared" si="56"/>
        <v>6.1</v>
      </c>
      <c r="BF108" s="4">
        <f>IF(B108="","",INDEX('ادخال البيانات'!$B$10:$B$209,MATCH(B108,'ادخال البيانات'!$A$10:$A$209,0)))</f>
        <v>0</v>
      </c>
      <c r="BG108" s="4">
        <v>99</v>
      </c>
      <c r="BH108" s="4"/>
      <c r="BJ108" s="5">
        <f t="shared" si="57"/>
        <v>6.1</v>
      </c>
      <c r="BL108" s="5">
        <f t="shared" si="58"/>
        <v>-50</v>
      </c>
      <c r="BM108" s="5" t="str">
        <f t="shared" si="59"/>
        <v/>
      </c>
      <c r="BO108" s="4">
        <f t="shared" si="60"/>
        <v>0.4</v>
      </c>
    </row>
    <row r="109" spans="1:67" ht="19.5" customHeight="1" thickBot="1">
      <c r="A109" s="4">
        <f>'ادخال البيانات'!B109</f>
        <v>0</v>
      </c>
      <c r="B109" s="4">
        <v>100</v>
      </c>
      <c r="C109" s="4">
        <f>IF(B109="","",INDEX('ادخال البيانات'!$O$10:$O$209,MATCH(B109,'ادخال البيانات'!$A$10:$A$209,0)))</f>
        <v>0</v>
      </c>
      <c r="D109" s="4">
        <f>IF(B109="","",INDEX('ادخال البيانات'!$M$10:$M$209,MATCH(B109,'ادخال البيانات'!$A$10:$A$209,0)))</f>
        <v>0</v>
      </c>
      <c r="E109" s="4">
        <f>IF(B109="","",INDEX('ادخال البيانات'!$N$10:$N$209,MATCH(B109,'ادخال البيانات'!$A$10:$A$209,0)))</f>
        <v>0</v>
      </c>
      <c r="F109" s="4">
        <f>IF(B109="","",INDEX('ادخال البيانات'!$G$10:$G$209,MATCH(B109,'ادخال البيانات'!$A$10:$A$209,0)))</f>
        <v>0</v>
      </c>
      <c r="G109" s="4">
        <f>IF(B109="","",INDEX('ادخال البيانات'!$E$10:$E$209,MATCH(B109,'ادخال البيانات'!$A$10:$A$209,0)))</f>
        <v>0</v>
      </c>
      <c r="H109" s="4">
        <f>IF(B109="","",INDEX('ادخال البيانات'!$D$10:$D$209,MATCH(B109,'ادخال البيانات'!$A$10:$A$209,0)))</f>
        <v>0</v>
      </c>
      <c r="I109" s="4">
        <f>IF(B109="","",INDEX('ادخال البيانات'!$F$10:$F$209,MATCH(B109,'ادخال البيانات'!$A$10:$A$209,0)))</f>
        <v>0</v>
      </c>
      <c r="J109" s="4">
        <f>IF(B109="","",INDEX('ادخال البيانات'!$H$10:$H$209,MATCH(B109,'ادخال البيانات'!$A$10:$A$209,0)))</f>
        <v>0</v>
      </c>
      <c r="K109" s="4">
        <f>IF(B109="","",INDEX('ادخال البيانات'!$I$10:$I$209,MATCH(B109,'ادخال البيانات'!$A$10:$A$209,0)))</f>
        <v>0</v>
      </c>
      <c r="L109" s="4">
        <f>IF(B109="","",INDEX('ادخال البيانات'!$J$10:$J$209,MATCH(B109,'ادخال البيانات'!$A$10:$A$209,0)))</f>
        <v>0</v>
      </c>
      <c r="M109" s="4">
        <f>IF(B109="","",INDEX('ادخال البيانات'!$K$10:$K$209,MATCH(B109,'ادخال البيانات'!$A$10:$A$209,0)))</f>
        <v>0</v>
      </c>
      <c r="N109" s="4">
        <f>IF(B109="","",INDEX('ادخال البيانات'!$L$10:$L$209,MATCH(B109,'ادخال البيانات'!$A$10:$A$209,0)))</f>
        <v>0</v>
      </c>
      <c r="O109" s="4">
        <f t="shared" si="32"/>
        <v>0</v>
      </c>
      <c r="P109" s="4">
        <f t="shared" si="33"/>
        <v>0</v>
      </c>
      <c r="Q109" s="4">
        <f>IF(B109="","",INDEX('ادخال البيانات'!$Q$10:$Q$209,MATCH(B109,'ادخال البيانات'!$A$10:$A$209,0)))</f>
        <v>0</v>
      </c>
      <c r="R109" s="4">
        <v>4</v>
      </c>
      <c r="S109" s="4">
        <v>10</v>
      </c>
      <c r="T109" s="4">
        <f t="shared" si="34"/>
        <v>0</v>
      </c>
      <c r="U109" s="4">
        <f t="shared" si="35"/>
        <v>0</v>
      </c>
      <c r="V109" s="4">
        <f t="shared" si="36"/>
        <v>0</v>
      </c>
      <c r="W109" s="4">
        <f t="shared" si="37"/>
        <v>0</v>
      </c>
      <c r="X109" s="4" t="str">
        <f t="shared" si="38"/>
        <v>0</v>
      </c>
      <c r="Y109" s="4" t="str">
        <f t="shared" si="39"/>
        <v>0</v>
      </c>
      <c r="Z109" s="4">
        <f>IF(B109="","",INDEX('ادخال البيانات'!$S$10:$S$209,MATCH(B109,'ادخال البيانات'!$A$10:$A$209,0)))</f>
        <v>0</v>
      </c>
      <c r="AA109" s="4" t="str">
        <f t="shared" si="40"/>
        <v>0</v>
      </c>
      <c r="AB109" s="4" t="str">
        <f t="shared" si="41"/>
        <v>0</v>
      </c>
      <c r="AC109" s="4">
        <f>IF(B109="","",INDEX('ادخال البيانات'!$U$10:$U$209,MATCH(B109,'ادخال البيانات'!$A$10:$A$209,0)))</f>
        <v>0</v>
      </c>
      <c r="AD109" s="4">
        <f t="shared" si="42"/>
        <v>14</v>
      </c>
      <c r="AE109" s="4">
        <f t="shared" si="43"/>
        <v>0</v>
      </c>
      <c r="AF109" s="4">
        <f t="shared" si="44"/>
        <v>0</v>
      </c>
      <c r="AG109" s="4">
        <f t="shared" si="45"/>
        <v>0.4</v>
      </c>
      <c r="AH109" s="4">
        <f>IF(B109="","",INDEX('ادخال البيانات'!$AA$10:$AA$209,MATCH(B109,'ادخال البيانات'!$A$10:$A$209,0)))</f>
        <v>0</v>
      </c>
      <c r="AI109" s="4">
        <f t="shared" si="46"/>
        <v>0</v>
      </c>
      <c r="AJ109" s="4">
        <f t="shared" si="47"/>
        <v>1</v>
      </c>
      <c r="AK109" s="4">
        <f t="shared" si="48"/>
        <v>2</v>
      </c>
      <c r="AL109" s="4">
        <f t="shared" si="49"/>
        <v>4.5</v>
      </c>
      <c r="AM109" s="4">
        <f t="shared" si="61"/>
        <v>0</v>
      </c>
      <c r="AN109" s="4">
        <f>IF(B109="","",INDEX('ادخال البيانات'!$Z$10:$Z$209,MATCH(B109,'ادخال البيانات'!$A$10:$A$209,0)))</f>
        <v>0</v>
      </c>
      <c r="AO109" s="4">
        <f t="shared" si="50"/>
        <v>0</v>
      </c>
      <c r="AP109" s="4">
        <f t="shared" si="51"/>
        <v>0</v>
      </c>
      <c r="AQ109" s="4">
        <f t="shared" si="52"/>
        <v>0</v>
      </c>
      <c r="AR109" s="4">
        <f t="shared" si="53"/>
        <v>0</v>
      </c>
      <c r="AS109" s="4">
        <f>IF(B109="","",INDEX('ادخال البيانات'!$V$10:$V$209,MATCH(B109,'ادخال البيانات'!$A$10:$A$209,0)))</f>
        <v>0</v>
      </c>
      <c r="AT109" s="4">
        <v>0</v>
      </c>
      <c r="AU109" s="4">
        <f>IF(B109="","",INDEX('ادخال البيانات'!$T$10:$T$209,MATCH(B109,'ادخال البيانات'!$A$10:$A$209,0)))</f>
        <v>0</v>
      </c>
      <c r="AV109" s="4">
        <v>0</v>
      </c>
      <c r="AW109" s="4">
        <v>0</v>
      </c>
      <c r="AX109" s="4">
        <f>IF(B109="","",INDEX('ادخال البيانات'!$P$10:$P$209,MATCH(B109,'ادخال البيانات'!$A$10:$A$209,0)))</f>
        <v>0</v>
      </c>
      <c r="AY109" s="4" t="str">
        <f t="shared" si="31"/>
        <v/>
      </c>
      <c r="AZ109" s="4">
        <f>IF(B109="","",INDEX('ادخال البيانات'!$Y$10:$Y$209,MATCH(B109,'ادخال البيانات'!$A$10:$A$209,0)))</f>
        <v>0</v>
      </c>
      <c r="BA109" s="4">
        <f>IF(B109="","",INDEX('ادخال البيانات'!$W$10:$W$209,MATCH(B109,'ادخال البيانات'!$A$10:$A$209,0)))</f>
        <v>0</v>
      </c>
      <c r="BB109" s="4">
        <f>IF(B109="","",INDEX('ادخال البيانات'!$X$10:$X$209,MATCH(B109,'ادخال البيانات'!$A$10:$A$209,0)))</f>
        <v>0</v>
      </c>
      <c r="BC109" s="4">
        <f t="shared" si="54"/>
        <v>0</v>
      </c>
      <c r="BD109" s="4">
        <f t="shared" si="55"/>
        <v>7.9</v>
      </c>
      <c r="BE109" s="4">
        <f t="shared" si="56"/>
        <v>6.1</v>
      </c>
      <c r="BF109" s="4">
        <f>IF(B109="","",INDEX('ادخال البيانات'!$B$10:$B$209,MATCH(B109,'ادخال البيانات'!$A$10:$A$209,0)))</f>
        <v>0</v>
      </c>
      <c r="BG109" s="4">
        <v>100</v>
      </c>
      <c r="BH109" s="4"/>
      <c r="BJ109" s="5">
        <f t="shared" si="57"/>
        <v>6.1</v>
      </c>
      <c r="BL109" s="5">
        <f t="shared" si="58"/>
        <v>-50</v>
      </c>
      <c r="BM109" s="5" t="str">
        <f t="shared" si="59"/>
        <v/>
      </c>
      <c r="BO109" s="4">
        <f t="shared" si="60"/>
        <v>0.4</v>
      </c>
    </row>
    <row r="110" spans="1:67" ht="19.5" customHeight="1" thickBot="1">
      <c r="A110" s="4">
        <f>'ادخال البيانات'!B110</f>
        <v>0</v>
      </c>
      <c r="B110" s="4">
        <v>101</v>
      </c>
      <c r="C110" s="4">
        <f>IF(B110="","",INDEX('ادخال البيانات'!$O$10:$O$209,MATCH(B110,'ادخال البيانات'!$A$10:$A$209,0)))</f>
        <v>0</v>
      </c>
      <c r="D110" s="4">
        <f>IF(B110="","",INDEX('ادخال البيانات'!$M$10:$M$209,MATCH(B110,'ادخال البيانات'!$A$10:$A$209,0)))</f>
        <v>0</v>
      </c>
      <c r="E110" s="4">
        <f>IF(B110="","",INDEX('ادخال البيانات'!$N$10:$N$209,MATCH(B110,'ادخال البيانات'!$A$10:$A$209,0)))</f>
        <v>0</v>
      </c>
      <c r="F110" s="4">
        <f>IF(B110="","",INDEX('ادخال البيانات'!$G$10:$G$209,MATCH(B110,'ادخال البيانات'!$A$10:$A$209,0)))</f>
        <v>0</v>
      </c>
      <c r="G110" s="4">
        <f>IF(B110="","",INDEX('ادخال البيانات'!$E$10:$E$209,MATCH(B110,'ادخال البيانات'!$A$10:$A$209,0)))</f>
        <v>0</v>
      </c>
      <c r="H110" s="4">
        <f>IF(B110="","",INDEX('ادخال البيانات'!$D$10:$D$209,MATCH(B110,'ادخال البيانات'!$A$10:$A$209,0)))</f>
        <v>0</v>
      </c>
      <c r="I110" s="4">
        <f>IF(B110="","",INDEX('ادخال البيانات'!$F$10:$F$209,MATCH(B110,'ادخال البيانات'!$A$10:$A$209,0)))</f>
        <v>0</v>
      </c>
      <c r="J110" s="4">
        <f>IF(B110="","",INDEX('ادخال البيانات'!$H$10:$H$209,MATCH(B110,'ادخال البيانات'!$A$10:$A$209,0)))</f>
        <v>0</v>
      </c>
      <c r="K110" s="4">
        <f>IF(B110="","",INDEX('ادخال البيانات'!$I$10:$I$209,MATCH(B110,'ادخال البيانات'!$A$10:$A$209,0)))</f>
        <v>0</v>
      </c>
      <c r="L110" s="4">
        <f>IF(B110="","",INDEX('ادخال البيانات'!$J$10:$J$209,MATCH(B110,'ادخال البيانات'!$A$10:$A$209,0)))</f>
        <v>0</v>
      </c>
      <c r="M110" s="4">
        <f>IF(B110="","",INDEX('ادخال البيانات'!$K$10:$K$209,MATCH(B110,'ادخال البيانات'!$A$10:$A$209,0)))</f>
        <v>0</v>
      </c>
      <c r="N110" s="4">
        <f>IF(B110="","",INDEX('ادخال البيانات'!$L$10:$L$209,MATCH(B110,'ادخال البيانات'!$A$10:$A$209,0)))</f>
        <v>0</v>
      </c>
      <c r="O110" s="4">
        <f t="shared" si="32"/>
        <v>0</v>
      </c>
      <c r="P110" s="4">
        <f t="shared" si="33"/>
        <v>0</v>
      </c>
      <c r="Q110" s="4">
        <f>IF(B110="","",INDEX('ادخال البيانات'!$Q$10:$Q$209,MATCH(B110,'ادخال البيانات'!$A$10:$A$209,0)))</f>
        <v>0</v>
      </c>
      <c r="R110" s="4">
        <v>4</v>
      </c>
      <c r="S110" s="4">
        <v>10</v>
      </c>
      <c r="T110" s="4">
        <f t="shared" si="34"/>
        <v>0</v>
      </c>
      <c r="U110" s="4">
        <f t="shared" si="35"/>
        <v>0</v>
      </c>
      <c r="V110" s="4">
        <f t="shared" si="36"/>
        <v>0</v>
      </c>
      <c r="W110" s="4">
        <f t="shared" si="37"/>
        <v>0</v>
      </c>
      <c r="X110" s="4" t="str">
        <f t="shared" si="38"/>
        <v>0</v>
      </c>
      <c r="Y110" s="4" t="str">
        <f t="shared" si="39"/>
        <v>0</v>
      </c>
      <c r="Z110" s="4">
        <f>IF(B110="","",INDEX('ادخال البيانات'!$S$10:$S$209,MATCH(B110,'ادخال البيانات'!$A$10:$A$209,0)))</f>
        <v>0</v>
      </c>
      <c r="AA110" s="4" t="str">
        <f t="shared" si="40"/>
        <v>0</v>
      </c>
      <c r="AB110" s="4" t="str">
        <f t="shared" si="41"/>
        <v>0</v>
      </c>
      <c r="AC110" s="4">
        <f>IF(B110="","",INDEX('ادخال البيانات'!$U$10:$U$209,MATCH(B110,'ادخال البيانات'!$A$10:$A$209,0)))</f>
        <v>0</v>
      </c>
      <c r="AD110" s="4">
        <f t="shared" si="42"/>
        <v>14</v>
      </c>
      <c r="AE110" s="4">
        <f t="shared" si="43"/>
        <v>0</v>
      </c>
      <c r="AF110" s="4">
        <f t="shared" si="44"/>
        <v>0</v>
      </c>
      <c r="AG110" s="4">
        <f t="shared" si="45"/>
        <v>0.4</v>
      </c>
      <c r="AH110" s="4">
        <f>IF(B110="","",INDEX('ادخال البيانات'!$AA$10:$AA$209,MATCH(B110,'ادخال البيانات'!$A$10:$A$209,0)))</f>
        <v>0</v>
      </c>
      <c r="AI110" s="4">
        <f t="shared" si="46"/>
        <v>0</v>
      </c>
      <c r="AJ110" s="4">
        <f t="shared" si="47"/>
        <v>1</v>
      </c>
      <c r="AK110" s="4">
        <f t="shared" si="48"/>
        <v>2</v>
      </c>
      <c r="AL110" s="4">
        <f t="shared" si="49"/>
        <v>4.5</v>
      </c>
      <c r="AM110" s="4">
        <f t="shared" si="61"/>
        <v>0</v>
      </c>
      <c r="AN110" s="4">
        <f>IF(B110="","",INDEX('ادخال البيانات'!$Z$10:$Z$209,MATCH(B110,'ادخال البيانات'!$A$10:$A$209,0)))</f>
        <v>0</v>
      </c>
      <c r="AO110" s="4">
        <f t="shared" si="50"/>
        <v>0</v>
      </c>
      <c r="AP110" s="4">
        <f t="shared" si="51"/>
        <v>0</v>
      </c>
      <c r="AQ110" s="4">
        <f t="shared" si="52"/>
        <v>0</v>
      </c>
      <c r="AR110" s="4">
        <f t="shared" si="53"/>
        <v>0</v>
      </c>
      <c r="AS110" s="4">
        <f>IF(B110="","",INDEX('ادخال البيانات'!$V$10:$V$209,MATCH(B110,'ادخال البيانات'!$A$10:$A$209,0)))</f>
        <v>0</v>
      </c>
      <c r="AT110" s="4">
        <v>0</v>
      </c>
      <c r="AU110" s="4">
        <f>IF(B110="","",INDEX('ادخال البيانات'!$T$10:$T$209,MATCH(B110,'ادخال البيانات'!$A$10:$A$209,0)))</f>
        <v>0</v>
      </c>
      <c r="AV110" s="4">
        <v>0</v>
      </c>
      <c r="AW110" s="4">
        <v>0</v>
      </c>
      <c r="AX110" s="4">
        <f>IF(B110="","",INDEX('ادخال البيانات'!$P$10:$P$209,MATCH(B110,'ادخال البيانات'!$A$10:$A$209,0)))</f>
        <v>0</v>
      </c>
      <c r="AY110" s="4" t="str">
        <f t="shared" si="31"/>
        <v/>
      </c>
      <c r="AZ110" s="4">
        <f>IF(B110="","",INDEX('ادخال البيانات'!$Y$10:$Y$209,MATCH(B110,'ادخال البيانات'!$A$10:$A$209,0)))</f>
        <v>0</v>
      </c>
      <c r="BA110" s="4">
        <f>IF(B110="","",INDEX('ادخال البيانات'!$W$10:$W$209,MATCH(B110,'ادخال البيانات'!$A$10:$A$209,0)))</f>
        <v>0</v>
      </c>
      <c r="BB110" s="4">
        <f>IF(B110="","",INDEX('ادخال البيانات'!$X$10:$X$209,MATCH(B110,'ادخال البيانات'!$A$10:$A$209,0)))</f>
        <v>0</v>
      </c>
      <c r="BC110" s="4">
        <f t="shared" si="54"/>
        <v>0</v>
      </c>
      <c r="BD110" s="4">
        <f t="shared" si="55"/>
        <v>7.9</v>
      </c>
      <c r="BE110" s="4">
        <f t="shared" si="56"/>
        <v>6.1</v>
      </c>
      <c r="BF110" s="4">
        <f>IF(B110="","",INDEX('ادخال البيانات'!$B$10:$B$209,MATCH(B110,'ادخال البيانات'!$A$10:$A$209,0)))</f>
        <v>0</v>
      </c>
      <c r="BG110" s="4">
        <v>101</v>
      </c>
      <c r="BH110" s="4"/>
      <c r="BJ110" s="5">
        <f t="shared" si="57"/>
        <v>6.1</v>
      </c>
      <c r="BL110" s="5">
        <f t="shared" si="58"/>
        <v>-50</v>
      </c>
      <c r="BM110" s="5" t="str">
        <f t="shared" si="59"/>
        <v/>
      </c>
      <c r="BO110" s="4">
        <f t="shared" si="60"/>
        <v>0.4</v>
      </c>
    </row>
    <row r="111" spans="1:67" ht="19.5" customHeight="1" thickBot="1">
      <c r="A111" s="4">
        <f>'ادخال البيانات'!B111</f>
        <v>0</v>
      </c>
      <c r="B111" s="4">
        <v>102</v>
      </c>
      <c r="C111" s="4">
        <f>IF(B111="","",INDEX('ادخال البيانات'!$O$10:$O$209,MATCH(B111,'ادخال البيانات'!$A$10:$A$209,0)))</f>
        <v>0</v>
      </c>
      <c r="D111" s="4">
        <f>IF(B111="","",INDEX('ادخال البيانات'!$M$10:$M$209,MATCH(B111,'ادخال البيانات'!$A$10:$A$209,0)))</f>
        <v>0</v>
      </c>
      <c r="E111" s="4">
        <f>IF(B111="","",INDEX('ادخال البيانات'!$N$10:$N$209,MATCH(B111,'ادخال البيانات'!$A$10:$A$209,0)))</f>
        <v>0</v>
      </c>
      <c r="F111" s="4">
        <f>IF(B111="","",INDEX('ادخال البيانات'!$G$10:$G$209,MATCH(B111,'ادخال البيانات'!$A$10:$A$209,0)))</f>
        <v>0</v>
      </c>
      <c r="G111" s="4">
        <f>IF(B111="","",INDEX('ادخال البيانات'!$E$10:$E$209,MATCH(B111,'ادخال البيانات'!$A$10:$A$209,0)))</f>
        <v>0</v>
      </c>
      <c r="H111" s="4">
        <f>IF(B111="","",INDEX('ادخال البيانات'!$D$10:$D$209,MATCH(B111,'ادخال البيانات'!$A$10:$A$209,0)))</f>
        <v>0</v>
      </c>
      <c r="I111" s="4">
        <f>IF(B111="","",INDEX('ادخال البيانات'!$F$10:$F$209,MATCH(B111,'ادخال البيانات'!$A$10:$A$209,0)))</f>
        <v>0</v>
      </c>
      <c r="J111" s="4">
        <f>IF(B111="","",INDEX('ادخال البيانات'!$H$10:$H$209,MATCH(B111,'ادخال البيانات'!$A$10:$A$209,0)))</f>
        <v>0</v>
      </c>
      <c r="K111" s="4">
        <f>IF(B111="","",INDEX('ادخال البيانات'!$I$10:$I$209,MATCH(B111,'ادخال البيانات'!$A$10:$A$209,0)))</f>
        <v>0</v>
      </c>
      <c r="L111" s="4">
        <f>IF(B111="","",INDEX('ادخال البيانات'!$J$10:$J$209,MATCH(B111,'ادخال البيانات'!$A$10:$A$209,0)))</f>
        <v>0</v>
      </c>
      <c r="M111" s="4">
        <f>IF(B111="","",INDEX('ادخال البيانات'!$K$10:$K$209,MATCH(B111,'ادخال البيانات'!$A$10:$A$209,0)))</f>
        <v>0</v>
      </c>
      <c r="N111" s="4">
        <f>IF(B111="","",INDEX('ادخال البيانات'!$L$10:$L$209,MATCH(B111,'ادخال البيانات'!$A$10:$A$209,0)))</f>
        <v>0</v>
      </c>
      <c r="O111" s="4">
        <f t="shared" si="32"/>
        <v>0</v>
      </c>
      <c r="P111" s="4">
        <f t="shared" si="33"/>
        <v>0</v>
      </c>
      <c r="Q111" s="4">
        <f>IF(B111="","",INDEX('ادخال البيانات'!$Q$10:$Q$209,MATCH(B111,'ادخال البيانات'!$A$10:$A$209,0)))</f>
        <v>0</v>
      </c>
      <c r="R111" s="4">
        <v>4</v>
      </c>
      <c r="S111" s="4">
        <v>10</v>
      </c>
      <c r="T111" s="4">
        <f t="shared" si="34"/>
        <v>0</v>
      </c>
      <c r="U111" s="4">
        <f t="shared" si="35"/>
        <v>0</v>
      </c>
      <c r="V111" s="4">
        <f t="shared" si="36"/>
        <v>0</v>
      </c>
      <c r="W111" s="4">
        <f t="shared" si="37"/>
        <v>0</v>
      </c>
      <c r="X111" s="4" t="str">
        <f t="shared" si="38"/>
        <v>0</v>
      </c>
      <c r="Y111" s="4" t="str">
        <f t="shared" si="39"/>
        <v>0</v>
      </c>
      <c r="Z111" s="4">
        <f>IF(B111="","",INDEX('ادخال البيانات'!$S$10:$S$209,MATCH(B111,'ادخال البيانات'!$A$10:$A$209,0)))</f>
        <v>0</v>
      </c>
      <c r="AA111" s="4" t="str">
        <f t="shared" si="40"/>
        <v>0</v>
      </c>
      <c r="AB111" s="4" t="str">
        <f t="shared" si="41"/>
        <v>0</v>
      </c>
      <c r="AC111" s="4">
        <f>IF(B111="","",INDEX('ادخال البيانات'!$U$10:$U$209,MATCH(B111,'ادخال البيانات'!$A$10:$A$209,0)))</f>
        <v>0</v>
      </c>
      <c r="AD111" s="4">
        <f t="shared" si="42"/>
        <v>14</v>
      </c>
      <c r="AE111" s="4">
        <f t="shared" si="43"/>
        <v>0</v>
      </c>
      <c r="AF111" s="4">
        <f t="shared" si="44"/>
        <v>0</v>
      </c>
      <c r="AG111" s="4">
        <f t="shared" si="45"/>
        <v>0.4</v>
      </c>
      <c r="AH111" s="4">
        <f>IF(B111="","",INDEX('ادخال البيانات'!$AA$10:$AA$209,MATCH(B111,'ادخال البيانات'!$A$10:$A$209,0)))</f>
        <v>0</v>
      </c>
      <c r="AI111" s="4">
        <f t="shared" si="46"/>
        <v>0</v>
      </c>
      <c r="AJ111" s="4">
        <f t="shared" si="47"/>
        <v>1</v>
      </c>
      <c r="AK111" s="4">
        <f t="shared" si="48"/>
        <v>2</v>
      </c>
      <c r="AL111" s="4">
        <f t="shared" si="49"/>
        <v>4.5</v>
      </c>
      <c r="AM111" s="4">
        <f t="shared" si="61"/>
        <v>0</v>
      </c>
      <c r="AN111" s="4">
        <f>IF(B111="","",INDEX('ادخال البيانات'!$Z$10:$Z$209,MATCH(B111,'ادخال البيانات'!$A$10:$A$209,0)))</f>
        <v>0</v>
      </c>
      <c r="AO111" s="4">
        <f t="shared" si="50"/>
        <v>0</v>
      </c>
      <c r="AP111" s="4">
        <f t="shared" si="51"/>
        <v>0</v>
      </c>
      <c r="AQ111" s="4">
        <f t="shared" si="52"/>
        <v>0</v>
      </c>
      <c r="AR111" s="4">
        <f t="shared" si="53"/>
        <v>0</v>
      </c>
      <c r="AS111" s="4">
        <f>IF(B111="","",INDEX('ادخال البيانات'!$V$10:$V$209,MATCH(B111,'ادخال البيانات'!$A$10:$A$209,0)))</f>
        <v>0</v>
      </c>
      <c r="AT111" s="4">
        <v>0</v>
      </c>
      <c r="AU111" s="4">
        <f>IF(B111="","",INDEX('ادخال البيانات'!$T$10:$T$209,MATCH(B111,'ادخال البيانات'!$A$10:$A$209,0)))</f>
        <v>0</v>
      </c>
      <c r="AV111" s="4">
        <v>0</v>
      </c>
      <c r="AW111" s="4">
        <v>0</v>
      </c>
      <c r="AX111" s="4">
        <f>IF(B111="","",INDEX('ادخال البيانات'!$P$10:$P$209,MATCH(B111,'ادخال البيانات'!$A$10:$A$209,0)))</f>
        <v>0</v>
      </c>
      <c r="AY111" s="4" t="str">
        <f t="shared" si="31"/>
        <v/>
      </c>
      <c r="AZ111" s="4">
        <f>IF(B111="","",INDEX('ادخال البيانات'!$Y$10:$Y$209,MATCH(B111,'ادخال البيانات'!$A$10:$A$209,0)))</f>
        <v>0</v>
      </c>
      <c r="BA111" s="4">
        <f>IF(B111="","",INDEX('ادخال البيانات'!$W$10:$W$209,MATCH(B111,'ادخال البيانات'!$A$10:$A$209,0)))</f>
        <v>0</v>
      </c>
      <c r="BB111" s="4">
        <f>IF(B111="","",INDEX('ادخال البيانات'!$X$10:$X$209,MATCH(B111,'ادخال البيانات'!$A$10:$A$209,0)))</f>
        <v>0</v>
      </c>
      <c r="BC111" s="4">
        <f t="shared" si="54"/>
        <v>0</v>
      </c>
      <c r="BD111" s="4">
        <f t="shared" si="55"/>
        <v>7.9</v>
      </c>
      <c r="BE111" s="4">
        <f t="shared" si="56"/>
        <v>6.1</v>
      </c>
      <c r="BF111" s="4">
        <f>IF(B111="","",INDEX('ادخال البيانات'!$B$10:$B$209,MATCH(B111,'ادخال البيانات'!$A$10:$A$209,0)))</f>
        <v>0</v>
      </c>
      <c r="BG111" s="4">
        <v>102</v>
      </c>
      <c r="BH111" s="4"/>
      <c r="BJ111" s="5">
        <f t="shared" si="57"/>
        <v>6.1</v>
      </c>
      <c r="BL111" s="5">
        <f t="shared" si="58"/>
        <v>-50</v>
      </c>
      <c r="BM111" s="5" t="str">
        <f t="shared" si="59"/>
        <v/>
      </c>
      <c r="BO111" s="4">
        <f t="shared" si="60"/>
        <v>0.4</v>
      </c>
    </row>
    <row r="112" spans="1:67" ht="19.5" customHeight="1" thickBot="1">
      <c r="A112" s="4">
        <f>'ادخال البيانات'!B112</f>
        <v>0</v>
      </c>
      <c r="B112" s="4">
        <v>103</v>
      </c>
      <c r="C112" s="4">
        <f>IF(B112="","",INDEX('ادخال البيانات'!$O$10:$O$209,MATCH(B112,'ادخال البيانات'!$A$10:$A$209,0)))</f>
        <v>0</v>
      </c>
      <c r="D112" s="4">
        <f>IF(B112="","",INDEX('ادخال البيانات'!$M$10:$M$209,MATCH(B112,'ادخال البيانات'!$A$10:$A$209,0)))</f>
        <v>0</v>
      </c>
      <c r="E112" s="4">
        <f>IF(B112="","",INDEX('ادخال البيانات'!$N$10:$N$209,MATCH(B112,'ادخال البيانات'!$A$10:$A$209,0)))</f>
        <v>0</v>
      </c>
      <c r="F112" s="4">
        <f>IF(B112="","",INDEX('ادخال البيانات'!$G$10:$G$209,MATCH(B112,'ادخال البيانات'!$A$10:$A$209,0)))</f>
        <v>0</v>
      </c>
      <c r="G112" s="4">
        <f>IF(B112="","",INDEX('ادخال البيانات'!$E$10:$E$209,MATCH(B112,'ادخال البيانات'!$A$10:$A$209,0)))</f>
        <v>0</v>
      </c>
      <c r="H112" s="4">
        <f>IF(B112="","",INDEX('ادخال البيانات'!$D$10:$D$209,MATCH(B112,'ادخال البيانات'!$A$10:$A$209,0)))</f>
        <v>0</v>
      </c>
      <c r="I112" s="4">
        <f>IF(B112="","",INDEX('ادخال البيانات'!$F$10:$F$209,MATCH(B112,'ادخال البيانات'!$A$10:$A$209,0)))</f>
        <v>0</v>
      </c>
      <c r="J112" s="4">
        <f>IF(B112="","",INDEX('ادخال البيانات'!$H$10:$H$209,MATCH(B112,'ادخال البيانات'!$A$10:$A$209,0)))</f>
        <v>0</v>
      </c>
      <c r="K112" s="4">
        <f>IF(B112="","",INDEX('ادخال البيانات'!$I$10:$I$209,MATCH(B112,'ادخال البيانات'!$A$10:$A$209,0)))</f>
        <v>0</v>
      </c>
      <c r="L112" s="4">
        <f>IF(B112="","",INDEX('ادخال البيانات'!$J$10:$J$209,MATCH(B112,'ادخال البيانات'!$A$10:$A$209,0)))</f>
        <v>0</v>
      </c>
      <c r="M112" s="4">
        <f>IF(B112="","",INDEX('ادخال البيانات'!$K$10:$K$209,MATCH(B112,'ادخال البيانات'!$A$10:$A$209,0)))</f>
        <v>0</v>
      </c>
      <c r="N112" s="4">
        <f>IF(B112="","",INDEX('ادخال البيانات'!$L$10:$L$209,MATCH(B112,'ادخال البيانات'!$A$10:$A$209,0)))</f>
        <v>0</v>
      </c>
      <c r="O112" s="4">
        <f t="shared" si="32"/>
        <v>0</v>
      </c>
      <c r="P112" s="4">
        <f t="shared" si="33"/>
        <v>0</v>
      </c>
      <c r="Q112" s="4">
        <f>IF(B112="","",INDEX('ادخال البيانات'!$Q$10:$Q$209,MATCH(B112,'ادخال البيانات'!$A$10:$A$209,0)))</f>
        <v>0</v>
      </c>
      <c r="R112" s="4">
        <v>4</v>
      </c>
      <c r="S112" s="4">
        <v>10</v>
      </c>
      <c r="T112" s="4">
        <f t="shared" si="34"/>
        <v>0</v>
      </c>
      <c r="U112" s="4">
        <f t="shared" si="35"/>
        <v>0</v>
      </c>
      <c r="V112" s="4">
        <f t="shared" si="36"/>
        <v>0</v>
      </c>
      <c r="W112" s="4">
        <f t="shared" si="37"/>
        <v>0</v>
      </c>
      <c r="X112" s="4" t="str">
        <f t="shared" si="38"/>
        <v>0</v>
      </c>
      <c r="Y112" s="4" t="str">
        <f t="shared" si="39"/>
        <v>0</v>
      </c>
      <c r="Z112" s="4">
        <f>IF(B112="","",INDEX('ادخال البيانات'!$S$10:$S$209,MATCH(B112,'ادخال البيانات'!$A$10:$A$209,0)))</f>
        <v>0</v>
      </c>
      <c r="AA112" s="4" t="str">
        <f t="shared" si="40"/>
        <v>0</v>
      </c>
      <c r="AB112" s="4" t="str">
        <f t="shared" si="41"/>
        <v>0</v>
      </c>
      <c r="AC112" s="4">
        <f>IF(B112="","",INDEX('ادخال البيانات'!$U$10:$U$209,MATCH(B112,'ادخال البيانات'!$A$10:$A$209,0)))</f>
        <v>0</v>
      </c>
      <c r="AD112" s="4">
        <f t="shared" si="42"/>
        <v>14</v>
      </c>
      <c r="AE112" s="4">
        <f t="shared" si="43"/>
        <v>0</v>
      </c>
      <c r="AF112" s="4">
        <f t="shared" si="44"/>
        <v>0</v>
      </c>
      <c r="AG112" s="4">
        <f t="shared" si="45"/>
        <v>0.4</v>
      </c>
      <c r="AH112" s="4">
        <f>IF(B112="","",INDEX('ادخال البيانات'!$AA$10:$AA$209,MATCH(B112,'ادخال البيانات'!$A$10:$A$209,0)))</f>
        <v>0</v>
      </c>
      <c r="AI112" s="4">
        <f t="shared" si="46"/>
        <v>0</v>
      </c>
      <c r="AJ112" s="4">
        <f t="shared" si="47"/>
        <v>1</v>
      </c>
      <c r="AK112" s="4">
        <f t="shared" si="48"/>
        <v>2</v>
      </c>
      <c r="AL112" s="4">
        <f t="shared" si="49"/>
        <v>4.5</v>
      </c>
      <c r="AM112" s="4">
        <f t="shared" si="61"/>
        <v>0</v>
      </c>
      <c r="AN112" s="4">
        <f>IF(B112="","",INDEX('ادخال البيانات'!$Z$10:$Z$209,MATCH(B112,'ادخال البيانات'!$A$10:$A$209,0)))</f>
        <v>0</v>
      </c>
      <c r="AO112" s="4">
        <f t="shared" si="50"/>
        <v>0</v>
      </c>
      <c r="AP112" s="4">
        <f t="shared" si="51"/>
        <v>0</v>
      </c>
      <c r="AQ112" s="4">
        <f t="shared" si="52"/>
        <v>0</v>
      </c>
      <c r="AR112" s="4">
        <f t="shared" si="53"/>
        <v>0</v>
      </c>
      <c r="AS112" s="4">
        <f>IF(B112="","",INDEX('ادخال البيانات'!$V$10:$V$209,MATCH(B112,'ادخال البيانات'!$A$10:$A$209,0)))</f>
        <v>0</v>
      </c>
      <c r="AT112" s="4">
        <v>0</v>
      </c>
      <c r="AU112" s="4">
        <f>IF(B112="","",INDEX('ادخال البيانات'!$T$10:$T$209,MATCH(B112,'ادخال البيانات'!$A$10:$A$209,0)))</f>
        <v>0</v>
      </c>
      <c r="AV112" s="4">
        <v>0</v>
      </c>
      <c r="AW112" s="4">
        <v>0</v>
      </c>
      <c r="AX112" s="4">
        <f>IF(B112="","",INDEX('ادخال البيانات'!$P$10:$P$209,MATCH(B112,'ادخال البيانات'!$A$10:$A$209,0)))</f>
        <v>0</v>
      </c>
      <c r="AY112" s="4" t="str">
        <f t="shared" si="31"/>
        <v/>
      </c>
      <c r="AZ112" s="4">
        <f>IF(B112="","",INDEX('ادخال البيانات'!$Y$10:$Y$209,MATCH(B112,'ادخال البيانات'!$A$10:$A$209,0)))</f>
        <v>0</v>
      </c>
      <c r="BA112" s="4">
        <f>IF(B112="","",INDEX('ادخال البيانات'!$W$10:$W$209,MATCH(B112,'ادخال البيانات'!$A$10:$A$209,0)))</f>
        <v>0</v>
      </c>
      <c r="BB112" s="4">
        <f>IF(B112="","",INDEX('ادخال البيانات'!$X$10:$X$209,MATCH(B112,'ادخال البيانات'!$A$10:$A$209,0)))</f>
        <v>0</v>
      </c>
      <c r="BC112" s="4">
        <f t="shared" si="54"/>
        <v>0</v>
      </c>
      <c r="BD112" s="4">
        <f t="shared" si="55"/>
        <v>7.9</v>
      </c>
      <c r="BE112" s="4">
        <f t="shared" si="56"/>
        <v>6.1</v>
      </c>
      <c r="BF112" s="4">
        <f>IF(B112="","",INDEX('ادخال البيانات'!$B$10:$B$209,MATCH(B112,'ادخال البيانات'!$A$10:$A$209,0)))</f>
        <v>0</v>
      </c>
      <c r="BG112" s="4">
        <v>103</v>
      </c>
      <c r="BH112" s="4"/>
      <c r="BJ112" s="5">
        <f t="shared" si="57"/>
        <v>6.1</v>
      </c>
      <c r="BL112" s="5">
        <f t="shared" si="58"/>
        <v>-50</v>
      </c>
      <c r="BM112" s="5" t="str">
        <f t="shared" si="59"/>
        <v/>
      </c>
      <c r="BO112" s="4">
        <f t="shared" si="60"/>
        <v>0.4</v>
      </c>
    </row>
    <row r="113" spans="1:67" ht="19.5" customHeight="1" thickBot="1">
      <c r="A113" s="4">
        <f>'ادخال البيانات'!B113</f>
        <v>0</v>
      </c>
      <c r="B113" s="4">
        <v>104</v>
      </c>
      <c r="C113" s="4">
        <f>IF(B113="","",INDEX('ادخال البيانات'!$O$10:$O$209,MATCH(B113,'ادخال البيانات'!$A$10:$A$209,0)))</f>
        <v>0</v>
      </c>
      <c r="D113" s="4">
        <f>IF(B113="","",INDEX('ادخال البيانات'!$M$10:$M$209,MATCH(B113,'ادخال البيانات'!$A$10:$A$209,0)))</f>
        <v>0</v>
      </c>
      <c r="E113" s="4">
        <f>IF(B113="","",INDEX('ادخال البيانات'!$N$10:$N$209,MATCH(B113,'ادخال البيانات'!$A$10:$A$209,0)))</f>
        <v>0</v>
      </c>
      <c r="F113" s="4">
        <f>IF(B113="","",INDEX('ادخال البيانات'!$G$10:$G$209,MATCH(B113,'ادخال البيانات'!$A$10:$A$209,0)))</f>
        <v>0</v>
      </c>
      <c r="G113" s="4">
        <f>IF(B113="","",INDEX('ادخال البيانات'!$E$10:$E$209,MATCH(B113,'ادخال البيانات'!$A$10:$A$209,0)))</f>
        <v>0</v>
      </c>
      <c r="H113" s="4">
        <f>IF(B113="","",INDEX('ادخال البيانات'!$D$10:$D$209,MATCH(B113,'ادخال البيانات'!$A$10:$A$209,0)))</f>
        <v>0</v>
      </c>
      <c r="I113" s="4">
        <f>IF(B113="","",INDEX('ادخال البيانات'!$F$10:$F$209,MATCH(B113,'ادخال البيانات'!$A$10:$A$209,0)))</f>
        <v>0</v>
      </c>
      <c r="J113" s="4">
        <f>IF(B113="","",INDEX('ادخال البيانات'!$H$10:$H$209,MATCH(B113,'ادخال البيانات'!$A$10:$A$209,0)))</f>
        <v>0</v>
      </c>
      <c r="K113" s="4">
        <f>IF(B113="","",INDEX('ادخال البيانات'!$I$10:$I$209,MATCH(B113,'ادخال البيانات'!$A$10:$A$209,0)))</f>
        <v>0</v>
      </c>
      <c r="L113" s="4">
        <f>IF(B113="","",INDEX('ادخال البيانات'!$J$10:$J$209,MATCH(B113,'ادخال البيانات'!$A$10:$A$209,0)))</f>
        <v>0</v>
      </c>
      <c r="M113" s="4">
        <f>IF(B113="","",INDEX('ادخال البيانات'!$K$10:$K$209,MATCH(B113,'ادخال البيانات'!$A$10:$A$209,0)))</f>
        <v>0</v>
      </c>
      <c r="N113" s="4">
        <f>IF(B113="","",INDEX('ادخال البيانات'!$L$10:$L$209,MATCH(B113,'ادخال البيانات'!$A$10:$A$209,0)))</f>
        <v>0</v>
      </c>
      <c r="O113" s="4">
        <f t="shared" si="32"/>
        <v>0</v>
      </c>
      <c r="P113" s="4">
        <f t="shared" si="33"/>
        <v>0</v>
      </c>
      <c r="Q113" s="4">
        <f>IF(B113="","",INDEX('ادخال البيانات'!$Q$10:$Q$209,MATCH(B113,'ادخال البيانات'!$A$10:$A$209,0)))</f>
        <v>0</v>
      </c>
      <c r="R113" s="4">
        <v>4</v>
      </c>
      <c r="S113" s="4">
        <v>10</v>
      </c>
      <c r="T113" s="4">
        <f t="shared" si="34"/>
        <v>0</v>
      </c>
      <c r="U113" s="4">
        <f t="shared" si="35"/>
        <v>0</v>
      </c>
      <c r="V113" s="4">
        <f t="shared" si="36"/>
        <v>0</v>
      </c>
      <c r="W113" s="4">
        <f t="shared" si="37"/>
        <v>0</v>
      </c>
      <c r="X113" s="4" t="str">
        <f t="shared" si="38"/>
        <v>0</v>
      </c>
      <c r="Y113" s="4" t="str">
        <f t="shared" si="39"/>
        <v>0</v>
      </c>
      <c r="Z113" s="4">
        <f>IF(B113="","",INDEX('ادخال البيانات'!$S$10:$S$209,MATCH(B113,'ادخال البيانات'!$A$10:$A$209,0)))</f>
        <v>0</v>
      </c>
      <c r="AA113" s="4" t="str">
        <f t="shared" si="40"/>
        <v>0</v>
      </c>
      <c r="AB113" s="4" t="str">
        <f t="shared" si="41"/>
        <v>0</v>
      </c>
      <c r="AC113" s="4">
        <f>IF(B113="","",INDEX('ادخال البيانات'!$U$10:$U$209,MATCH(B113,'ادخال البيانات'!$A$10:$A$209,0)))</f>
        <v>0</v>
      </c>
      <c r="AD113" s="4">
        <f t="shared" si="42"/>
        <v>14</v>
      </c>
      <c r="AE113" s="4">
        <f t="shared" si="43"/>
        <v>0</v>
      </c>
      <c r="AF113" s="4">
        <f t="shared" si="44"/>
        <v>0</v>
      </c>
      <c r="AG113" s="4">
        <f t="shared" si="45"/>
        <v>0.4</v>
      </c>
      <c r="AH113" s="4">
        <f>IF(B113="","",INDEX('ادخال البيانات'!$AA$10:$AA$209,MATCH(B113,'ادخال البيانات'!$A$10:$A$209,0)))</f>
        <v>0</v>
      </c>
      <c r="AI113" s="4">
        <f t="shared" si="46"/>
        <v>0</v>
      </c>
      <c r="AJ113" s="4">
        <f t="shared" si="47"/>
        <v>1</v>
      </c>
      <c r="AK113" s="4">
        <f t="shared" si="48"/>
        <v>2</v>
      </c>
      <c r="AL113" s="4">
        <f t="shared" si="49"/>
        <v>4.5</v>
      </c>
      <c r="AM113" s="4">
        <f t="shared" si="61"/>
        <v>0</v>
      </c>
      <c r="AN113" s="4">
        <f>IF(B113="","",INDEX('ادخال البيانات'!$Z$10:$Z$209,MATCH(B113,'ادخال البيانات'!$A$10:$A$209,0)))</f>
        <v>0</v>
      </c>
      <c r="AO113" s="4">
        <f t="shared" si="50"/>
        <v>0</v>
      </c>
      <c r="AP113" s="4">
        <f t="shared" si="51"/>
        <v>0</v>
      </c>
      <c r="AQ113" s="4">
        <f t="shared" si="52"/>
        <v>0</v>
      </c>
      <c r="AR113" s="4">
        <f t="shared" si="53"/>
        <v>0</v>
      </c>
      <c r="AS113" s="4">
        <f>IF(B113="","",INDEX('ادخال البيانات'!$V$10:$V$209,MATCH(B113,'ادخال البيانات'!$A$10:$A$209,0)))</f>
        <v>0</v>
      </c>
      <c r="AT113" s="4">
        <v>0</v>
      </c>
      <c r="AU113" s="4">
        <f>IF(B113="","",INDEX('ادخال البيانات'!$T$10:$T$209,MATCH(B113,'ادخال البيانات'!$A$10:$A$209,0)))</f>
        <v>0</v>
      </c>
      <c r="AV113" s="4">
        <v>0</v>
      </c>
      <c r="AW113" s="4">
        <v>0</v>
      </c>
      <c r="AX113" s="4">
        <f>IF(B113="","",INDEX('ادخال البيانات'!$P$10:$P$209,MATCH(B113,'ادخال البيانات'!$A$10:$A$209,0)))</f>
        <v>0</v>
      </c>
      <c r="AY113" s="4" t="str">
        <f t="shared" si="31"/>
        <v/>
      </c>
      <c r="AZ113" s="4">
        <f>IF(B113="","",INDEX('ادخال البيانات'!$Y$10:$Y$209,MATCH(B113,'ادخال البيانات'!$A$10:$A$209,0)))</f>
        <v>0</v>
      </c>
      <c r="BA113" s="4">
        <f>IF(B113="","",INDEX('ادخال البيانات'!$W$10:$W$209,MATCH(B113,'ادخال البيانات'!$A$10:$A$209,0)))</f>
        <v>0</v>
      </c>
      <c r="BB113" s="4">
        <f>IF(B113="","",INDEX('ادخال البيانات'!$X$10:$X$209,MATCH(B113,'ادخال البيانات'!$A$10:$A$209,0)))</f>
        <v>0</v>
      </c>
      <c r="BC113" s="4">
        <f t="shared" si="54"/>
        <v>0</v>
      </c>
      <c r="BD113" s="4">
        <f t="shared" si="55"/>
        <v>7.9</v>
      </c>
      <c r="BE113" s="4">
        <f t="shared" si="56"/>
        <v>6.1</v>
      </c>
      <c r="BF113" s="4">
        <f>IF(B113="","",INDEX('ادخال البيانات'!$B$10:$B$209,MATCH(B113,'ادخال البيانات'!$A$10:$A$209,0)))</f>
        <v>0</v>
      </c>
      <c r="BG113" s="4">
        <v>104</v>
      </c>
      <c r="BH113" s="4"/>
      <c r="BJ113" s="5">
        <f t="shared" si="57"/>
        <v>6.1</v>
      </c>
      <c r="BL113" s="5">
        <f t="shared" si="58"/>
        <v>-50</v>
      </c>
      <c r="BM113" s="5" t="str">
        <f t="shared" si="59"/>
        <v/>
      </c>
      <c r="BO113" s="4">
        <f t="shared" si="60"/>
        <v>0.4</v>
      </c>
    </row>
    <row r="114" spans="1:67" ht="19.5" customHeight="1" thickBot="1">
      <c r="A114" s="4">
        <f>'ادخال البيانات'!B114</f>
        <v>0</v>
      </c>
      <c r="B114" s="4">
        <v>105</v>
      </c>
      <c r="C114" s="4">
        <f>IF(B114="","",INDEX('ادخال البيانات'!$O$10:$O$209,MATCH(B114,'ادخال البيانات'!$A$10:$A$209,0)))</f>
        <v>0</v>
      </c>
      <c r="D114" s="4">
        <f>IF(B114="","",INDEX('ادخال البيانات'!$M$10:$M$209,MATCH(B114,'ادخال البيانات'!$A$10:$A$209,0)))</f>
        <v>0</v>
      </c>
      <c r="E114" s="4">
        <f>IF(B114="","",INDEX('ادخال البيانات'!$N$10:$N$209,MATCH(B114,'ادخال البيانات'!$A$10:$A$209,0)))</f>
        <v>0</v>
      </c>
      <c r="F114" s="4">
        <f>IF(B114="","",INDEX('ادخال البيانات'!$G$10:$G$209,MATCH(B114,'ادخال البيانات'!$A$10:$A$209,0)))</f>
        <v>0</v>
      </c>
      <c r="G114" s="4">
        <f>IF(B114="","",INDEX('ادخال البيانات'!$E$10:$E$209,MATCH(B114,'ادخال البيانات'!$A$10:$A$209,0)))</f>
        <v>0</v>
      </c>
      <c r="H114" s="4">
        <f>IF(B114="","",INDEX('ادخال البيانات'!$D$10:$D$209,MATCH(B114,'ادخال البيانات'!$A$10:$A$209,0)))</f>
        <v>0</v>
      </c>
      <c r="I114" s="4">
        <f>IF(B114="","",INDEX('ادخال البيانات'!$F$10:$F$209,MATCH(B114,'ادخال البيانات'!$A$10:$A$209,0)))</f>
        <v>0</v>
      </c>
      <c r="J114" s="4">
        <f>IF(B114="","",INDEX('ادخال البيانات'!$H$10:$H$209,MATCH(B114,'ادخال البيانات'!$A$10:$A$209,0)))</f>
        <v>0</v>
      </c>
      <c r="K114" s="4">
        <f>IF(B114="","",INDEX('ادخال البيانات'!$I$10:$I$209,MATCH(B114,'ادخال البيانات'!$A$10:$A$209,0)))</f>
        <v>0</v>
      </c>
      <c r="L114" s="4">
        <f>IF(B114="","",INDEX('ادخال البيانات'!$J$10:$J$209,MATCH(B114,'ادخال البيانات'!$A$10:$A$209,0)))</f>
        <v>0</v>
      </c>
      <c r="M114" s="4">
        <f>IF(B114="","",INDEX('ادخال البيانات'!$K$10:$K$209,MATCH(B114,'ادخال البيانات'!$A$10:$A$209,0)))</f>
        <v>0</v>
      </c>
      <c r="N114" s="4">
        <f>IF(B114="","",INDEX('ادخال البيانات'!$L$10:$L$209,MATCH(B114,'ادخال البيانات'!$A$10:$A$209,0)))</f>
        <v>0</v>
      </c>
      <c r="O114" s="4">
        <f t="shared" si="32"/>
        <v>0</v>
      </c>
      <c r="P114" s="4">
        <f t="shared" si="33"/>
        <v>0</v>
      </c>
      <c r="Q114" s="4">
        <f>IF(B114="","",INDEX('ادخال البيانات'!$Q$10:$Q$209,MATCH(B114,'ادخال البيانات'!$A$10:$A$209,0)))</f>
        <v>0</v>
      </c>
      <c r="R114" s="4">
        <v>4</v>
      </c>
      <c r="S114" s="4">
        <v>10</v>
      </c>
      <c r="T114" s="4">
        <f t="shared" si="34"/>
        <v>0</v>
      </c>
      <c r="U114" s="4">
        <f t="shared" si="35"/>
        <v>0</v>
      </c>
      <c r="V114" s="4">
        <f t="shared" si="36"/>
        <v>0</v>
      </c>
      <c r="W114" s="4">
        <f t="shared" si="37"/>
        <v>0</v>
      </c>
      <c r="X114" s="4" t="str">
        <f t="shared" si="38"/>
        <v>0</v>
      </c>
      <c r="Y114" s="4" t="str">
        <f t="shared" si="39"/>
        <v>0</v>
      </c>
      <c r="Z114" s="4">
        <f>IF(B114="","",INDEX('ادخال البيانات'!$S$10:$S$209,MATCH(B114,'ادخال البيانات'!$A$10:$A$209,0)))</f>
        <v>0</v>
      </c>
      <c r="AA114" s="4" t="str">
        <f t="shared" si="40"/>
        <v>0</v>
      </c>
      <c r="AB114" s="4" t="str">
        <f t="shared" si="41"/>
        <v>0</v>
      </c>
      <c r="AC114" s="4">
        <f>IF(B114="","",INDEX('ادخال البيانات'!$U$10:$U$209,MATCH(B114,'ادخال البيانات'!$A$10:$A$209,0)))</f>
        <v>0</v>
      </c>
      <c r="AD114" s="4">
        <f t="shared" si="42"/>
        <v>14</v>
      </c>
      <c r="AE114" s="4">
        <f t="shared" si="43"/>
        <v>0</v>
      </c>
      <c r="AF114" s="4">
        <f t="shared" si="44"/>
        <v>0</v>
      </c>
      <c r="AG114" s="4">
        <f t="shared" si="45"/>
        <v>0.4</v>
      </c>
      <c r="AH114" s="4">
        <f>IF(B114="","",INDEX('ادخال البيانات'!$AA$10:$AA$209,MATCH(B114,'ادخال البيانات'!$A$10:$A$209,0)))</f>
        <v>0</v>
      </c>
      <c r="AI114" s="4">
        <f t="shared" si="46"/>
        <v>0</v>
      </c>
      <c r="AJ114" s="4">
        <f t="shared" si="47"/>
        <v>1</v>
      </c>
      <c r="AK114" s="4">
        <f t="shared" si="48"/>
        <v>2</v>
      </c>
      <c r="AL114" s="4">
        <f t="shared" si="49"/>
        <v>4.5</v>
      </c>
      <c r="AM114" s="4">
        <f t="shared" si="61"/>
        <v>0</v>
      </c>
      <c r="AN114" s="4">
        <f>IF(B114="","",INDEX('ادخال البيانات'!$Z$10:$Z$209,MATCH(B114,'ادخال البيانات'!$A$10:$A$209,0)))</f>
        <v>0</v>
      </c>
      <c r="AO114" s="4">
        <f t="shared" si="50"/>
        <v>0</v>
      </c>
      <c r="AP114" s="4">
        <f t="shared" si="51"/>
        <v>0</v>
      </c>
      <c r="AQ114" s="4">
        <f t="shared" si="52"/>
        <v>0</v>
      </c>
      <c r="AR114" s="4">
        <f t="shared" si="53"/>
        <v>0</v>
      </c>
      <c r="AS114" s="4">
        <f>IF(B114="","",INDEX('ادخال البيانات'!$V$10:$V$209,MATCH(B114,'ادخال البيانات'!$A$10:$A$209,0)))</f>
        <v>0</v>
      </c>
      <c r="AT114" s="4">
        <v>0</v>
      </c>
      <c r="AU114" s="4">
        <f>IF(B114="","",INDEX('ادخال البيانات'!$T$10:$T$209,MATCH(B114,'ادخال البيانات'!$A$10:$A$209,0)))</f>
        <v>0</v>
      </c>
      <c r="AV114" s="4">
        <v>0</v>
      </c>
      <c r="AW114" s="4">
        <v>0</v>
      </c>
      <c r="AX114" s="4">
        <f>IF(B114="","",INDEX('ادخال البيانات'!$P$10:$P$209,MATCH(B114,'ادخال البيانات'!$A$10:$A$209,0)))</f>
        <v>0</v>
      </c>
      <c r="AY114" s="4" t="str">
        <f t="shared" si="31"/>
        <v/>
      </c>
      <c r="AZ114" s="4">
        <f>IF(B114="","",INDEX('ادخال البيانات'!$Y$10:$Y$209,MATCH(B114,'ادخال البيانات'!$A$10:$A$209,0)))</f>
        <v>0</v>
      </c>
      <c r="BA114" s="4">
        <f>IF(B114="","",INDEX('ادخال البيانات'!$W$10:$W$209,MATCH(B114,'ادخال البيانات'!$A$10:$A$209,0)))</f>
        <v>0</v>
      </c>
      <c r="BB114" s="4">
        <f>IF(B114="","",INDEX('ادخال البيانات'!$X$10:$X$209,MATCH(B114,'ادخال البيانات'!$A$10:$A$209,0)))</f>
        <v>0</v>
      </c>
      <c r="BC114" s="4">
        <f t="shared" si="54"/>
        <v>0</v>
      </c>
      <c r="BD114" s="4">
        <f t="shared" si="55"/>
        <v>7.9</v>
      </c>
      <c r="BE114" s="4">
        <f t="shared" si="56"/>
        <v>6.1</v>
      </c>
      <c r="BF114" s="4">
        <f>IF(B114="","",INDEX('ادخال البيانات'!$B$10:$B$209,MATCH(B114,'ادخال البيانات'!$A$10:$A$209,0)))</f>
        <v>0</v>
      </c>
      <c r="BG114" s="4">
        <v>105</v>
      </c>
      <c r="BH114" s="4"/>
      <c r="BJ114" s="5">
        <f t="shared" si="57"/>
        <v>6.1</v>
      </c>
      <c r="BL114" s="5">
        <f t="shared" si="58"/>
        <v>-50</v>
      </c>
      <c r="BM114" s="5" t="str">
        <f t="shared" si="59"/>
        <v/>
      </c>
      <c r="BO114" s="4">
        <f t="shared" si="60"/>
        <v>0.4</v>
      </c>
    </row>
    <row r="115" spans="1:67" ht="19.5" customHeight="1" thickBot="1">
      <c r="A115" s="4">
        <f>'ادخال البيانات'!B115</f>
        <v>0</v>
      </c>
      <c r="B115" s="4">
        <v>106</v>
      </c>
      <c r="C115" s="4">
        <f>IF(B115="","",INDEX('ادخال البيانات'!$O$10:$O$209,MATCH(B115,'ادخال البيانات'!$A$10:$A$209,0)))</f>
        <v>0</v>
      </c>
      <c r="D115" s="4">
        <f>IF(B115="","",INDEX('ادخال البيانات'!$M$10:$M$209,MATCH(B115,'ادخال البيانات'!$A$10:$A$209,0)))</f>
        <v>0</v>
      </c>
      <c r="E115" s="4">
        <f>IF(B115="","",INDEX('ادخال البيانات'!$N$10:$N$209,MATCH(B115,'ادخال البيانات'!$A$10:$A$209,0)))</f>
        <v>0</v>
      </c>
      <c r="F115" s="4">
        <f>IF(B115="","",INDEX('ادخال البيانات'!$G$10:$G$209,MATCH(B115,'ادخال البيانات'!$A$10:$A$209,0)))</f>
        <v>0</v>
      </c>
      <c r="G115" s="4">
        <f>IF(B115="","",INDEX('ادخال البيانات'!$E$10:$E$209,MATCH(B115,'ادخال البيانات'!$A$10:$A$209,0)))</f>
        <v>0</v>
      </c>
      <c r="H115" s="4">
        <f>IF(B115="","",INDEX('ادخال البيانات'!$D$10:$D$209,MATCH(B115,'ادخال البيانات'!$A$10:$A$209,0)))</f>
        <v>0</v>
      </c>
      <c r="I115" s="4">
        <f>IF(B115="","",INDEX('ادخال البيانات'!$F$10:$F$209,MATCH(B115,'ادخال البيانات'!$A$10:$A$209,0)))</f>
        <v>0</v>
      </c>
      <c r="J115" s="4">
        <f>IF(B115="","",INDEX('ادخال البيانات'!$H$10:$H$209,MATCH(B115,'ادخال البيانات'!$A$10:$A$209,0)))</f>
        <v>0</v>
      </c>
      <c r="K115" s="4">
        <f>IF(B115="","",INDEX('ادخال البيانات'!$I$10:$I$209,MATCH(B115,'ادخال البيانات'!$A$10:$A$209,0)))</f>
        <v>0</v>
      </c>
      <c r="L115" s="4">
        <f>IF(B115="","",INDEX('ادخال البيانات'!$J$10:$J$209,MATCH(B115,'ادخال البيانات'!$A$10:$A$209,0)))</f>
        <v>0</v>
      </c>
      <c r="M115" s="4">
        <f>IF(B115="","",INDEX('ادخال البيانات'!$K$10:$K$209,MATCH(B115,'ادخال البيانات'!$A$10:$A$209,0)))</f>
        <v>0</v>
      </c>
      <c r="N115" s="4">
        <f>IF(B115="","",INDEX('ادخال البيانات'!$L$10:$L$209,MATCH(B115,'ادخال البيانات'!$A$10:$A$209,0)))</f>
        <v>0</v>
      </c>
      <c r="O115" s="4">
        <f t="shared" si="32"/>
        <v>0</v>
      </c>
      <c r="P115" s="4">
        <f t="shared" si="33"/>
        <v>0</v>
      </c>
      <c r="Q115" s="4">
        <f>IF(B115="","",INDEX('ادخال البيانات'!$Q$10:$Q$209,MATCH(B115,'ادخال البيانات'!$A$10:$A$209,0)))</f>
        <v>0</v>
      </c>
      <c r="R115" s="4">
        <v>4</v>
      </c>
      <c r="S115" s="4">
        <v>10</v>
      </c>
      <c r="T115" s="4">
        <f t="shared" si="34"/>
        <v>0</v>
      </c>
      <c r="U115" s="4">
        <f t="shared" si="35"/>
        <v>0</v>
      </c>
      <c r="V115" s="4">
        <f t="shared" si="36"/>
        <v>0</v>
      </c>
      <c r="W115" s="4">
        <f t="shared" si="37"/>
        <v>0</v>
      </c>
      <c r="X115" s="4" t="str">
        <f t="shared" si="38"/>
        <v>0</v>
      </c>
      <c r="Y115" s="4" t="str">
        <f t="shared" si="39"/>
        <v>0</v>
      </c>
      <c r="Z115" s="4">
        <f>IF(B115="","",INDEX('ادخال البيانات'!$S$10:$S$209,MATCH(B115,'ادخال البيانات'!$A$10:$A$209,0)))</f>
        <v>0</v>
      </c>
      <c r="AA115" s="4" t="str">
        <f t="shared" si="40"/>
        <v>0</v>
      </c>
      <c r="AB115" s="4" t="str">
        <f t="shared" si="41"/>
        <v>0</v>
      </c>
      <c r="AC115" s="4">
        <f>IF(B115="","",INDEX('ادخال البيانات'!$U$10:$U$209,MATCH(B115,'ادخال البيانات'!$A$10:$A$209,0)))</f>
        <v>0</v>
      </c>
      <c r="AD115" s="4">
        <f t="shared" si="42"/>
        <v>14</v>
      </c>
      <c r="AE115" s="4">
        <f t="shared" si="43"/>
        <v>0</v>
      </c>
      <c r="AF115" s="4">
        <f t="shared" si="44"/>
        <v>0</v>
      </c>
      <c r="AG115" s="4">
        <f t="shared" si="45"/>
        <v>0.4</v>
      </c>
      <c r="AH115" s="4">
        <f>IF(B115="","",INDEX('ادخال البيانات'!$AA$10:$AA$209,MATCH(B115,'ادخال البيانات'!$A$10:$A$209,0)))</f>
        <v>0</v>
      </c>
      <c r="AI115" s="4">
        <f t="shared" si="46"/>
        <v>0</v>
      </c>
      <c r="AJ115" s="4">
        <f t="shared" si="47"/>
        <v>1</v>
      </c>
      <c r="AK115" s="4">
        <f t="shared" si="48"/>
        <v>2</v>
      </c>
      <c r="AL115" s="4">
        <f t="shared" si="49"/>
        <v>4.5</v>
      </c>
      <c r="AM115" s="4">
        <f t="shared" si="61"/>
        <v>0</v>
      </c>
      <c r="AN115" s="4">
        <f>IF(B115="","",INDEX('ادخال البيانات'!$Z$10:$Z$209,MATCH(B115,'ادخال البيانات'!$A$10:$A$209,0)))</f>
        <v>0</v>
      </c>
      <c r="AO115" s="4">
        <f t="shared" si="50"/>
        <v>0</v>
      </c>
      <c r="AP115" s="4">
        <f t="shared" si="51"/>
        <v>0</v>
      </c>
      <c r="AQ115" s="4">
        <f t="shared" si="52"/>
        <v>0</v>
      </c>
      <c r="AR115" s="4">
        <f t="shared" si="53"/>
        <v>0</v>
      </c>
      <c r="AS115" s="4">
        <f>IF(B115="","",INDEX('ادخال البيانات'!$V$10:$V$209,MATCH(B115,'ادخال البيانات'!$A$10:$A$209,0)))</f>
        <v>0</v>
      </c>
      <c r="AT115" s="4">
        <v>0</v>
      </c>
      <c r="AU115" s="4">
        <f>IF(B115="","",INDEX('ادخال البيانات'!$T$10:$T$209,MATCH(B115,'ادخال البيانات'!$A$10:$A$209,0)))</f>
        <v>0</v>
      </c>
      <c r="AV115" s="4">
        <v>0</v>
      </c>
      <c r="AW115" s="4">
        <v>0</v>
      </c>
      <c r="AX115" s="4">
        <f>IF(B115="","",INDEX('ادخال البيانات'!$P$10:$P$209,MATCH(B115,'ادخال البيانات'!$A$10:$A$209,0)))</f>
        <v>0</v>
      </c>
      <c r="AY115" s="4" t="str">
        <f t="shared" si="31"/>
        <v/>
      </c>
      <c r="AZ115" s="4">
        <f>IF(B115="","",INDEX('ادخال البيانات'!$Y$10:$Y$209,MATCH(B115,'ادخال البيانات'!$A$10:$A$209,0)))</f>
        <v>0</v>
      </c>
      <c r="BA115" s="4">
        <f>IF(B115="","",INDEX('ادخال البيانات'!$W$10:$W$209,MATCH(B115,'ادخال البيانات'!$A$10:$A$209,0)))</f>
        <v>0</v>
      </c>
      <c r="BB115" s="4">
        <f>IF(B115="","",INDEX('ادخال البيانات'!$X$10:$X$209,MATCH(B115,'ادخال البيانات'!$A$10:$A$209,0)))</f>
        <v>0</v>
      </c>
      <c r="BC115" s="4">
        <f t="shared" si="54"/>
        <v>0</v>
      </c>
      <c r="BD115" s="4">
        <f t="shared" si="55"/>
        <v>7.9</v>
      </c>
      <c r="BE115" s="4">
        <f t="shared" si="56"/>
        <v>6.1</v>
      </c>
      <c r="BF115" s="4">
        <f>IF(B115="","",INDEX('ادخال البيانات'!$B$10:$B$209,MATCH(B115,'ادخال البيانات'!$A$10:$A$209,0)))</f>
        <v>0</v>
      </c>
      <c r="BG115" s="4">
        <v>106</v>
      </c>
      <c r="BH115" s="4"/>
      <c r="BJ115" s="5">
        <f t="shared" si="57"/>
        <v>6.1</v>
      </c>
      <c r="BL115" s="5">
        <f t="shared" si="58"/>
        <v>-50</v>
      </c>
      <c r="BM115" s="5" t="str">
        <f t="shared" si="59"/>
        <v/>
      </c>
      <c r="BO115" s="4">
        <f t="shared" si="60"/>
        <v>0.4</v>
      </c>
    </row>
    <row r="116" spans="1:67" ht="19.5" customHeight="1" thickBot="1">
      <c r="A116" s="4">
        <f>'ادخال البيانات'!B116</f>
        <v>0</v>
      </c>
      <c r="B116" s="4">
        <v>107</v>
      </c>
      <c r="C116" s="4">
        <f>IF(B116="","",INDEX('ادخال البيانات'!$O$10:$O$209,MATCH(B116,'ادخال البيانات'!$A$10:$A$209,0)))</f>
        <v>0</v>
      </c>
      <c r="D116" s="4">
        <f>IF(B116="","",INDEX('ادخال البيانات'!$M$10:$M$209,MATCH(B116,'ادخال البيانات'!$A$10:$A$209,0)))</f>
        <v>0</v>
      </c>
      <c r="E116" s="4">
        <f>IF(B116="","",INDEX('ادخال البيانات'!$N$10:$N$209,MATCH(B116,'ادخال البيانات'!$A$10:$A$209,0)))</f>
        <v>0</v>
      </c>
      <c r="F116" s="4">
        <f>IF(B116="","",INDEX('ادخال البيانات'!$G$10:$G$209,MATCH(B116,'ادخال البيانات'!$A$10:$A$209,0)))</f>
        <v>0</v>
      </c>
      <c r="G116" s="4">
        <f>IF(B116="","",INDEX('ادخال البيانات'!$E$10:$E$209,MATCH(B116,'ادخال البيانات'!$A$10:$A$209,0)))</f>
        <v>0</v>
      </c>
      <c r="H116" s="4">
        <f>IF(B116="","",INDEX('ادخال البيانات'!$D$10:$D$209,MATCH(B116,'ادخال البيانات'!$A$10:$A$209,0)))</f>
        <v>0</v>
      </c>
      <c r="I116" s="4">
        <f>IF(B116="","",INDEX('ادخال البيانات'!$F$10:$F$209,MATCH(B116,'ادخال البيانات'!$A$10:$A$209,0)))</f>
        <v>0</v>
      </c>
      <c r="J116" s="4">
        <f>IF(B116="","",INDEX('ادخال البيانات'!$H$10:$H$209,MATCH(B116,'ادخال البيانات'!$A$10:$A$209,0)))</f>
        <v>0</v>
      </c>
      <c r="K116" s="4">
        <f>IF(B116="","",INDEX('ادخال البيانات'!$I$10:$I$209,MATCH(B116,'ادخال البيانات'!$A$10:$A$209,0)))</f>
        <v>0</v>
      </c>
      <c r="L116" s="4">
        <f>IF(B116="","",INDEX('ادخال البيانات'!$J$10:$J$209,MATCH(B116,'ادخال البيانات'!$A$10:$A$209,0)))</f>
        <v>0</v>
      </c>
      <c r="M116" s="4">
        <f>IF(B116="","",INDEX('ادخال البيانات'!$K$10:$K$209,MATCH(B116,'ادخال البيانات'!$A$10:$A$209,0)))</f>
        <v>0</v>
      </c>
      <c r="N116" s="4">
        <f>IF(B116="","",INDEX('ادخال البيانات'!$L$10:$L$209,MATCH(B116,'ادخال البيانات'!$A$10:$A$209,0)))</f>
        <v>0</v>
      </c>
      <c r="O116" s="4">
        <f t="shared" si="32"/>
        <v>0</v>
      </c>
      <c r="P116" s="4">
        <f t="shared" si="33"/>
        <v>0</v>
      </c>
      <c r="Q116" s="4">
        <f>IF(B116="","",INDEX('ادخال البيانات'!$Q$10:$Q$209,MATCH(B116,'ادخال البيانات'!$A$10:$A$209,0)))</f>
        <v>0</v>
      </c>
      <c r="R116" s="4">
        <v>4</v>
      </c>
      <c r="S116" s="4">
        <v>10</v>
      </c>
      <c r="T116" s="4">
        <f t="shared" si="34"/>
        <v>0</v>
      </c>
      <c r="U116" s="4">
        <f t="shared" si="35"/>
        <v>0</v>
      </c>
      <c r="V116" s="4">
        <f t="shared" si="36"/>
        <v>0</v>
      </c>
      <c r="W116" s="4">
        <f t="shared" si="37"/>
        <v>0</v>
      </c>
      <c r="X116" s="4" t="str">
        <f t="shared" si="38"/>
        <v>0</v>
      </c>
      <c r="Y116" s="4" t="str">
        <f t="shared" si="39"/>
        <v>0</v>
      </c>
      <c r="Z116" s="4">
        <f>IF(B116="","",INDEX('ادخال البيانات'!$S$10:$S$209,MATCH(B116,'ادخال البيانات'!$A$10:$A$209,0)))</f>
        <v>0</v>
      </c>
      <c r="AA116" s="4" t="str">
        <f t="shared" si="40"/>
        <v>0</v>
      </c>
      <c r="AB116" s="4" t="str">
        <f t="shared" si="41"/>
        <v>0</v>
      </c>
      <c r="AC116" s="4">
        <f>IF(B116="","",INDEX('ادخال البيانات'!$U$10:$U$209,MATCH(B116,'ادخال البيانات'!$A$10:$A$209,0)))</f>
        <v>0</v>
      </c>
      <c r="AD116" s="4">
        <f t="shared" si="42"/>
        <v>14</v>
      </c>
      <c r="AE116" s="4">
        <f t="shared" si="43"/>
        <v>0</v>
      </c>
      <c r="AF116" s="4">
        <f t="shared" si="44"/>
        <v>0</v>
      </c>
      <c r="AG116" s="4">
        <f t="shared" si="45"/>
        <v>0.4</v>
      </c>
      <c r="AH116" s="4">
        <f>IF(B116="","",INDEX('ادخال البيانات'!$AA$10:$AA$209,MATCH(B116,'ادخال البيانات'!$A$10:$A$209,0)))</f>
        <v>0</v>
      </c>
      <c r="AI116" s="4">
        <f t="shared" si="46"/>
        <v>0</v>
      </c>
      <c r="AJ116" s="4">
        <f t="shared" si="47"/>
        <v>1</v>
      </c>
      <c r="AK116" s="4">
        <f t="shared" si="48"/>
        <v>2</v>
      </c>
      <c r="AL116" s="4">
        <f t="shared" si="49"/>
        <v>4.5</v>
      </c>
      <c r="AM116" s="4">
        <f t="shared" si="61"/>
        <v>0</v>
      </c>
      <c r="AN116" s="4">
        <f>IF(B116="","",INDEX('ادخال البيانات'!$Z$10:$Z$209,MATCH(B116,'ادخال البيانات'!$A$10:$A$209,0)))</f>
        <v>0</v>
      </c>
      <c r="AO116" s="4">
        <f t="shared" si="50"/>
        <v>0</v>
      </c>
      <c r="AP116" s="4">
        <f t="shared" si="51"/>
        <v>0</v>
      </c>
      <c r="AQ116" s="4">
        <f t="shared" si="52"/>
        <v>0</v>
      </c>
      <c r="AR116" s="4">
        <f t="shared" si="53"/>
        <v>0</v>
      </c>
      <c r="AS116" s="4">
        <f>IF(B116="","",INDEX('ادخال البيانات'!$V$10:$V$209,MATCH(B116,'ادخال البيانات'!$A$10:$A$209,0)))</f>
        <v>0</v>
      </c>
      <c r="AT116" s="4">
        <v>0</v>
      </c>
      <c r="AU116" s="4">
        <f>IF(B116="","",INDEX('ادخال البيانات'!$T$10:$T$209,MATCH(B116,'ادخال البيانات'!$A$10:$A$209,0)))</f>
        <v>0</v>
      </c>
      <c r="AV116" s="4">
        <v>0</v>
      </c>
      <c r="AW116" s="4">
        <v>0</v>
      </c>
      <c r="AX116" s="4">
        <f>IF(B116="","",INDEX('ادخال البيانات'!$P$10:$P$209,MATCH(B116,'ادخال البيانات'!$A$10:$A$209,0)))</f>
        <v>0</v>
      </c>
      <c r="AY116" s="4" t="str">
        <f t="shared" si="31"/>
        <v/>
      </c>
      <c r="AZ116" s="4">
        <f>IF(B116="","",INDEX('ادخال البيانات'!$Y$10:$Y$209,MATCH(B116,'ادخال البيانات'!$A$10:$A$209,0)))</f>
        <v>0</v>
      </c>
      <c r="BA116" s="4">
        <f>IF(B116="","",INDEX('ادخال البيانات'!$W$10:$W$209,MATCH(B116,'ادخال البيانات'!$A$10:$A$209,0)))</f>
        <v>0</v>
      </c>
      <c r="BB116" s="4">
        <f>IF(B116="","",INDEX('ادخال البيانات'!$X$10:$X$209,MATCH(B116,'ادخال البيانات'!$A$10:$A$209,0)))</f>
        <v>0</v>
      </c>
      <c r="BC116" s="4">
        <f t="shared" si="54"/>
        <v>0</v>
      </c>
      <c r="BD116" s="4">
        <f t="shared" si="55"/>
        <v>7.9</v>
      </c>
      <c r="BE116" s="4">
        <f t="shared" si="56"/>
        <v>6.1</v>
      </c>
      <c r="BF116" s="4">
        <f>IF(B116="","",INDEX('ادخال البيانات'!$B$10:$B$209,MATCH(B116,'ادخال البيانات'!$A$10:$A$209,0)))</f>
        <v>0</v>
      </c>
      <c r="BG116" s="4">
        <v>107</v>
      </c>
      <c r="BH116" s="4"/>
      <c r="BJ116" s="5">
        <f t="shared" si="57"/>
        <v>6.1</v>
      </c>
      <c r="BL116" s="5">
        <f t="shared" si="58"/>
        <v>-50</v>
      </c>
      <c r="BM116" s="5" t="str">
        <f t="shared" si="59"/>
        <v/>
      </c>
      <c r="BO116" s="4">
        <f t="shared" si="60"/>
        <v>0.4</v>
      </c>
    </row>
    <row r="117" spans="1:67" ht="19.5" customHeight="1" thickBot="1">
      <c r="A117" s="4">
        <f>'ادخال البيانات'!B117</f>
        <v>0</v>
      </c>
      <c r="B117" s="4">
        <v>108</v>
      </c>
      <c r="C117" s="4">
        <f>IF(B117="","",INDEX('ادخال البيانات'!$O$10:$O$209,MATCH(B117,'ادخال البيانات'!$A$10:$A$209,0)))</f>
        <v>0</v>
      </c>
      <c r="D117" s="4">
        <f>IF(B117="","",INDEX('ادخال البيانات'!$M$10:$M$209,MATCH(B117,'ادخال البيانات'!$A$10:$A$209,0)))</f>
        <v>0</v>
      </c>
      <c r="E117" s="4">
        <f>IF(B117="","",INDEX('ادخال البيانات'!$N$10:$N$209,MATCH(B117,'ادخال البيانات'!$A$10:$A$209,0)))</f>
        <v>0</v>
      </c>
      <c r="F117" s="4">
        <f>IF(B117="","",INDEX('ادخال البيانات'!$G$10:$G$209,MATCH(B117,'ادخال البيانات'!$A$10:$A$209,0)))</f>
        <v>0</v>
      </c>
      <c r="G117" s="4">
        <f>IF(B117="","",INDEX('ادخال البيانات'!$E$10:$E$209,MATCH(B117,'ادخال البيانات'!$A$10:$A$209,0)))</f>
        <v>0</v>
      </c>
      <c r="H117" s="4">
        <f>IF(B117="","",INDEX('ادخال البيانات'!$D$10:$D$209,MATCH(B117,'ادخال البيانات'!$A$10:$A$209,0)))</f>
        <v>0</v>
      </c>
      <c r="I117" s="4">
        <f>IF(B117="","",INDEX('ادخال البيانات'!$F$10:$F$209,MATCH(B117,'ادخال البيانات'!$A$10:$A$209,0)))</f>
        <v>0</v>
      </c>
      <c r="J117" s="4">
        <f>IF(B117="","",INDEX('ادخال البيانات'!$H$10:$H$209,MATCH(B117,'ادخال البيانات'!$A$10:$A$209,0)))</f>
        <v>0</v>
      </c>
      <c r="K117" s="4">
        <f>IF(B117="","",INDEX('ادخال البيانات'!$I$10:$I$209,MATCH(B117,'ادخال البيانات'!$A$10:$A$209,0)))</f>
        <v>0</v>
      </c>
      <c r="L117" s="4">
        <f>IF(B117="","",INDEX('ادخال البيانات'!$J$10:$J$209,MATCH(B117,'ادخال البيانات'!$A$10:$A$209,0)))</f>
        <v>0</v>
      </c>
      <c r="M117" s="4">
        <f>IF(B117="","",INDEX('ادخال البيانات'!$K$10:$K$209,MATCH(B117,'ادخال البيانات'!$A$10:$A$209,0)))</f>
        <v>0</v>
      </c>
      <c r="N117" s="4">
        <f>IF(B117="","",INDEX('ادخال البيانات'!$L$10:$L$209,MATCH(B117,'ادخال البيانات'!$A$10:$A$209,0)))</f>
        <v>0</v>
      </c>
      <c r="O117" s="4">
        <f t="shared" si="32"/>
        <v>0</v>
      </c>
      <c r="P117" s="4">
        <f t="shared" si="33"/>
        <v>0</v>
      </c>
      <c r="Q117" s="4">
        <f>IF(B117="","",INDEX('ادخال البيانات'!$Q$10:$Q$209,MATCH(B117,'ادخال البيانات'!$A$10:$A$209,0)))</f>
        <v>0</v>
      </c>
      <c r="R117" s="4">
        <v>4</v>
      </c>
      <c r="S117" s="4">
        <v>10</v>
      </c>
      <c r="T117" s="4">
        <f t="shared" si="34"/>
        <v>0</v>
      </c>
      <c r="U117" s="4">
        <f t="shared" si="35"/>
        <v>0</v>
      </c>
      <c r="V117" s="4">
        <f t="shared" si="36"/>
        <v>0</v>
      </c>
      <c r="W117" s="4">
        <f t="shared" si="37"/>
        <v>0</v>
      </c>
      <c r="X117" s="4" t="str">
        <f t="shared" si="38"/>
        <v>0</v>
      </c>
      <c r="Y117" s="4" t="str">
        <f t="shared" si="39"/>
        <v>0</v>
      </c>
      <c r="Z117" s="4">
        <f>IF(B117="","",INDEX('ادخال البيانات'!$S$10:$S$209,MATCH(B117,'ادخال البيانات'!$A$10:$A$209,0)))</f>
        <v>0</v>
      </c>
      <c r="AA117" s="4" t="str">
        <f t="shared" si="40"/>
        <v>0</v>
      </c>
      <c r="AB117" s="4" t="str">
        <f t="shared" si="41"/>
        <v>0</v>
      </c>
      <c r="AC117" s="4">
        <f>IF(B117="","",INDEX('ادخال البيانات'!$U$10:$U$209,MATCH(B117,'ادخال البيانات'!$A$10:$A$209,0)))</f>
        <v>0</v>
      </c>
      <c r="AD117" s="4">
        <f t="shared" si="42"/>
        <v>14</v>
      </c>
      <c r="AE117" s="4">
        <f t="shared" si="43"/>
        <v>0</v>
      </c>
      <c r="AF117" s="4">
        <f t="shared" si="44"/>
        <v>0</v>
      </c>
      <c r="AG117" s="4">
        <f t="shared" si="45"/>
        <v>0.4</v>
      </c>
      <c r="AH117" s="4">
        <f>IF(B117="","",INDEX('ادخال البيانات'!$AA$10:$AA$209,MATCH(B117,'ادخال البيانات'!$A$10:$A$209,0)))</f>
        <v>0</v>
      </c>
      <c r="AI117" s="4">
        <f t="shared" si="46"/>
        <v>0</v>
      </c>
      <c r="AJ117" s="4">
        <f t="shared" si="47"/>
        <v>1</v>
      </c>
      <c r="AK117" s="4">
        <f t="shared" si="48"/>
        <v>2</v>
      </c>
      <c r="AL117" s="4">
        <f t="shared" si="49"/>
        <v>4.5</v>
      </c>
      <c r="AM117" s="4">
        <f t="shared" si="61"/>
        <v>0</v>
      </c>
      <c r="AN117" s="4">
        <f>IF(B117="","",INDEX('ادخال البيانات'!$Z$10:$Z$209,MATCH(B117,'ادخال البيانات'!$A$10:$A$209,0)))</f>
        <v>0</v>
      </c>
      <c r="AO117" s="4">
        <f t="shared" si="50"/>
        <v>0</v>
      </c>
      <c r="AP117" s="4">
        <f t="shared" si="51"/>
        <v>0</v>
      </c>
      <c r="AQ117" s="4">
        <f t="shared" si="52"/>
        <v>0</v>
      </c>
      <c r="AR117" s="4">
        <f t="shared" si="53"/>
        <v>0</v>
      </c>
      <c r="AS117" s="4">
        <f>IF(B117="","",INDEX('ادخال البيانات'!$V$10:$V$209,MATCH(B117,'ادخال البيانات'!$A$10:$A$209,0)))</f>
        <v>0</v>
      </c>
      <c r="AT117" s="4">
        <v>0</v>
      </c>
      <c r="AU117" s="4">
        <f>IF(B117="","",INDEX('ادخال البيانات'!$T$10:$T$209,MATCH(B117,'ادخال البيانات'!$A$10:$A$209,0)))</f>
        <v>0</v>
      </c>
      <c r="AV117" s="4">
        <v>0</v>
      </c>
      <c r="AW117" s="4">
        <v>0</v>
      </c>
      <c r="AX117" s="4">
        <f>IF(B117="","",INDEX('ادخال البيانات'!$P$10:$P$209,MATCH(B117,'ادخال البيانات'!$A$10:$A$209,0)))</f>
        <v>0</v>
      </c>
      <c r="AY117" s="4" t="str">
        <f t="shared" si="31"/>
        <v/>
      </c>
      <c r="AZ117" s="4">
        <f>IF(B117="","",INDEX('ادخال البيانات'!$Y$10:$Y$209,MATCH(B117,'ادخال البيانات'!$A$10:$A$209,0)))</f>
        <v>0</v>
      </c>
      <c r="BA117" s="4">
        <f>IF(B117="","",INDEX('ادخال البيانات'!$W$10:$W$209,MATCH(B117,'ادخال البيانات'!$A$10:$A$209,0)))</f>
        <v>0</v>
      </c>
      <c r="BB117" s="4">
        <f>IF(B117="","",INDEX('ادخال البيانات'!$X$10:$X$209,MATCH(B117,'ادخال البيانات'!$A$10:$A$209,0)))</f>
        <v>0</v>
      </c>
      <c r="BC117" s="4">
        <f t="shared" si="54"/>
        <v>0</v>
      </c>
      <c r="BD117" s="4">
        <f t="shared" si="55"/>
        <v>7.9</v>
      </c>
      <c r="BE117" s="4">
        <f t="shared" si="56"/>
        <v>6.1</v>
      </c>
      <c r="BF117" s="4">
        <f>IF(B117="","",INDEX('ادخال البيانات'!$B$10:$B$209,MATCH(B117,'ادخال البيانات'!$A$10:$A$209,0)))</f>
        <v>0</v>
      </c>
      <c r="BG117" s="4">
        <v>108</v>
      </c>
      <c r="BH117" s="4"/>
      <c r="BJ117" s="5">
        <f t="shared" si="57"/>
        <v>6.1</v>
      </c>
      <c r="BL117" s="5">
        <f t="shared" si="58"/>
        <v>-50</v>
      </c>
      <c r="BM117" s="5" t="str">
        <f t="shared" si="59"/>
        <v/>
      </c>
      <c r="BO117" s="4">
        <f t="shared" si="60"/>
        <v>0.4</v>
      </c>
    </row>
    <row r="118" spans="1:67" ht="19.5" customHeight="1" thickBot="1">
      <c r="A118" s="4">
        <f>'ادخال البيانات'!B118</f>
        <v>0</v>
      </c>
      <c r="B118" s="4">
        <v>109</v>
      </c>
      <c r="C118" s="4">
        <f>IF(B118="","",INDEX('ادخال البيانات'!$O$10:$O$209,MATCH(B118,'ادخال البيانات'!$A$10:$A$209,0)))</f>
        <v>0</v>
      </c>
      <c r="D118" s="4">
        <f>IF(B118="","",INDEX('ادخال البيانات'!$M$10:$M$209,MATCH(B118,'ادخال البيانات'!$A$10:$A$209,0)))</f>
        <v>0</v>
      </c>
      <c r="E118" s="4">
        <f>IF(B118="","",INDEX('ادخال البيانات'!$N$10:$N$209,MATCH(B118,'ادخال البيانات'!$A$10:$A$209,0)))</f>
        <v>0</v>
      </c>
      <c r="F118" s="4">
        <f>IF(B118="","",INDEX('ادخال البيانات'!$G$10:$G$209,MATCH(B118,'ادخال البيانات'!$A$10:$A$209,0)))</f>
        <v>0</v>
      </c>
      <c r="G118" s="4">
        <f>IF(B118="","",INDEX('ادخال البيانات'!$E$10:$E$209,MATCH(B118,'ادخال البيانات'!$A$10:$A$209,0)))</f>
        <v>0</v>
      </c>
      <c r="H118" s="4">
        <f>IF(B118="","",INDEX('ادخال البيانات'!$D$10:$D$209,MATCH(B118,'ادخال البيانات'!$A$10:$A$209,0)))</f>
        <v>0</v>
      </c>
      <c r="I118" s="4">
        <f>IF(B118="","",INDEX('ادخال البيانات'!$F$10:$F$209,MATCH(B118,'ادخال البيانات'!$A$10:$A$209,0)))</f>
        <v>0</v>
      </c>
      <c r="J118" s="4">
        <f>IF(B118="","",INDEX('ادخال البيانات'!$H$10:$H$209,MATCH(B118,'ادخال البيانات'!$A$10:$A$209,0)))</f>
        <v>0</v>
      </c>
      <c r="K118" s="4">
        <f>IF(B118="","",INDEX('ادخال البيانات'!$I$10:$I$209,MATCH(B118,'ادخال البيانات'!$A$10:$A$209,0)))</f>
        <v>0</v>
      </c>
      <c r="L118" s="4">
        <f>IF(B118="","",INDEX('ادخال البيانات'!$J$10:$J$209,MATCH(B118,'ادخال البيانات'!$A$10:$A$209,0)))</f>
        <v>0</v>
      </c>
      <c r="M118" s="4">
        <f>IF(B118="","",INDEX('ادخال البيانات'!$K$10:$K$209,MATCH(B118,'ادخال البيانات'!$A$10:$A$209,0)))</f>
        <v>0</v>
      </c>
      <c r="N118" s="4">
        <f>IF(B118="","",INDEX('ادخال البيانات'!$L$10:$L$209,MATCH(B118,'ادخال البيانات'!$A$10:$A$209,0)))</f>
        <v>0</v>
      </c>
      <c r="O118" s="4">
        <f t="shared" si="32"/>
        <v>0</v>
      </c>
      <c r="P118" s="4">
        <f t="shared" si="33"/>
        <v>0</v>
      </c>
      <c r="Q118" s="4">
        <f>IF(B118="","",INDEX('ادخال البيانات'!$Q$10:$Q$209,MATCH(B118,'ادخال البيانات'!$A$10:$A$209,0)))</f>
        <v>0</v>
      </c>
      <c r="R118" s="4">
        <v>4</v>
      </c>
      <c r="S118" s="4">
        <v>10</v>
      </c>
      <c r="T118" s="4">
        <f t="shared" si="34"/>
        <v>0</v>
      </c>
      <c r="U118" s="4">
        <f t="shared" si="35"/>
        <v>0</v>
      </c>
      <c r="V118" s="4">
        <f t="shared" si="36"/>
        <v>0</v>
      </c>
      <c r="W118" s="4">
        <f t="shared" si="37"/>
        <v>0</v>
      </c>
      <c r="X118" s="4" t="str">
        <f t="shared" si="38"/>
        <v>0</v>
      </c>
      <c r="Y118" s="4" t="str">
        <f t="shared" si="39"/>
        <v>0</v>
      </c>
      <c r="Z118" s="4">
        <f>IF(B118="","",INDEX('ادخال البيانات'!$S$10:$S$209,MATCH(B118,'ادخال البيانات'!$A$10:$A$209,0)))</f>
        <v>0</v>
      </c>
      <c r="AA118" s="4" t="str">
        <f t="shared" si="40"/>
        <v>0</v>
      </c>
      <c r="AB118" s="4" t="str">
        <f t="shared" si="41"/>
        <v>0</v>
      </c>
      <c r="AC118" s="4">
        <f>IF(B118="","",INDEX('ادخال البيانات'!$U$10:$U$209,MATCH(B118,'ادخال البيانات'!$A$10:$A$209,0)))</f>
        <v>0</v>
      </c>
      <c r="AD118" s="4">
        <f t="shared" si="42"/>
        <v>14</v>
      </c>
      <c r="AE118" s="4">
        <f t="shared" si="43"/>
        <v>0</v>
      </c>
      <c r="AF118" s="4">
        <f t="shared" si="44"/>
        <v>0</v>
      </c>
      <c r="AG118" s="4">
        <f t="shared" si="45"/>
        <v>0.4</v>
      </c>
      <c r="AH118" s="4">
        <f>IF(B118="","",INDEX('ادخال البيانات'!$AA$10:$AA$209,MATCH(B118,'ادخال البيانات'!$A$10:$A$209,0)))</f>
        <v>0</v>
      </c>
      <c r="AI118" s="4">
        <f t="shared" si="46"/>
        <v>0</v>
      </c>
      <c r="AJ118" s="4">
        <f t="shared" si="47"/>
        <v>1</v>
      </c>
      <c r="AK118" s="4">
        <f t="shared" si="48"/>
        <v>2</v>
      </c>
      <c r="AL118" s="4">
        <f t="shared" si="49"/>
        <v>4.5</v>
      </c>
      <c r="AM118" s="4">
        <f t="shared" si="61"/>
        <v>0</v>
      </c>
      <c r="AN118" s="4">
        <f>IF(B118="","",INDEX('ادخال البيانات'!$Z$10:$Z$209,MATCH(B118,'ادخال البيانات'!$A$10:$A$209,0)))</f>
        <v>0</v>
      </c>
      <c r="AO118" s="4">
        <f t="shared" si="50"/>
        <v>0</v>
      </c>
      <c r="AP118" s="4">
        <f t="shared" si="51"/>
        <v>0</v>
      </c>
      <c r="AQ118" s="4">
        <f t="shared" si="52"/>
        <v>0</v>
      </c>
      <c r="AR118" s="4">
        <f t="shared" si="53"/>
        <v>0</v>
      </c>
      <c r="AS118" s="4">
        <f>IF(B118="","",INDEX('ادخال البيانات'!$V$10:$V$209,MATCH(B118,'ادخال البيانات'!$A$10:$A$209,0)))</f>
        <v>0</v>
      </c>
      <c r="AT118" s="4">
        <v>0</v>
      </c>
      <c r="AU118" s="4">
        <f>IF(B118="","",INDEX('ادخال البيانات'!$T$10:$T$209,MATCH(B118,'ادخال البيانات'!$A$10:$A$209,0)))</f>
        <v>0</v>
      </c>
      <c r="AV118" s="4">
        <v>0</v>
      </c>
      <c r="AW118" s="4">
        <v>0</v>
      </c>
      <c r="AX118" s="4">
        <f>IF(B118="","",INDEX('ادخال البيانات'!$P$10:$P$209,MATCH(B118,'ادخال البيانات'!$A$10:$A$209,0)))</f>
        <v>0</v>
      </c>
      <c r="AY118" s="4" t="str">
        <f t="shared" si="31"/>
        <v/>
      </c>
      <c r="AZ118" s="4">
        <f>IF(B118="","",INDEX('ادخال البيانات'!$Y$10:$Y$209,MATCH(B118,'ادخال البيانات'!$A$10:$A$209,0)))</f>
        <v>0</v>
      </c>
      <c r="BA118" s="4">
        <f>IF(B118="","",INDEX('ادخال البيانات'!$W$10:$W$209,MATCH(B118,'ادخال البيانات'!$A$10:$A$209,0)))</f>
        <v>0</v>
      </c>
      <c r="BB118" s="4">
        <f>IF(B118="","",INDEX('ادخال البيانات'!$X$10:$X$209,MATCH(B118,'ادخال البيانات'!$A$10:$A$209,0)))</f>
        <v>0</v>
      </c>
      <c r="BC118" s="4">
        <f t="shared" si="54"/>
        <v>0</v>
      </c>
      <c r="BD118" s="4">
        <f t="shared" si="55"/>
        <v>7.9</v>
      </c>
      <c r="BE118" s="4">
        <f t="shared" si="56"/>
        <v>6.1</v>
      </c>
      <c r="BF118" s="4">
        <f>IF(B118="","",INDEX('ادخال البيانات'!$B$10:$B$209,MATCH(B118,'ادخال البيانات'!$A$10:$A$209,0)))</f>
        <v>0</v>
      </c>
      <c r="BG118" s="4">
        <v>109</v>
      </c>
      <c r="BH118" s="4"/>
      <c r="BJ118" s="5">
        <f t="shared" si="57"/>
        <v>6.1</v>
      </c>
      <c r="BL118" s="5">
        <f t="shared" si="58"/>
        <v>-50</v>
      </c>
      <c r="BM118" s="5" t="str">
        <f t="shared" si="59"/>
        <v/>
      </c>
      <c r="BO118" s="4">
        <f t="shared" si="60"/>
        <v>0.4</v>
      </c>
    </row>
    <row r="119" spans="1:67" ht="19.5" customHeight="1" thickBot="1">
      <c r="A119" s="4">
        <f>'ادخال البيانات'!B119</f>
        <v>0</v>
      </c>
      <c r="B119" s="4">
        <v>110</v>
      </c>
      <c r="C119" s="4">
        <f>IF(B119="","",INDEX('ادخال البيانات'!$O$10:$O$209,MATCH(B119,'ادخال البيانات'!$A$10:$A$209,0)))</f>
        <v>0</v>
      </c>
      <c r="D119" s="4">
        <f>IF(B119="","",INDEX('ادخال البيانات'!$M$10:$M$209,MATCH(B119,'ادخال البيانات'!$A$10:$A$209,0)))</f>
        <v>0</v>
      </c>
      <c r="E119" s="4">
        <f>IF(B119="","",INDEX('ادخال البيانات'!$N$10:$N$209,MATCH(B119,'ادخال البيانات'!$A$10:$A$209,0)))</f>
        <v>0</v>
      </c>
      <c r="F119" s="4">
        <f>IF(B119="","",INDEX('ادخال البيانات'!$G$10:$G$209,MATCH(B119,'ادخال البيانات'!$A$10:$A$209,0)))</f>
        <v>0</v>
      </c>
      <c r="G119" s="4">
        <f>IF(B119="","",INDEX('ادخال البيانات'!$E$10:$E$209,MATCH(B119,'ادخال البيانات'!$A$10:$A$209,0)))</f>
        <v>0</v>
      </c>
      <c r="H119" s="4">
        <f>IF(B119="","",INDEX('ادخال البيانات'!$D$10:$D$209,MATCH(B119,'ادخال البيانات'!$A$10:$A$209,0)))</f>
        <v>0</v>
      </c>
      <c r="I119" s="4">
        <f>IF(B119="","",INDEX('ادخال البيانات'!$F$10:$F$209,MATCH(B119,'ادخال البيانات'!$A$10:$A$209,0)))</f>
        <v>0</v>
      </c>
      <c r="J119" s="4">
        <f>IF(B119="","",INDEX('ادخال البيانات'!$H$10:$H$209,MATCH(B119,'ادخال البيانات'!$A$10:$A$209,0)))</f>
        <v>0</v>
      </c>
      <c r="K119" s="4">
        <f>IF(B119="","",INDEX('ادخال البيانات'!$I$10:$I$209,MATCH(B119,'ادخال البيانات'!$A$10:$A$209,0)))</f>
        <v>0</v>
      </c>
      <c r="L119" s="4">
        <f>IF(B119="","",INDEX('ادخال البيانات'!$J$10:$J$209,MATCH(B119,'ادخال البيانات'!$A$10:$A$209,0)))</f>
        <v>0</v>
      </c>
      <c r="M119" s="4">
        <f>IF(B119="","",INDEX('ادخال البيانات'!$K$10:$K$209,MATCH(B119,'ادخال البيانات'!$A$10:$A$209,0)))</f>
        <v>0</v>
      </c>
      <c r="N119" s="4">
        <f>IF(B119="","",INDEX('ادخال البيانات'!$L$10:$L$209,MATCH(B119,'ادخال البيانات'!$A$10:$A$209,0)))</f>
        <v>0</v>
      </c>
      <c r="O119" s="4">
        <f t="shared" si="32"/>
        <v>0</v>
      </c>
      <c r="P119" s="4">
        <f t="shared" si="33"/>
        <v>0</v>
      </c>
      <c r="Q119" s="4">
        <f>IF(B119="","",INDEX('ادخال البيانات'!$Q$10:$Q$209,MATCH(B119,'ادخال البيانات'!$A$10:$A$209,0)))</f>
        <v>0</v>
      </c>
      <c r="R119" s="4">
        <v>4</v>
      </c>
      <c r="S119" s="4">
        <v>10</v>
      </c>
      <c r="T119" s="4">
        <f t="shared" si="34"/>
        <v>0</v>
      </c>
      <c r="U119" s="4">
        <f t="shared" si="35"/>
        <v>0</v>
      </c>
      <c r="V119" s="4">
        <f t="shared" si="36"/>
        <v>0</v>
      </c>
      <c r="W119" s="4">
        <f t="shared" si="37"/>
        <v>0</v>
      </c>
      <c r="X119" s="4" t="str">
        <f t="shared" si="38"/>
        <v>0</v>
      </c>
      <c r="Y119" s="4" t="str">
        <f t="shared" si="39"/>
        <v>0</v>
      </c>
      <c r="Z119" s="4">
        <f>IF(B119="","",INDEX('ادخال البيانات'!$S$10:$S$209,MATCH(B119,'ادخال البيانات'!$A$10:$A$209,0)))</f>
        <v>0</v>
      </c>
      <c r="AA119" s="4" t="str">
        <f t="shared" si="40"/>
        <v>0</v>
      </c>
      <c r="AB119" s="4" t="str">
        <f t="shared" si="41"/>
        <v>0</v>
      </c>
      <c r="AC119" s="4">
        <f>IF(B119="","",INDEX('ادخال البيانات'!$U$10:$U$209,MATCH(B119,'ادخال البيانات'!$A$10:$A$209,0)))</f>
        <v>0</v>
      </c>
      <c r="AD119" s="4">
        <f t="shared" si="42"/>
        <v>14</v>
      </c>
      <c r="AE119" s="4">
        <f t="shared" si="43"/>
        <v>0</v>
      </c>
      <c r="AF119" s="4">
        <f t="shared" si="44"/>
        <v>0</v>
      </c>
      <c r="AG119" s="4">
        <f t="shared" si="45"/>
        <v>0.4</v>
      </c>
      <c r="AH119" s="4">
        <f>IF(B119="","",INDEX('ادخال البيانات'!$AA$10:$AA$209,MATCH(B119,'ادخال البيانات'!$A$10:$A$209,0)))</f>
        <v>0</v>
      </c>
      <c r="AI119" s="4">
        <f t="shared" si="46"/>
        <v>0</v>
      </c>
      <c r="AJ119" s="4">
        <f t="shared" si="47"/>
        <v>1</v>
      </c>
      <c r="AK119" s="4">
        <f t="shared" si="48"/>
        <v>2</v>
      </c>
      <c r="AL119" s="4">
        <f t="shared" si="49"/>
        <v>4.5</v>
      </c>
      <c r="AM119" s="4">
        <f t="shared" si="61"/>
        <v>0</v>
      </c>
      <c r="AN119" s="4">
        <f>IF(B119="","",INDEX('ادخال البيانات'!$Z$10:$Z$209,MATCH(B119,'ادخال البيانات'!$A$10:$A$209,0)))</f>
        <v>0</v>
      </c>
      <c r="AO119" s="4">
        <f t="shared" si="50"/>
        <v>0</v>
      </c>
      <c r="AP119" s="4">
        <f t="shared" si="51"/>
        <v>0</v>
      </c>
      <c r="AQ119" s="4">
        <f t="shared" si="52"/>
        <v>0</v>
      </c>
      <c r="AR119" s="4">
        <f t="shared" si="53"/>
        <v>0</v>
      </c>
      <c r="AS119" s="4">
        <f>IF(B119="","",INDEX('ادخال البيانات'!$V$10:$V$209,MATCH(B119,'ادخال البيانات'!$A$10:$A$209,0)))</f>
        <v>0</v>
      </c>
      <c r="AT119" s="4">
        <v>0</v>
      </c>
      <c r="AU119" s="4">
        <f>IF(B119="","",INDEX('ادخال البيانات'!$T$10:$T$209,MATCH(B119,'ادخال البيانات'!$A$10:$A$209,0)))</f>
        <v>0</v>
      </c>
      <c r="AV119" s="4">
        <v>0</v>
      </c>
      <c r="AW119" s="4">
        <v>0</v>
      </c>
      <c r="AX119" s="4">
        <f>IF(B119="","",INDEX('ادخال البيانات'!$P$10:$P$209,MATCH(B119,'ادخال البيانات'!$A$10:$A$209,0)))</f>
        <v>0</v>
      </c>
      <c r="AY119" s="4" t="str">
        <f t="shared" si="31"/>
        <v/>
      </c>
      <c r="AZ119" s="4">
        <f>IF(B119="","",INDEX('ادخال البيانات'!$Y$10:$Y$209,MATCH(B119,'ادخال البيانات'!$A$10:$A$209,0)))</f>
        <v>0</v>
      </c>
      <c r="BA119" s="4">
        <f>IF(B119="","",INDEX('ادخال البيانات'!$W$10:$W$209,MATCH(B119,'ادخال البيانات'!$A$10:$A$209,0)))</f>
        <v>0</v>
      </c>
      <c r="BB119" s="4">
        <f>IF(B119="","",INDEX('ادخال البيانات'!$X$10:$X$209,MATCH(B119,'ادخال البيانات'!$A$10:$A$209,0)))</f>
        <v>0</v>
      </c>
      <c r="BC119" s="4">
        <f t="shared" si="54"/>
        <v>0</v>
      </c>
      <c r="BD119" s="4">
        <f t="shared" si="55"/>
        <v>7.9</v>
      </c>
      <c r="BE119" s="4">
        <f t="shared" si="56"/>
        <v>6.1</v>
      </c>
      <c r="BF119" s="4">
        <f>IF(B119="","",INDEX('ادخال البيانات'!$B$10:$B$209,MATCH(B119,'ادخال البيانات'!$A$10:$A$209,0)))</f>
        <v>0</v>
      </c>
      <c r="BG119" s="4">
        <v>110</v>
      </c>
      <c r="BH119" s="4"/>
      <c r="BJ119" s="5">
        <f t="shared" si="57"/>
        <v>6.1</v>
      </c>
      <c r="BL119" s="5">
        <f t="shared" si="58"/>
        <v>-50</v>
      </c>
      <c r="BM119" s="5" t="str">
        <f t="shared" si="59"/>
        <v/>
      </c>
      <c r="BO119" s="4">
        <f t="shared" si="60"/>
        <v>0.4</v>
      </c>
    </row>
    <row r="120" spans="1:67" ht="19.5" customHeight="1" thickBot="1">
      <c r="A120" s="4">
        <f>'ادخال البيانات'!B120</f>
        <v>0</v>
      </c>
      <c r="B120" s="4">
        <v>111</v>
      </c>
      <c r="C120" s="4">
        <f>IF(B120="","",INDEX('ادخال البيانات'!$O$10:$O$209,MATCH(B120,'ادخال البيانات'!$A$10:$A$209,0)))</f>
        <v>0</v>
      </c>
      <c r="D120" s="4">
        <f>IF(B120="","",INDEX('ادخال البيانات'!$M$10:$M$209,MATCH(B120,'ادخال البيانات'!$A$10:$A$209,0)))</f>
        <v>0</v>
      </c>
      <c r="E120" s="4">
        <f>IF(B120="","",INDEX('ادخال البيانات'!$N$10:$N$209,MATCH(B120,'ادخال البيانات'!$A$10:$A$209,0)))</f>
        <v>0</v>
      </c>
      <c r="F120" s="4">
        <f>IF(B120="","",INDEX('ادخال البيانات'!$G$10:$G$209,MATCH(B120,'ادخال البيانات'!$A$10:$A$209,0)))</f>
        <v>0</v>
      </c>
      <c r="G120" s="4">
        <f>IF(B120="","",INDEX('ادخال البيانات'!$E$10:$E$209,MATCH(B120,'ادخال البيانات'!$A$10:$A$209,0)))</f>
        <v>0</v>
      </c>
      <c r="H120" s="4">
        <f>IF(B120="","",INDEX('ادخال البيانات'!$D$10:$D$209,MATCH(B120,'ادخال البيانات'!$A$10:$A$209,0)))</f>
        <v>0</v>
      </c>
      <c r="I120" s="4">
        <f>IF(B120="","",INDEX('ادخال البيانات'!$F$10:$F$209,MATCH(B120,'ادخال البيانات'!$A$10:$A$209,0)))</f>
        <v>0</v>
      </c>
      <c r="J120" s="4">
        <f>IF(B120="","",INDEX('ادخال البيانات'!$H$10:$H$209,MATCH(B120,'ادخال البيانات'!$A$10:$A$209,0)))</f>
        <v>0</v>
      </c>
      <c r="K120" s="4">
        <f>IF(B120="","",INDEX('ادخال البيانات'!$I$10:$I$209,MATCH(B120,'ادخال البيانات'!$A$10:$A$209,0)))</f>
        <v>0</v>
      </c>
      <c r="L120" s="4">
        <f>IF(B120="","",INDEX('ادخال البيانات'!$J$10:$J$209,MATCH(B120,'ادخال البيانات'!$A$10:$A$209,0)))</f>
        <v>0</v>
      </c>
      <c r="M120" s="4">
        <f>IF(B120="","",INDEX('ادخال البيانات'!$K$10:$K$209,MATCH(B120,'ادخال البيانات'!$A$10:$A$209,0)))</f>
        <v>0</v>
      </c>
      <c r="N120" s="4">
        <f>IF(B120="","",INDEX('ادخال البيانات'!$L$10:$L$209,MATCH(B120,'ادخال البيانات'!$A$10:$A$209,0)))</f>
        <v>0</v>
      </c>
      <c r="O120" s="4">
        <f t="shared" si="32"/>
        <v>0</v>
      </c>
      <c r="P120" s="4">
        <f t="shared" si="33"/>
        <v>0</v>
      </c>
      <c r="Q120" s="4">
        <f>IF(B120="","",INDEX('ادخال البيانات'!$Q$10:$Q$209,MATCH(B120,'ادخال البيانات'!$A$10:$A$209,0)))</f>
        <v>0</v>
      </c>
      <c r="R120" s="4">
        <v>4</v>
      </c>
      <c r="S120" s="4">
        <v>10</v>
      </c>
      <c r="T120" s="4">
        <f t="shared" si="34"/>
        <v>0</v>
      </c>
      <c r="U120" s="4">
        <f t="shared" si="35"/>
        <v>0</v>
      </c>
      <c r="V120" s="4">
        <f t="shared" si="36"/>
        <v>0</v>
      </c>
      <c r="W120" s="4">
        <f t="shared" si="37"/>
        <v>0</v>
      </c>
      <c r="X120" s="4" t="str">
        <f t="shared" si="38"/>
        <v>0</v>
      </c>
      <c r="Y120" s="4" t="str">
        <f t="shared" si="39"/>
        <v>0</v>
      </c>
      <c r="Z120" s="4">
        <f>IF(B120="","",INDEX('ادخال البيانات'!$S$10:$S$209,MATCH(B120,'ادخال البيانات'!$A$10:$A$209,0)))</f>
        <v>0</v>
      </c>
      <c r="AA120" s="4" t="str">
        <f t="shared" si="40"/>
        <v>0</v>
      </c>
      <c r="AB120" s="4" t="str">
        <f t="shared" si="41"/>
        <v>0</v>
      </c>
      <c r="AC120" s="4">
        <f>IF(B120="","",INDEX('ادخال البيانات'!$U$10:$U$209,MATCH(B120,'ادخال البيانات'!$A$10:$A$209,0)))</f>
        <v>0</v>
      </c>
      <c r="AD120" s="4">
        <f t="shared" si="42"/>
        <v>14</v>
      </c>
      <c r="AE120" s="4">
        <f t="shared" si="43"/>
        <v>0</v>
      </c>
      <c r="AF120" s="4">
        <f t="shared" si="44"/>
        <v>0</v>
      </c>
      <c r="AG120" s="4">
        <f t="shared" si="45"/>
        <v>0.4</v>
      </c>
      <c r="AH120" s="4">
        <f>IF(B120="","",INDEX('ادخال البيانات'!$AA$10:$AA$209,MATCH(B120,'ادخال البيانات'!$A$10:$A$209,0)))</f>
        <v>0</v>
      </c>
      <c r="AI120" s="4">
        <f t="shared" si="46"/>
        <v>0</v>
      </c>
      <c r="AJ120" s="4">
        <f t="shared" si="47"/>
        <v>1</v>
      </c>
      <c r="AK120" s="4">
        <f t="shared" si="48"/>
        <v>2</v>
      </c>
      <c r="AL120" s="4">
        <f t="shared" si="49"/>
        <v>4.5</v>
      </c>
      <c r="AM120" s="4">
        <f t="shared" si="61"/>
        <v>0</v>
      </c>
      <c r="AN120" s="4">
        <f>IF(B120="","",INDEX('ادخال البيانات'!$Z$10:$Z$209,MATCH(B120,'ادخال البيانات'!$A$10:$A$209,0)))</f>
        <v>0</v>
      </c>
      <c r="AO120" s="4">
        <f t="shared" si="50"/>
        <v>0</v>
      </c>
      <c r="AP120" s="4">
        <f t="shared" si="51"/>
        <v>0</v>
      </c>
      <c r="AQ120" s="4">
        <f t="shared" si="52"/>
        <v>0</v>
      </c>
      <c r="AR120" s="4">
        <f t="shared" si="53"/>
        <v>0</v>
      </c>
      <c r="AS120" s="4">
        <f>IF(B120="","",INDEX('ادخال البيانات'!$V$10:$V$209,MATCH(B120,'ادخال البيانات'!$A$10:$A$209,0)))</f>
        <v>0</v>
      </c>
      <c r="AT120" s="4">
        <v>0</v>
      </c>
      <c r="AU120" s="4">
        <f>IF(B120="","",INDEX('ادخال البيانات'!$T$10:$T$209,MATCH(B120,'ادخال البيانات'!$A$10:$A$209,0)))</f>
        <v>0</v>
      </c>
      <c r="AV120" s="4">
        <v>0</v>
      </c>
      <c r="AW120" s="4">
        <v>0</v>
      </c>
      <c r="AX120" s="4">
        <f>IF(B120="","",INDEX('ادخال البيانات'!$P$10:$P$209,MATCH(B120,'ادخال البيانات'!$A$10:$A$209,0)))</f>
        <v>0</v>
      </c>
      <c r="AY120" s="4" t="str">
        <f t="shared" si="31"/>
        <v/>
      </c>
      <c r="AZ120" s="4">
        <f>IF(B120="","",INDEX('ادخال البيانات'!$Y$10:$Y$209,MATCH(B120,'ادخال البيانات'!$A$10:$A$209,0)))</f>
        <v>0</v>
      </c>
      <c r="BA120" s="4">
        <f>IF(B120="","",INDEX('ادخال البيانات'!$W$10:$W$209,MATCH(B120,'ادخال البيانات'!$A$10:$A$209,0)))</f>
        <v>0</v>
      </c>
      <c r="BB120" s="4">
        <f>IF(B120="","",INDEX('ادخال البيانات'!$X$10:$X$209,MATCH(B120,'ادخال البيانات'!$A$10:$A$209,0)))</f>
        <v>0</v>
      </c>
      <c r="BC120" s="4">
        <f t="shared" si="54"/>
        <v>0</v>
      </c>
      <c r="BD120" s="4">
        <f t="shared" si="55"/>
        <v>7.9</v>
      </c>
      <c r="BE120" s="4">
        <f t="shared" si="56"/>
        <v>6.1</v>
      </c>
      <c r="BF120" s="4">
        <f>IF(B120="","",INDEX('ادخال البيانات'!$B$10:$B$209,MATCH(B120,'ادخال البيانات'!$A$10:$A$209,0)))</f>
        <v>0</v>
      </c>
      <c r="BG120" s="4">
        <v>111</v>
      </c>
      <c r="BH120" s="4"/>
      <c r="BJ120" s="5">
        <f t="shared" si="57"/>
        <v>6.1</v>
      </c>
      <c r="BL120" s="5">
        <f t="shared" si="58"/>
        <v>-50</v>
      </c>
      <c r="BM120" s="5" t="str">
        <f t="shared" si="59"/>
        <v/>
      </c>
      <c r="BO120" s="4">
        <f t="shared" si="60"/>
        <v>0.4</v>
      </c>
    </row>
    <row r="121" spans="1:67" ht="19.5" customHeight="1" thickBot="1">
      <c r="A121" s="4">
        <f>'ادخال البيانات'!B121</f>
        <v>0</v>
      </c>
      <c r="B121" s="4">
        <v>112</v>
      </c>
      <c r="C121" s="4">
        <f>IF(B121="","",INDEX('ادخال البيانات'!$O$10:$O$209,MATCH(B121,'ادخال البيانات'!$A$10:$A$209,0)))</f>
        <v>0</v>
      </c>
      <c r="D121" s="4">
        <f>IF(B121="","",INDEX('ادخال البيانات'!$M$10:$M$209,MATCH(B121,'ادخال البيانات'!$A$10:$A$209,0)))</f>
        <v>0</v>
      </c>
      <c r="E121" s="4">
        <f>IF(B121="","",INDEX('ادخال البيانات'!$N$10:$N$209,MATCH(B121,'ادخال البيانات'!$A$10:$A$209,0)))</f>
        <v>0</v>
      </c>
      <c r="F121" s="4">
        <f>IF(B121="","",INDEX('ادخال البيانات'!$G$10:$G$209,MATCH(B121,'ادخال البيانات'!$A$10:$A$209,0)))</f>
        <v>0</v>
      </c>
      <c r="G121" s="4">
        <f>IF(B121="","",INDEX('ادخال البيانات'!$E$10:$E$209,MATCH(B121,'ادخال البيانات'!$A$10:$A$209,0)))</f>
        <v>0</v>
      </c>
      <c r="H121" s="4">
        <f>IF(B121="","",INDEX('ادخال البيانات'!$D$10:$D$209,MATCH(B121,'ادخال البيانات'!$A$10:$A$209,0)))</f>
        <v>0</v>
      </c>
      <c r="I121" s="4">
        <f>IF(B121="","",INDEX('ادخال البيانات'!$F$10:$F$209,MATCH(B121,'ادخال البيانات'!$A$10:$A$209,0)))</f>
        <v>0</v>
      </c>
      <c r="J121" s="4">
        <f>IF(B121="","",INDEX('ادخال البيانات'!$H$10:$H$209,MATCH(B121,'ادخال البيانات'!$A$10:$A$209,0)))</f>
        <v>0</v>
      </c>
      <c r="K121" s="4">
        <f>IF(B121="","",INDEX('ادخال البيانات'!$I$10:$I$209,MATCH(B121,'ادخال البيانات'!$A$10:$A$209,0)))</f>
        <v>0</v>
      </c>
      <c r="L121" s="4">
        <f>IF(B121="","",INDEX('ادخال البيانات'!$J$10:$J$209,MATCH(B121,'ادخال البيانات'!$A$10:$A$209,0)))</f>
        <v>0</v>
      </c>
      <c r="M121" s="4">
        <f>IF(B121="","",INDEX('ادخال البيانات'!$K$10:$K$209,MATCH(B121,'ادخال البيانات'!$A$10:$A$209,0)))</f>
        <v>0</v>
      </c>
      <c r="N121" s="4">
        <f>IF(B121="","",INDEX('ادخال البيانات'!$L$10:$L$209,MATCH(B121,'ادخال البيانات'!$A$10:$A$209,0)))</f>
        <v>0</v>
      </c>
      <c r="O121" s="4">
        <f t="shared" si="32"/>
        <v>0</v>
      </c>
      <c r="P121" s="4">
        <f t="shared" si="33"/>
        <v>0</v>
      </c>
      <c r="Q121" s="4">
        <f>IF(B121="","",INDEX('ادخال البيانات'!$Q$10:$Q$209,MATCH(B121,'ادخال البيانات'!$A$10:$A$209,0)))</f>
        <v>0</v>
      </c>
      <c r="R121" s="4">
        <v>4</v>
      </c>
      <c r="S121" s="4">
        <v>10</v>
      </c>
      <c r="T121" s="4">
        <f t="shared" si="34"/>
        <v>0</v>
      </c>
      <c r="U121" s="4">
        <f t="shared" si="35"/>
        <v>0</v>
      </c>
      <c r="V121" s="4">
        <f t="shared" si="36"/>
        <v>0</v>
      </c>
      <c r="W121" s="4">
        <f t="shared" si="37"/>
        <v>0</v>
      </c>
      <c r="X121" s="4" t="str">
        <f t="shared" si="38"/>
        <v>0</v>
      </c>
      <c r="Y121" s="4" t="str">
        <f t="shared" si="39"/>
        <v>0</v>
      </c>
      <c r="Z121" s="4">
        <f>IF(B121="","",INDEX('ادخال البيانات'!$S$10:$S$209,MATCH(B121,'ادخال البيانات'!$A$10:$A$209,0)))</f>
        <v>0</v>
      </c>
      <c r="AA121" s="4" t="str">
        <f t="shared" si="40"/>
        <v>0</v>
      </c>
      <c r="AB121" s="4" t="str">
        <f t="shared" si="41"/>
        <v>0</v>
      </c>
      <c r="AC121" s="4">
        <f>IF(B121="","",INDEX('ادخال البيانات'!$U$10:$U$209,MATCH(B121,'ادخال البيانات'!$A$10:$A$209,0)))</f>
        <v>0</v>
      </c>
      <c r="AD121" s="4">
        <f t="shared" si="42"/>
        <v>14</v>
      </c>
      <c r="AE121" s="4">
        <f t="shared" si="43"/>
        <v>0</v>
      </c>
      <c r="AF121" s="4">
        <f t="shared" si="44"/>
        <v>0</v>
      </c>
      <c r="AG121" s="4">
        <f t="shared" si="45"/>
        <v>0.4</v>
      </c>
      <c r="AH121" s="4">
        <f>IF(B121="","",INDEX('ادخال البيانات'!$AA$10:$AA$209,MATCH(B121,'ادخال البيانات'!$A$10:$A$209,0)))</f>
        <v>0</v>
      </c>
      <c r="AI121" s="4">
        <f t="shared" si="46"/>
        <v>0</v>
      </c>
      <c r="AJ121" s="4">
        <f t="shared" si="47"/>
        <v>1</v>
      </c>
      <c r="AK121" s="4">
        <f t="shared" si="48"/>
        <v>2</v>
      </c>
      <c r="AL121" s="4">
        <f t="shared" si="49"/>
        <v>4.5</v>
      </c>
      <c r="AM121" s="4">
        <f t="shared" si="61"/>
        <v>0</v>
      </c>
      <c r="AN121" s="4">
        <f>IF(B121="","",INDEX('ادخال البيانات'!$Z$10:$Z$209,MATCH(B121,'ادخال البيانات'!$A$10:$A$209,0)))</f>
        <v>0</v>
      </c>
      <c r="AO121" s="4">
        <f t="shared" si="50"/>
        <v>0</v>
      </c>
      <c r="AP121" s="4">
        <f t="shared" si="51"/>
        <v>0</v>
      </c>
      <c r="AQ121" s="4">
        <f t="shared" si="52"/>
        <v>0</v>
      </c>
      <c r="AR121" s="4">
        <f t="shared" si="53"/>
        <v>0</v>
      </c>
      <c r="AS121" s="4">
        <f>IF(B121="","",INDEX('ادخال البيانات'!$V$10:$V$209,MATCH(B121,'ادخال البيانات'!$A$10:$A$209,0)))</f>
        <v>0</v>
      </c>
      <c r="AT121" s="4">
        <v>0</v>
      </c>
      <c r="AU121" s="4">
        <f>IF(B121="","",INDEX('ادخال البيانات'!$T$10:$T$209,MATCH(B121,'ادخال البيانات'!$A$10:$A$209,0)))</f>
        <v>0</v>
      </c>
      <c r="AV121" s="4">
        <v>0</v>
      </c>
      <c r="AW121" s="4">
        <v>0</v>
      </c>
      <c r="AX121" s="4">
        <f>IF(B121="","",INDEX('ادخال البيانات'!$P$10:$P$209,MATCH(B121,'ادخال البيانات'!$A$10:$A$209,0)))</f>
        <v>0</v>
      </c>
      <c r="AY121" s="4" t="str">
        <f t="shared" si="31"/>
        <v/>
      </c>
      <c r="AZ121" s="4">
        <f>IF(B121="","",INDEX('ادخال البيانات'!$Y$10:$Y$209,MATCH(B121,'ادخال البيانات'!$A$10:$A$209,0)))</f>
        <v>0</v>
      </c>
      <c r="BA121" s="4">
        <f>IF(B121="","",INDEX('ادخال البيانات'!$W$10:$W$209,MATCH(B121,'ادخال البيانات'!$A$10:$A$209,0)))</f>
        <v>0</v>
      </c>
      <c r="BB121" s="4">
        <f>IF(B121="","",INDEX('ادخال البيانات'!$X$10:$X$209,MATCH(B121,'ادخال البيانات'!$A$10:$A$209,0)))</f>
        <v>0</v>
      </c>
      <c r="BC121" s="4">
        <f t="shared" si="54"/>
        <v>0</v>
      </c>
      <c r="BD121" s="4">
        <f t="shared" si="55"/>
        <v>7.9</v>
      </c>
      <c r="BE121" s="4">
        <f t="shared" si="56"/>
        <v>6.1</v>
      </c>
      <c r="BF121" s="4">
        <f>IF(B121="","",INDEX('ادخال البيانات'!$B$10:$B$209,MATCH(B121,'ادخال البيانات'!$A$10:$A$209,0)))</f>
        <v>0</v>
      </c>
      <c r="BG121" s="4">
        <v>112</v>
      </c>
      <c r="BH121" s="4"/>
      <c r="BJ121" s="5">
        <f t="shared" si="57"/>
        <v>6.1</v>
      </c>
      <c r="BL121" s="5">
        <f t="shared" si="58"/>
        <v>-50</v>
      </c>
      <c r="BM121" s="5" t="str">
        <f t="shared" si="59"/>
        <v/>
      </c>
      <c r="BO121" s="4">
        <f t="shared" si="60"/>
        <v>0.4</v>
      </c>
    </row>
    <row r="122" spans="1:67" ht="19.5" customHeight="1" thickBot="1">
      <c r="A122" s="4">
        <f>'ادخال البيانات'!B122</f>
        <v>0</v>
      </c>
      <c r="B122" s="4">
        <v>113</v>
      </c>
      <c r="C122" s="4">
        <f>IF(B122="","",INDEX('ادخال البيانات'!$O$10:$O$209,MATCH(B122,'ادخال البيانات'!$A$10:$A$209,0)))</f>
        <v>0</v>
      </c>
      <c r="D122" s="4">
        <f>IF(B122="","",INDEX('ادخال البيانات'!$M$10:$M$209,MATCH(B122,'ادخال البيانات'!$A$10:$A$209,0)))</f>
        <v>0</v>
      </c>
      <c r="E122" s="4">
        <f>IF(B122="","",INDEX('ادخال البيانات'!$N$10:$N$209,MATCH(B122,'ادخال البيانات'!$A$10:$A$209,0)))</f>
        <v>0</v>
      </c>
      <c r="F122" s="4">
        <f>IF(B122="","",INDEX('ادخال البيانات'!$G$10:$G$209,MATCH(B122,'ادخال البيانات'!$A$10:$A$209,0)))</f>
        <v>0</v>
      </c>
      <c r="G122" s="4">
        <f>IF(B122="","",INDEX('ادخال البيانات'!$E$10:$E$209,MATCH(B122,'ادخال البيانات'!$A$10:$A$209,0)))</f>
        <v>0</v>
      </c>
      <c r="H122" s="4">
        <f>IF(B122="","",INDEX('ادخال البيانات'!$D$10:$D$209,MATCH(B122,'ادخال البيانات'!$A$10:$A$209,0)))</f>
        <v>0</v>
      </c>
      <c r="I122" s="4">
        <f>IF(B122="","",INDEX('ادخال البيانات'!$F$10:$F$209,MATCH(B122,'ادخال البيانات'!$A$10:$A$209,0)))</f>
        <v>0</v>
      </c>
      <c r="J122" s="4">
        <f>IF(B122="","",INDEX('ادخال البيانات'!$H$10:$H$209,MATCH(B122,'ادخال البيانات'!$A$10:$A$209,0)))</f>
        <v>0</v>
      </c>
      <c r="K122" s="4">
        <f>IF(B122="","",INDEX('ادخال البيانات'!$I$10:$I$209,MATCH(B122,'ادخال البيانات'!$A$10:$A$209,0)))</f>
        <v>0</v>
      </c>
      <c r="L122" s="4">
        <f>IF(B122="","",INDEX('ادخال البيانات'!$J$10:$J$209,MATCH(B122,'ادخال البيانات'!$A$10:$A$209,0)))</f>
        <v>0</v>
      </c>
      <c r="M122" s="4">
        <f>IF(B122="","",INDEX('ادخال البيانات'!$K$10:$K$209,MATCH(B122,'ادخال البيانات'!$A$10:$A$209,0)))</f>
        <v>0</v>
      </c>
      <c r="N122" s="4">
        <f>IF(B122="","",INDEX('ادخال البيانات'!$L$10:$L$209,MATCH(B122,'ادخال البيانات'!$A$10:$A$209,0)))</f>
        <v>0</v>
      </c>
      <c r="O122" s="4">
        <f t="shared" si="32"/>
        <v>0</v>
      </c>
      <c r="P122" s="4">
        <f t="shared" si="33"/>
        <v>0</v>
      </c>
      <c r="Q122" s="4">
        <f>IF(B122="","",INDEX('ادخال البيانات'!$Q$10:$Q$209,MATCH(B122,'ادخال البيانات'!$A$10:$A$209,0)))</f>
        <v>0</v>
      </c>
      <c r="R122" s="4">
        <v>4</v>
      </c>
      <c r="S122" s="4">
        <v>10</v>
      </c>
      <c r="T122" s="4">
        <f t="shared" si="34"/>
        <v>0</v>
      </c>
      <c r="U122" s="4">
        <f t="shared" si="35"/>
        <v>0</v>
      </c>
      <c r="V122" s="4">
        <f t="shared" si="36"/>
        <v>0</v>
      </c>
      <c r="W122" s="4">
        <f t="shared" si="37"/>
        <v>0</v>
      </c>
      <c r="X122" s="4" t="str">
        <f t="shared" si="38"/>
        <v>0</v>
      </c>
      <c r="Y122" s="4" t="str">
        <f t="shared" si="39"/>
        <v>0</v>
      </c>
      <c r="Z122" s="4">
        <f>IF(B122="","",INDEX('ادخال البيانات'!$S$10:$S$209,MATCH(B122,'ادخال البيانات'!$A$10:$A$209,0)))</f>
        <v>0</v>
      </c>
      <c r="AA122" s="4" t="str">
        <f t="shared" si="40"/>
        <v>0</v>
      </c>
      <c r="AB122" s="4" t="str">
        <f t="shared" si="41"/>
        <v>0</v>
      </c>
      <c r="AC122" s="4">
        <f>IF(B122="","",INDEX('ادخال البيانات'!$U$10:$U$209,MATCH(B122,'ادخال البيانات'!$A$10:$A$209,0)))</f>
        <v>0</v>
      </c>
      <c r="AD122" s="4">
        <f t="shared" si="42"/>
        <v>14</v>
      </c>
      <c r="AE122" s="4">
        <f t="shared" si="43"/>
        <v>0</v>
      </c>
      <c r="AF122" s="4">
        <f t="shared" si="44"/>
        <v>0</v>
      </c>
      <c r="AG122" s="4">
        <f t="shared" si="45"/>
        <v>0.4</v>
      </c>
      <c r="AH122" s="4">
        <f>IF(B122="","",INDEX('ادخال البيانات'!$AA$10:$AA$209,MATCH(B122,'ادخال البيانات'!$A$10:$A$209,0)))</f>
        <v>0</v>
      </c>
      <c r="AI122" s="4">
        <f t="shared" si="46"/>
        <v>0</v>
      </c>
      <c r="AJ122" s="4">
        <f t="shared" si="47"/>
        <v>1</v>
      </c>
      <c r="AK122" s="4">
        <f t="shared" si="48"/>
        <v>2</v>
      </c>
      <c r="AL122" s="4">
        <f t="shared" si="49"/>
        <v>4.5</v>
      </c>
      <c r="AM122" s="4">
        <f t="shared" si="61"/>
        <v>0</v>
      </c>
      <c r="AN122" s="4">
        <f>IF(B122="","",INDEX('ادخال البيانات'!$Z$10:$Z$209,MATCH(B122,'ادخال البيانات'!$A$10:$A$209,0)))</f>
        <v>0</v>
      </c>
      <c r="AO122" s="4">
        <f t="shared" si="50"/>
        <v>0</v>
      </c>
      <c r="AP122" s="4">
        <f t="shared" si="51"/>
        <v>0</v>
      </c>
      <c r="AQ122" s="4">
        <f t="shared" si="52"/>
        <v>0</v>
      </c>
      <c r="AR122" s="4">
        <f t="shared" si="53"/>
        <v>0</v>
      </c>
      <c r="AS122" s="4">
        <f>IF(B122="","",INDEX('ادخال البيانات'!$V$10:$V$209,MATCH(B122,'ادخال البيانات'!$A$10:$A$209,0)))</f>
        <v>0</v>
      </c>
      <c r="AT122" s="4">
        <v>0</v>
      </c>
      <c r="AU122" s="4">
        <f>IF(B122="","",INDEX('ادخال البيانات'!$T$10:$T$209,MATCH(B122,'ادخال البيانات'!$A$10:$A$209,0)))</f>
        <v>0</v>
      </c>
      <c r="AV122" s="4">
        <v>0</v>
      </c>
      <c r="AW122" s="4">
        <v>0</v>
      </c>
      <c r="AX122" s="4">
        <f>IF(B122="","",INDEX('ادخال البيانات'!$P$10:$P$209,MATCH(B122,'ادخال البيانات'!$A$10:$A$209,0)))</f>
        <v>0</v>
      </c>
      <c r="AY122" s="4" t="str">
        <f t="shared" si="31"/>
        <v/>
      </c>
      <c r="AZ122" s="4">
        <f>IF(B122="","",INDEX('ادخال البيانات'!$Y$10:$Y$209,MATCH(B122,'ادخال البيانات'!$A$10:$A$209,0)))</f>
        <v>0</v>
      </c>
      <c r="BA122" s="4">
        <f>IF(B122="","",INDEX('ادخال البيانات'!$W$10:$W$209,MATCH(B122,'ادخال البيانات'!$A$10:$A$209,0)))</f>
        <v>0</v>
      </c>
      <c r="BB122" s="4">
        <f>IF(B122="","",INDEX('ادخال البيانات'!$X$10:$X$209,MATCH(B122,'ادخال البيانات'!$A$10:$A$209,0)))</f>
        <v>0</v>
      </c>
      <c r="BC122" s="4">
        <f t="shared" si="54"/>
        <v>0</v>
      </c>
      <c r="BD122" s="4">
        <f t="shared" si="55"/>
        <v>7.9</v>
      </c>
      <c r="BE122" s="4">
        <f t="shared" si="56"/>
        <v>6.1</v>
      </c>
      <c r="BF122" s="4">
        <f>IF(B122="","",INDEX('ادخال البيانات'!$B$10:$B$209,MATCH(B122,'ادخال البيانات'!$A$10:$A$209,0)))</f>
        <v>0</v>
      </c>
      <c r="BG122" s="4">
        <v>113</v>
      </c>
      <c r="BH122" s="4"/>
      <c r="BJ122" s="5">
        <f t="shared" si="57"/>
        <v>6.1</v>
      </c>
      <c r="BL122" s="5">
        <f t="shared" si="58"/>
        <v>-50</v>
      </c>
      <c r="BM122" s="5" t="str">
        <f t="shared" si="59"/>
        <v/>
      </c>
      <c r="BO122" s="4">
        <f t="shared" si="60"/>
        <v>0.4</v>
      </c>
    </row>
    <row r="123" spans="1:67" ht="19.5" customHeight="1" thickBot="1">
      <c r="A123" s="4">
        <f>'ادخال البيانات'!B123</f>
        <v>0</v>
      </c>
      <c r="B123" s="4">
        <v>114</v>
      </c>
      <c r="C123" s="4">
        <f>IF(B123="","",INDEX('ادخال البيانات'!$O$10:$O$209,MATCH(B123,'ادخال البيانات'!$A$10:$A$209,0)))</f>
        <v>0</v>
      </c>
      <c r="D123" s="4">
        <f>IF(B123="","",INDEX('ادخال البيانات'!$M$10:$M$209,MATCH(B123,'ادخال البيانات'!$A$10:$A$209,0)))</f>
        <v>0</v>
      </c>
      <c r="E123" s="4">
        <f>IF(B123="","",INDEX('ادخال البيانات'!$N$10:$N$209,MATCH(B123,'ادخال البيانات'!$A$10:$A$209,0)))</f>
        <v>0</v>
      </c>
      <c r="F123" s="4">
        <f>IF(B123="","",INDEX('ادخال البيانات'!$G$10:$G$209,MATCH(B123,'ادخال البيانات'!$A$10:$A$209,0)))</f>
        <v>0</v>
      </c>
      <c r="G123" s="4">
        <f>IF(B123="","",INDEX('ادخال البيانات'!$E$10:$E$209,MATCH(B123,'ادخال البيانات'!$A$10:$A$209,0)))</f>
        <v>0</v>
      </c>
      <c r="H123" s="4">
        <f>IF(B123="","",INDEX('ادخال البيانات'!$D$10:$D$209,MATCH(B123,'ادخال البيانات'!$A$10:$A$209,0)))</f>
        <v>0</v>
      </c>
      <c r="I123" s="4">
        <f>IF(B123="","",INDEX('ادخال البيانات'!$F$10:$F$209,MATCH(B123,'ادخال البيانات'!$A$10:$A$209,0)))</f>
        <v>0</v>
      </c>
      <c r="J123" s="4">
        <f>IF(B123="","",INDEX('ادخال البيانات'!$H$10:$H$209,MATCH(B123,'ادخال البيانات'!$A$10:$A$209,0)))</f>
        <v>0</v>
      </c>
      <c r="K123" s="4">
        <f>IF(B123="","",INDEX('ادخال البيانات'!$I$10:$I$209,MATCH(B123,'ادخال البيانات'!$A$10:$A$209,0)))</f>
        <v>0</v>
      </c>
      <c r="L123" s="4">
        <f>IF(B123="","",INDEX('ادخال البيانات'!$J$10:$J$209,MATCH(B123,'ادخال البيانات'!$A$10:$A$209,0)))</f>
        <v>0</v>
      </c>
      <c r="M123" s="4">
        <f>IF(B123="","",INDEX('ادخال البيانات'!$K$10:$K$209,MATCH(B123,'ادخال البيانات'!$A$10:$A$209,0)))</f>
        <v>0</v>
      </c>
      <c r="N123" s="4">
        <f>IF(B123="","",INDEX('ادخال البيانات'!$L$10:$L$209,MATCH(B123,'ادخال البيانات'!$A$10:$A$209,0)))</f>
        <v>0</v>
      </c>
      <c r="O123" s="4">
        <f t="shared" si="32"/>
        <v>0</v>
      </c>
      <c r="P123" s="4">
        <f t="shared" si="33"/>
        <v>0</v>
      </c>
      <c r="Q123" s="4">
        <f>IF(B123="","",INDEX('ادخال البيانات'!$Q$10:$Q$209,MATCH(B123,'ادخال البيانات'!$A$10:$A$209,0)))</f>
        <v>0</v>
      </c>
      <c r="R123" s="4">
        <v>4</v>
      </c>
      <c r="S123" s="4">
        <v>10</v>
      </c>
      <c r="T123" s="4">
        <f t="shared" si="34"/>
        <v>0</v>
      </c>
      <c r="U123" s="4">
        <f t="shared" si="35"/>
        <v>0</v>
      </c>
      <c r="V123" s="4">
        <f t="shared" si="36"/>
        <v>0</v>
      </c>
      <c r="W123" s="4">
        <f t="shared" si="37"/>
        <v>0</v>
      </c>
      <c r="X123" s="4" t="str">
        <f t="shared" si="38"/>
        <v>0</v>
      </c>
      <c r="Y123" s="4" t="str">
        <f t="shared" si="39"/>
        <v>0</v>
      </c>
      <c r="Z123" s="4">
        <f>IF(B123="","",INDEX('ادخال البيانات'!$S$10:$S$209,MATCH(B123,'ادخال البيانات'!$A$10:$A$209,0)))</f>
        <v>0</v>
      </c>
      <c r="AA123" s="4" t="str">
        <f t="shared" si="40"/>
        <v>0</v>
      </c>
      <c r="AB123" s="4" t="str">
        <f t="shared" si="41"/>
        <v>0</v>
      </c>
      <c r="AC123" s="4">
        <f>IF(B123="","",INDEX('ادخال البيانات'!$U$10:$U$209,MATCH(B123,'ادخال البيانات'!$A$10:$A$209,0)))</f>
        <v>0</v>
      </c>
      <c r="AD123" s="4">
        <f t="shared" si="42"/>
        <v>14</v>
      </c>
      <c r="AE123" s="4">
        <f t="shared" si="43"/>
        <v>0</v>
      </c>
      <c r="AF123" s="4">
        <f t="shared" si="44"/>
        <v>0</v>
      </c>
      <c r="AG123" s="4">
        <f t="shared" si="45"/>
        <v>0.4</v>
      </c>
      <c r="AH123" s="4">
        <f>IF(B123="","",INDEX('ادخال البيانات'!$AA$10:$AA$209,MATCH(B123,'ادخال البيانات'!$A$10:$A$209,0)))</f>
        <v>0</v>
      </c>
      <c r="AI123" s="4">
        <f t="shared" si="46"/>
        <v>0</v>
      </c>
      <c r="AJ123" s="4">
        <f t="shared" si="47"/>
        <v>1</v>
      </c>
      <c r="AK123" s="4">
        <f t="shared" si="48"/>
        <v>2</v>
      </c>
      <c r="AL123" s="4">
        <f t="shared" si="49"/>
        <v>4.5</v>
      </c>
      <c r="AM123" s="4">
        <f t="shared" si="61"/>
        <v>0</v>
      </c>
      <c r="AN123" s="4">
        <f>IF(B123="","",INDEX('ادخال البيانات'!$Z$10:$Z$209,MATCH(B123,'ادخال البيانات'!$A$10:$A$209,0)))</f>
        <v>0</v>
      </c>
      <c r="AO123" s="4">
        <f t="shared" si="50"/>
        <v>0</v>
      </c>
      <c r="AP123" s="4">
        <f t="shared" si="51"/>
        <v>0</v>
      </c>
      <c r="AQ123" s="4">
        <f t="shared" si="52"/>
        <v>0</v>
      </c>
      <c r="AR123" s="4">
        <f t="shared" si="53"/>
        <v>0</v>
      </c>
      <c r="AS123" s="4">
        <f>IF(B123="","",INDEX('ادخال البيانات'!$V$10:$V$209,MATCH(B123,'ادخال البيانات'!$A$10:$A$209,0)))</f>
        <v>0</v>
      </c>
      <c r="AT123" s="4">
        <v>0</v>
      </c>
      <c r="AU123" s="4">
        <f>IF(B123="","",INDEX('ادخال البيانات'!$T$10:$T$209,MATCH(B123,'ادخال البيانات'!$A$10:$A$209,0)))</f>
        <v>0</v>
      </c>
      <c r="AV123" s="4">
        <v>0</v>
      </c>
      <c r="AW123" s="4">
        <v>0</v>
      </c>
      <c r="AX123" s="4">
        <f>IF(B123="","",INDEX('ادخال البيانات'!$P$10:$P$209,MATCH(B123,'ادخال البيانات'!$A$10:$A$209,0)))</f>
        <v>0</v>
      </c>
      <c r="AY123" s="4" t="str">
        <f t="shared" si="31"/>
        <v/>
      </c>
      <c r="AZ123" s="4">
        <f>IF(B123="","",INDEX('ادخال البيانات'!$Y$10:$Y$209,MATCH(B123,'ادخال البيانات'!$A$10:$A$209,0)))</f>
        <v>0</v>
      </c>
      <c r="BA123" s="4">
        <f>IF(B123="","",INDEX('ادخال البيانات'!$W$10:$W$209,MATCH(B123,'ادخال البيانات'!$A$10:$A$209,0)))</f>
        <v>0</v>
      </c>
      <c r="BB123" s="4">
        <f>IF(B123="","",INDEX('ادخال البيانات'!$X$10:$X$209,MATCH(B123,'ادخال البيانات'!$A$10:$A$209,0)))</f>
        <v>0</v>
      </c>
      <c r="BC123" s="4">
        <f t="shared" si="54"/>
        <v>0</v>
      </c>
      <c r="BD123" s="4">
        <f t="shared" si="55"/>
        <v>7.9</v>
      </c>
      <c r="BE123" s="4">
        <f t="shared" si="56"/>
        <v>6.1</v>
      </c>
      <c r="BF123" s="4">
        <f>IF(B123="","",INDEX('ادخال البيانات'!$B$10:$B$209,MATCH(B123,'ادخال البيانات'!$A$10:$A$209,0)))</f>
        <v>0</v>
      </c>
      <c r="BG123" s="4">
        <v>114</v>
      </c>
      <c r="BH123" s="4"/>
      <c r="BJ123" s="5">
        <f t="shared" si="57"/>
        <v>6.1</v>
      </c>
      <c r="BL123" s="5">
        <f t="shared" si="58"/>
        <v>-50</v>
      </c>
      <c r="BM123" s="5" t="str">
        <f t="shared" si="59"/>
        <v/>
      </c>
      <c r="BO123" s="4">
        <f t="shared" si="60"/>
        <v>0.4</v>
      </c>
    </row>
    <row r="124" spans="1:67" ht="19.5" customHeight="1" thickBot="1">
      <c r="A124" s="4">
        <f>'ادخال البيانات'!B124</f>
        <v>0</v>
      </c>
      <c r="B124" s="4">
        <v>115</v>
      </c>
      <c r="C124" s="4">
        <f>IF(B124="","",INDEX('ادخال البيانات'!$O$10:$O$209,MATCH(B124,'ادخال البيانات'!$A$10:$A$209,0)))</f>
        <v>0</v>
      </c>
      <c r="D124" s="4">
        <f>IF(B124="","",INDEX('ادخال البيانات'!$M$10:$M$209,MATCH(B124,'ادخال البيانات'!$A$10:$A$209,0)))</f>
        <v>0</v>
      </c>
      <c r="E124" s="4">
        <f>IF(B124="","",INDEX('ادخال البيانات'!$N$10:$N$209,MATCH(B124,'ادخال البيانات'!$A$10:$A$209,0)))</f>
        <v>0</v>
      </c>
      <c r="F124" s="4">
        <f>IF(B124="","",INDEX('ادخال البيانات'!$G$10:$G$209,MATCH(B124,'ادخال البيانات'!$A$10:$A$209,0)))</f>
        <v>0</v>
      </c>
      <c r="G124" s="4">
        <f>IF(B124="","",INDEX('ادخال البيانات'!$E$10:$E$209,MATCH(B124,'ادخال البيانات'!$A$10:$A$209,0)))</f>
        <v>0</v>
      </c>
      <c r="H124" s="4">
        <f>IF(B124="","",INDEX('ادخال البيانات'!$D$10:$D$209,MATCH(B124,'ادخال البيانات'!$A$10:$A$209,0)))</f>
        <v>0</v>
      </c>
      <c r="I124" s="4">
        <f>IF(B124="","",INDEX('ادخال البيانات'!$F$10:$F$209,MATCH(B124,'ادخال البيانات'!$A$10:$A$209,0)))</f>
        <v>0</v>
      </c>
      <c r="J124" s="4">
        <f>IF(B124="","",INDEX('ادخال البيانات'!$H$10:$H$209,MATCH(B124,'ادخال البيانات'!$A$10:$A$209,0)))</f>
        <v>0</v>
      </c>
      <c r="K124" s="4">
        <f>IF(B124="","",INDEX('ادخال البيانات'!$I$10:$I$209,MATCH(B124,'ادخال البيانات'!$A$10:$A$209,0)))</f>
        <v>0</v>
      </c>
      <c r="L124" s="4">
        <f>IF(B124="","",INDEX('ادخال البيانات'!$J$10:$J$209,MATCH(B124,'ادخال البيانات'!$A$10:$A$209,0)))</f>
        <v>0</v>
      </c>
      <c r="M124" s="4">
        <f>IF(B124="","",INDEX('ادخال البيانات'!$K$10:$K$209,MATCH(B124,'ادخال البيانات'!$A$10:$A$209,0)))</f>
        <v>0</v>
      </c>
      <c r="N124" s="4">
        <f>IF(B124="","",INDEX('ادخال البيانات'!$L$10:$L$209,MATCH(B124,'ادخال البيانات'!$A$10:$A$209,0)))</f>
        <v>0</v>
      </c>
      <c r="O124" s="4">
        <f t="shared" si="32"/>
        <v>0</v>
      </c>
      <c r="P124" s="4">
        <f t="shared" si="33"/>
        <v>0</v>
      </c>
      <c r="Q124" s="4">
        <f>IF(B124="","",INDEX('ادخال البيانات'!$Q$10:$Q$209,MATCH(B124,'ادخال البيانات'!$A$10:$A$209,0)))</f>
        <v>0</v>
      </c>
      <c r="R124" s="4">
        <v>4</v>
      </c>
      <c r="S124" s="4">
        <v>10</v>
      </c>
      <c r="T124" s="4">
        <f t="shared" si="34"/>
        <v>0</v>
      </c>
      <c r="U124" s="4">
        <f t="shared" si="35"/>
        <v>0</v>
      </c>
      <c r="V124" s="4">
        <f t="shared" si="36"/>
        <v>0</v>
      </c>
      <c r="W124" s="4">
        <f t="shared" si="37"/>
        <v>0</v>
      </c>
      <c r="X124" s="4" t="str">
        <f t="shared" si="38"/>
        <v>0</v>
      </c>
      <c r="Y124" s="4" t="str">
        <f t="shared" si="39"/>
        <v>0</v>
      </c>
      <c r="Z124" s="4">
        <f>IF(B124="","",INDEX('ادخال البيانات'!$S$10:$S$209,MATCH(B124,'ادخال البيانات'!$A$10:$A$209,0)))</f>
        <v>0</v>
      </c>
      <c r="AA124" s="4" t="str">
        <f t="shared" si="40"/>
        <v>0</v>
      </c>
      <c r="AB124" s="4" t="str">
        <f t="shared" si="41"/>
        <v>0</v>
      </c>
      <c r="AC124" s="4">
        <f>IF(B124="","",INDEX('ادخال البيانات'!$U$10:$U$209,MATCH(B124,'ادخال البيانات'!$A$10:$A$209,0)))</f>
        <v>0</v>
      </c>
      <c r="AD124" s="4">
        <f t="shared" si="42"/>
        <v>14</v>
      </c>
      <c r="AE124" s="4">
        <f t="shared" si="43"/>
        <v>0</v>
      </c>
      <c r="AF124" s="4">
        <f t="shared" si="44"/>
        <v>0</v>
      </c>
      <c r="AG124" s="4">
        <f t="shared" si="45"/>
        <v>0.4</v>
      </c>
      <c r="AH124" s="4">
        <f>IF(B124="","",INDEX('ادخال البيانات'!$AA$10:$AA$209,MATCH(B124,'ادخال البيانات'!$A$10:$A$209,0)))</f>
        <v>0</v>
      </c>
      <c r="AI124" s="4">
        <f t="shared" si="46"/>
        <v>0</v>
      </c>
      <c r="AJ124" s="4">
        <f t="shared" si="47"/>
        <v>1</v>
      </c>
      <c r="AK124" s="4">
        <f t="shared" si="48"/>
        <v>2</v>
      </c>
      <c r="AL124" s="4">
        <f t="shared" si="49"/>
        <v>4.5</v>
      </c>
      <c r="AM124" s="4">
        <f t="shared" si="61"/>
        <v>0</v>
      </c>
      <c r="AN124" s="4">
        <f>IF(B124="","",INDEX('ادخال البيانات'!$Z$10:$Z$209,MATCH(B124,'ادخال البيانات'!$A$10:$A$209,0)))</f>
        <v>0</v>
      </c>
      <c r="AO124" s="4">
        <f t="shared" si="50"/>
        <v>0</v>
      </c>
      <c r="AP124" s="4">
        <f t="shared" si="51"/>
        <v>0</v>
      </c>
      <c r="AQ124" s="4">
        <f t="shared" si="52"/>
        <v>0</v>
      </c>
      <c r="AR124" s="4">
        <f t="shared" si="53"/>
        <v>0</v>
      </c>
      <c r="AS124" s="4">
        <f>IF(B124="","",INDEX('ادخال البيانات'!$V$10:$V$209,MATCH(B124,'ادخال البيانات'!$A$10:$A$209,0)))</f>
        <v>0</v>
      </c>
      <c r="AT124" s="4">
        <v>0</v>
      </c>
      <c r="AU124" s="4">
        <f>IF(B124="","",INDEX('ادخال البيانات'!$T$10:$T$209,MATCH(B124,'ادخال البيانات'!$A$10:$A$209,0)))</f>
        <v>0</v>
      </c>
      <c r="AV124" s="4">
        <v>0</v>
      </c>
      <c r="AW124" s="4">
        <v>0</v>
      </c>
      <c r="AX124" s="4">
        <f>IF(B124="","",INDEX('ادخال البيانات'!$P$10:$P$209,MATCH(B124,'ادخال البيانات'!$A$10:$A$209,0)))</f>
        <v>0</v>
      </c>
      <c r="AY124" s="4" t="str">
        <f t="shared" si="31"/>
        <v/>
      </c>
      <c r="AZ124" s="4">
        <f>IF(B124="","",INDEX('ادخال البيانات'!$Y$10:$Y$209,MATCH(B124,'ادخال البيانات'!$A$10:$A$209,0)))</f>
        <v>0</v>
      </c>
      <c r="BA124" s="4">
        <f>IF(B124="","",INDEX('ادخال البيانات'!$W$10:$W$209,MATCH(B124,'ادخال البيانات'!$A$10:$A$209,0)))</f>
        <v>0</v>
      </c>
      <c r="BB124" s="4">
        <f>IF(B124="","",INDEX('ادخال البيانات'!$X$10:$X$209,MATCH(B124,'ادخال البيانات'!$A$10:$A$209,0)))</f>
        <v>0</v>
      </c>
      <c r="BC124" s="4">
        <f t="shared" si="54"/>
        <v>0</v>
      </c>
      <c r="BD124" s="4">
        <f t="shared" si="55"/>
        <v>7.9</v>
      </c>
      <c r="BE124" s="4">
        <f t="shared" si="56"/>
        <v>6.1</v>
      </c>
      <c r="BF124" s="4">
        <f>IF(B124="","",INDEX('ادخال البيانات'!$B$10:$B$209,MATCH(B124,'ادخال البيانات'!$A$10:$A$209,0)))</f>
        <v>0</v>
      </c>
      <c r="BG124" s="4">
        <v>115</v>
      </c>
      <c r="BH124" s="4"/>
      <c r="BJ124" s="5">
        <f t="shared" si="57"/>
        <v>6.1</v>
      </c>
      <c r="BL124" s="5">
        <f t="shared" si="58"/>
        <v>-50</v>
      </c>
      <c r="BM124" s="5" t="str">
        <f t="shared" si="59"/>
        <v/>
      </c>
      <c r="BO124" s="4">
        <f t="shared" si="60"/>
        <v>0.4</v>
      </c>
    </row>
    <row r="125" spans="1:67" ht="19.5" customHeight="1" thickBot="1">
      <c r="A125" s="4">
        <f>'ادخال البيانات'!B125</f>
        <v>0</v>
      </c>
      <c r="B125" s="4">
        <v>116</v>
      </c>
      <c r="C125" s="4">
        <f>IF(B125="","",INDEX('ادخال البيانات'!$O$10:$O$209,MATCH(B125,'ادخال البيانات'!$A$10:$A$209,0)))</f>
        <v>0</v>
      </c>
      <c r="D125" s="4">
        <f>IF(B125="","",INDEX('ادخال البيانات'!$M$10:$M$209,MATCH(B125,'ادخال البيانات'!$A$10:$A$209,0)))</f>
        <v>0</v>
      </c>
      <c r="E125" s="4">
        <f>IF(B125="","",INDEX('ادخال البيانات'!$N$10:$N$209,MATCH(B125,'ادخال البيانات'!$A$10:$A$209,0)))</f>
        <v>0</v>
      </c>
      <c r="F125" s="4">
        <f>IF(B125="","",INDEX('ادخال البيانات'!$G$10:$G$209,MATCH(B125,'ادخال البيانات'!$A$10:$A$209,0)))</f>
        <v>0</v>
      </c>
      <c r="G125" s="4">
        <f>IF(B125="","",INDEX('ادخال البيانات'!$E$10:$E$209,MATCH(B125,'ادخال البيانات'!$A$10:$A$209,0)))</f>
        <v>0</v>
      </c>
      <c r="H125" s="4">
        <f>IF(B125="","",INDEX('ادخال البيانات'!$D$10:$D$209,MATCH(B125,'ادخال البيانات'!$A$10:$A$209,0)))</f>
        <v>0</v>
      </c>
      <c r="I125" s="4">
        <f>IF(B125="","",INDEX('ادخال البيانات'!$F$10:$F$209,MATCH(B125,'ادخال البيانات'!$A$10:$A$209,0)))</f>
        <v>0</v>
      </c>
      <c r="J125" s="4">
        <f>IF(B125="","",INDEX('ادخال البيانات'!$H$10:$H$209,MATCH(B125,'ادخال البيانات'!$A$10:$A$209,0)))</f>
        <v>0</v>
      </c>
      <c r="K125" s="4">
        <f>IF(B125="","",INDEX('ادخال البيانات'!$I$10:$I$209,MATCH(B125,'ادخال البيانات'!$A$10:$A$209,0)))</f>
        <v>0</v>
      </c>
      <c r="L125" s="4">
        <f>IF(B125="","",INDEX('ادخال البيانات'!$J$10:$J$209,MATCH(B125,'ادخال البيانات'!$A$10:$A$209,0)))</f>
        <v>0</v>
      </c>
      <c r="M125" s="4">
        <f>IF(B125="","",INDEX('ادخال البيانات'!$K$10:$K$209,MATCH(B125,'ادخال البيانات'!$A$10:$A$209,0)))</f>
        <v>0</v>
      </c>
      <c r="N125" s="4">
        <f>IF(B125="","",INDEX('ادخال البيانات'!$L$10:$L$209,MATCH(B125,'ادخال البيانات'!$A$10:$A$209,0)))</f>
        <v>0</v>
      </c>
      <c r="O125" s="4">
        <f t="shared" si="32"/>
        <v>0</v>
      </c>
      <c r="P125" s="4">
        <f t="shared" si="33"/>
        <v>0</v>
      </c>
      <c r="Q125" s="4">
        <f>IF(B125="","",INDEX('ادخال البيانات'!$Q$10:$Q$209,MATCH(B125,'ادخال البيانات'!$A$10:$A$209,0)))</f>
        <v>0</v>
      </c>
      <c r="R125" s="4">
        <v>4</v>
      </c>
      <c r="S125" s="4">
        <v>10</v>
      </c>
      <c r="T125" s="4">
        <f t="shared" si="34"/>
        <v>0</v>
      </c>
      <c r="U125" s="4">
        <f t="shared" si="35"/>
        <v>0</v>
      </c>
      <c r="V125" s="4">
        <f t="shared" si="36"/>
        <v>0</v>
      </c>
      <c r="W125" s="4">
        <f t="shared" si="37"/>
        <v>0</v>
      </c>
      <c r="X125" s="4" t="str">
        <f t="shared" si="38"/>
        <v>0</v>
      </c>
      <c r="Y125" s="4" t="str">
        <f t="shared" si="39"/>
        <v>0</v>
      </c>
      <c r="Z125" s="4">
        <f>IF(B125="","",INDEX('ادخال البيانات'!$S$10:$S$209,MATCH(B125,'ادخال البيانات'!$A$10:$A$209,0)))</f>
        <v>0</v>
      </c>
      <c r="AA125" s="4" t="str">
        <f t="shared" si="40"/>
        <v>0</v>
      </c>
      <c r="AB125" s="4" t="str">
        <f t="shared" si="41"/>
        <v>0</v>
      </c>
      <c r="AC125" s="4">
        <f>IF(B125="","",INDEX('ادخال البيانات'!$U$10:$U$209,MATCH(B125,'ادخال البيانات'!$A$10:$A$209,0)))</f>
        <v>0</v>
      </c>
      <c r="AD125" s="4">
        <f t="shared" si="42"/>
        <v>14</v>
      </c>
      <c r="AE125" s="4">
        <f t="shared" si="43"/>
        <v>0</v>
      </c>
      <c r="AF125" s="4">
        <f t="shared" si="44"/>
        <v>0</v>
      </c>
      <c r="AG125" s="4">
        <f t="shared" si="45"/>
        <v>0.4</v>
      </c>
      <c r="AH125" s="4">
        <f>IF(B125="","",INDEX('ادخال البيانات'!$AA$10:$AA$209,MATCH(B125,'ادخال البيانات'!$A$10:$A$209,0)))</f>
        <v>0</v>
      </c>
      <c r="AI125" s="4">
        <f t="shared" si="46"/>
        <v>0</v>
      </c>
      <c r="AJ125" s="4">
        <f t="shared" si="47"/>
        <v>1</v>
      </c>
      <c r="AK125" s="4">
        <f t="shared" si="48"/>
        <v>2</v>
      </c>
      <c r="AL125" s="4">
        <f t="shared" si="49"/>
        <v>4.5</v>
      </c>
      <c r="AM125" s="4">
        <f t="shared" si="61"/>
        <v>0</v>
      </c>
      <c r="AN125" s="4">
        <f>IF(B125="","",INDEX('ادخال البيانات'!$Z$10:$Z$209,MATCH(B125,'ادخال البيانات'!$A$10:$A$209,0)))</f>
        <v>0</v>
      </c>
      <c r="AO125" s="4">
        <f t="shared" si="50"/>
        <v>0</v>
      </c>
      <c r="AP125" s="4">
        <f t="shared" si="51"/>
        <v>0</v>
      </c>
      <c r="AQ125" s="4">
        <f t="shared" si="52"/>
        <v>0</v>
      </c>
      <c r="AR125" s="4">
        <f t="shared" si="53"/>
        <v>0</v>
      </c>
      <c r="AS125" s="4">
        <f>IF(B125="","",INDEX('ادخال البيانات'!$V$10:$V$209,MATCH(B125,'ادخال البيانات'!$A$10:$A$209,0)))</f>
        <v>0</v>
      </c>
      <c r="AT125" s="4">
        <v>0</v>
      </c>
      <c r="AU125" s="4">
        <f>IF(B125="","",INDEX('ادخال البيانات'!$T$10:$T$209,MATCH(B125,'ادخال البيانات'!$A$10:$A$209,0)))</f>
        <v>0</v>
      </c>
      <c r="AV125" s="4">
        <v>0</v>
      </c>
      <c r="AW125" s="4">
        <v>0</v>
      </c>
      <c r="AX125" s="4">
        <f>IF(B125="","",INDEX('ادخال البيانات'!$P$10:$P$209,MATCH(B125,'ادخال البيانات'!$A$10:$A$209,0)))</f>
        <v>0</v>
      </c>
      <c r="AY125" s="4" t="str">
        <f t="shared" si="31"/>
        <v/>
      </c>
      <c r="AZ125" s="4">
        <f>IF(B125="","",INDEX('ادخال البيانات'!$Y$10:$Y$209,MATCH(B125,'ادخال البيانات'!$A$10:$A$209,0)))</f>
        <v>0</v>
      </c>
      <c r="BA125" s="4">
        <f>IF(B125="","",INDEX('ادخال البيانات'!$W$10:$W$209,MATCH(B125,'ادخال البيانات'!$A$10:$A$209,0)))</f>
        <v>0</v>
      </c>
      <c r="BB125" s="4">
        <f>IF(B125="","",INDEX('ادخال البيانات'!$X$10:$X$209,MATCH(B125,'ادخال البيانات'!$A$10:$A$209,0)))</f>
        <v>0</v>
      </c>
      <c r="BC125" s="4">
        <f t="shared" si="54"/>
        <v>0</v>
      </c>
      <c r="BD125" s="4">
        <f t="shared" si="55"/>
        <v>7.9</v>
      </c>
      <c r="BE125" s="4">
        <f t="shared" si="56"/>
        <v>6.1</v>
      </c>
      <c r="BF125" s="4">
        <f>IF(B125="","",INDEX('ادخال البيانات'!$B$10:$B$209,MATCH(B125,'ادخال البيانات'!$A$10:$A$209,0)))</f>
        <v>0</v>
      </c>
      <c r="BG125" s="4">
        <v>116</v>
      </c>
      <c r="BH125" s="4"/>
      <c r="BJ125" s="5">
        <f t="shared" si="57"/>
        <v>6.1</v>
      </c>
      <c r="BL125" s="5">
        <f t="shared" si="58"/>
        <v>-50</v>
      </c>
      <c r="BM125" s="5" t="str">
        <f t="shared" si="59"/>
        <v/>
      </c>
      <c r="BO125" s="4">
        <f t="shared" si="60"/>
        <v>0.4</v>
      </c>
    </row>
    <row r="126" spans="1:67" ht="19.5" customHeight="1" thickBot="1">
      <c r="A126" s="4">
        <f>'ادخال البيانات'!B126</f>
        <v>0</v>
      </c>
      <c r="B126" s="4">
        <v>117</v>
      </c>
      <c r="C126" s="4">
        <f>IF(B126="","",INDEX('ادخال البيانات'!$O$10:$O$209,MATCH(B126,'ادخال البيانات'!$A$10:$A$209,0)))</f>
        <v>0</v>
      </c>
      <c r="D126" s="4">
        <f>IF(B126="","",INDEX('ادخال البيانات'!$M$10:$M$209,MATCH(B126,'ادخال البيانات'!$A$10:$A$209,0)))</f>
        <v>0</v>
      </c>
      <c r="E126" s="4">
        <f>IF(B126="","",INDEX('ادخال البيانات'!$N$10:$N$209,MATCH(B126,'ادخال البيانات'!$A$10:$A$209,0)))</f>
        <v>0</v>
      </c>
      <c r="F126" s="4">
        <f>IF(B126="","",INDEX('ادخال البيانات'!$G$10:$G$209,MATCH(B126,'ادخال البيانات'!$A$10:$A$209,0)))</f>
        <v>0</v>
      </c>
      <c r="G126" s="4">
        <f>IF(B126="","",INDEX('ادخال البيانات'!$E$10:$E$209,MATCH(B126,'ادخال البيانات'!$A$10:$A$209,0)))</f>
        <v>0</v>
      </c>
      <c r="H126" s="4">
        <f>IF(B126="","",INDEX('ادخال البيانات'!$D$10:$D$209,MATCH(B126,'ادخال البيانات'!$A$10:$A$209,0)))</f>
        <v>0</v>
      </c>
      <c r="I126" s="4">
        <f>IF(B126="","",INDEX('ادخال البيانات'!$F$10:$F$209,MATCH(B126,'ادخال البيانات'!$A$10:$A$209,0)))</f>
        <v>0</v>
      </c>
      <c r="J126" s="4">
        <f>IF(B126="","",INDEX('ادخال البيانات'!$H$10:$H$209,MATCH(B126,'ادخال البيانات'!$A$10:$A$209,0)))</f>
        <v>0</v>
      </c>
      <c r="K126" s="4">
        <f>IF(B126="","",INDEX('ادخال البيانات'!$I$10:$I$209,MATCH(B126,'ادخال البيانات'!$A$10:$A$209,0)))</f>
        <v>0</v>
      </c>
      <c r="L126" s="4">
        <f>IF(B126="","",INDEX('ادخال البيانات'!$J$10:$J$209,MATCH(B126,'ادخال البيانات'!$A$10:$A$209,0)))</f>
        <v>0</v>
      </c>
      <c r="M126" s="4">
        <f>IF(B126="","",INDEX('ادخال البيانات'!$K$10:$K$209,MATCH(B126,'ادخال البيانات'!$A$10:$A$209,0)))</f>
        <v>0</v>
      </c>
      <c r="N126" s="4">
        <f>IF(B126="","",INDEX('ادخال البيانات'!$L$10:$L$209,MATCH(B126,'ادخال البيانات'!$A$10:$A$209,0)))</f>
        <v>0</v>
      </c>
      <c r="O126" s="4">
        <f t="shared" si="32"/>
        <v>0</v>
      </c>
      <c r="P126" s="4">
        <f t="shared" si="33"/>
        <v>0</v>
      </c>
      <c r="Q126" s="4">
        <f>IF(B126="","",INDEX('ادخال البيانات'!$Q$10:$Q$209,MATCH(B126,'ادخال البيانات'!$A$10:$A$209,0)))</f>
        <v>0</v>
      </c>
      <c r="R126" s="4">
        <v>4</v>
      </c>
      <c r="S126" s="4">
        <v>10</v>
      </c>
      <c r="T126" s="4">
        <f t="shared" si="34"/>
        <v>0</v>
      </c>
      <c r="U126" s="4">
        <f t="shared" si="35"/>
        <v>0</v>
      </c>
      <c r="V126" s="4">
        <f t="shared" si="36"/>
        <v>0</v>
      </c>
      <c r="W126" s="4">
        <f t="shared" si="37"/>
        <v>0</v>
      </c>
      <c r="X126" s="4" t="str">
        <f t="shared" si="38"/>
        <v>0</v>
      </c>
      <c r="Y126" s="4" t="str">
        <f t="shared" si="39"/>
        <v>0</v>
      </c>
      <c r="Z126" s="4">
        <f>IF(B126="","",INDEX('ادخال البيانات'!$S$10:$S$209,MATCH(B126,'ادخال البيانات'!$A$10:$A$209,0)))</f>
        <v>0</v>
      </c>
      <c r="AA126" s="4" t="str">
        <f t="shared" si="40"/>
        <v>0</v>
      </c>
      <c r="AB126" s="4" t="str">
        <f t="shared" si="41"/>
        <v>0</v>
      </c>
      <c r="AC126" s="4">
        <f>IF(B126="","",INDEX('ادخال البيانات'!$U$10:$U$209,MATCH(B126,'ادخال البيانات'!$A$10:$A$209,0)))</f>
        <v>0</v>
      </c>
      <c r="AD126" s="4">
        <f t="shared" si="42"/>
        <v>14</v>
      </c>
      <c r="AE126" s="4">
        <f t="shared" si="43"/>
        <v>0</v>
      </c>
      <c r="AF126" s="4">
        <f t="shared" si="44"/>
        <v>0</v>
      </c>
      <c r="AG126" s="4">
        <f t="shared" si="45"/>
        <v>0.4</v>
      </c>
      <c r="AH126" s="4">
        <f>IF(B126="","",INDEX('ادخال البيانات'!$AA$10:$AA$209,MATCH(B126,'ادخال البيانات'!$A$10:$A$209,0)))</f>
        <v>0</v>
      </c>
      <c r="AI126" s="4">
        <f t="shared" si="46"/>
        <v>0</v>
      </c>
      <c r="AJ126" s="4">
        <f t="shared" si="47"/>
        <v>1</v>
      </c>
      <c r="AK126" s="4">
        <f t="shared" si="48"/>
        <v>2</v>
      </c>
      <c r="AL126" s="4">
        <f t="shared" si="49"/>
        <v>4.5</v>
      </c>
      <c r="AM126" s="4">
        <f t="shared" si="61"/>
        <v>0</v>
      </c>
      <c r="AN126" s="4">
        <f>IF(B126="","",INDEX('ادخال البيانات'!$Z$10:$Z$209,MATCH(B126,'ادخال البيانات'!$A$10:$A$209,0)))</f>
        <v>0</v>
      </c>
      <c r="AO126" s="4">
        <f t="shared" si="50"/>
        <v>0</v>
      </c>
      <c r="AP126" s="4">
        <f t="shared" si="51"/>
        <v>0</v>
      </c>
      <c r="AQ126" s="4">
        <f t="shared" si="52"/>
        <v>0</v>
      </c>
      <c r="AR126" s="4">
        <f t="shared" si="53"/>
        <v>0</v>
      </c>
      <c r="AS126" s="4">
        <f>IF(B126="","",INDEX('ادخال البيانات'!$V$10:$V$209,MATCH(B126,'ادخال البيانات'!$A$10:$A$209,0)))</f>
        <v>0</v>
      </c>
      <c r="AT126" s="4">
        <v>0</v>
      </c>
      <c r="AU126" s="4">
        <f>IF(B126="","",INDEX('ادخال البيانات'!$T$10:$T$209,MATCH(B126,'ادخال البيانات'!$A$10:$A$209,0)))</f>
        <v>0</v>
      </c>
      <c r="AV126" s="4">
        <v>0</v>
      </c>
      <c r="AW126" s="4">
        <v>0</v>
      </c>
      <c r="AX126" s="4">
        <f>IF(B126="","",INDEX('ادخال البيانات'!$P$10:$P$209,MATCH(B126,'ادخال البيانات'!$A$10:$A$209,0)))</f>
        <v>0</v>
      </c>
      <c r="AY126" s="4" t="str">
        <f t="shared" si="31"/>
        <v/>
      </c>
      <c r="AZ126" s="4">
        <f>IF(B126="","",INDEX('ادخال البيانات'!$Y$10:$Y$209,MATCH(B126,'ادخال البيانات'!$A$10:$A$209,0)))</f>
        <v>0</v>
      </c>
      <c r="BA126" s="4">
        <f>IF(B126="","",INDEX('ادخال البيانات'!$W$10:$W$209,MATCH(B126,'ادخال البيانات'!$A$10:$A$209,0)))</f>
        <v>0</v>
      </c>
      <c r="BB126" s="4">
        <f>IF(B126="","",INDEX('ادخال البيانات'!$X$10:$X$209,MATCH(B126,'ادخال البيانات'!$A$10:$A$209,0)))</f>
        <v>0</v>
      </c>
      <c r="BC126" s="4">
        <f t="shared" si="54"/>
        <v>0</v>
      </c>
      <c r="BD126" s="4">
        <f t="shared" si="55"/>
        <v>7.9</v>
      </c>
      <c r="BE126" s="4">
        <f t="shared" si="56"/>
        <v>6.1</v>
      </c>
      <c r="BF126" s="4">
        <f>IF(B126="","",INDEX('ادخال البيانات'!$B$10:$B$209,MATCH(B126,'ادخال البيانات'!$A$10:$A$209,0)))</f>
        <v>0</v>
      </c>
      <c r="BG126" s="4">
        <v>117</v>
      </c>
      <c r="BH126" s="4"/>
      <c r="BJ126" s="5">
        <f t="shared" si="57"/>
        <v>6.1</v>
      </c>
      <c r="BL126" s="5">
        <f t="shared" si="58"/>
        <v>-50</v>
      </c>
      <c r="BM126" s="5" t="str">
        <f t="shared" si="59"/>
        <v/>
      </c>
      <c r="BO126" s="4">
        <f t="shared" si="60"/>
        <v>0.4</v>
      </c>
    </row>
    <row r="127" spans="1:67" ht="19.5" customHeight="1" thickBot="1">
      <c r="A127" s="4">
        <f>'ادخال البيانات'!B127</f>
        <v>0</v>
      </c>
      <c r="B127" s="4">
        <v>118</v>
      </c>
      <c r="C127" s="4">
        <f>IF(B127="","",INDEX('ادخال البيانات'!$O$10:$O$209,MATCH(B127,'ادخال البيانات'!$A$10:$A$209,0)))</f>
        <v>0</v>
      </c>
      <c r="D127" s="4">
        <f>IF(B127="","",INDEX('ادخال البيانات'!$M$10:$M$209,MATCH(B127,'ادخال البيانات'!$A$10:$A$209,0)))</f>
        <v>0</v>
      </c>
      <c r="E127" s="4">
        <f>IF(B127="","",INDEX('ادخال البيانات'!$N$10:$N$209,MATCH(B127,'ادخال البيانات'!$A$10:$A$209,0)))</f>
        <v>0</v>
      </c>
      <c r="F127" s="4">
        <f>IF(B127="","",INDEX('ادخال البيانات'!$G$10:$G$209,MATCH(B127,'ادخال البيانات'!$A$10:$A$209,0)))</f>
        <v>0</v>
      </c>
      <c r="G127" s="4">
        <f>IF(B127="","",INDEX('ادخال البيانات'!$E$10:$E$209,MATCH(B127,'ادخال البيانات'!$A$10:$A$209,0)))</f>
        <v>0</v>
      </c>
      <c r="H127" s="4">
        <f>IF(B127="","",INDEX('ادخال البيانات'!$D$10:$D$209,MATCH(B127,'ادخال البيانات'!$A$10:$A$209,0)))</f>
        <v>0</v>
      </c>
      <c r="I127" s="4">
        <f>IF(B127="","",INDEX('ادخال البيانات'!$F$10:$F$209,MATCH(B127,'ادخال البيانات'!$A$10:$A$209,0)))</f>
        <v>0</v>
      </c>
      <c r="J127" s="4">
        <f>IF(B127="","",INDEX('ادخال البيانات'!$H$10:$H$209,MATCH(B127,'ادخال البيانات'!$A$10:$A$209,0)))</f>
        <v>0</v>
      </c>
      <c r="K127" s="4">
        <f>IF(B127="","",INDEX('ادخال البيانات'!$I$10:$I$209,MATCH(B127,'ادخال البيانات'!$A$10:$A$209,0)))</f>
        <v>0</v>
      </c>
      <c r="L127" s="4">
        <f>IF(B127="","",INDEX('ادخال البيانات'!$J$10:$J$209,MATCH(B127,'ادخال البيانات'!$A$10:$A$209,0)))</f>
        <v>0</v>
      </c>
      <c r="M127" s="4">
        <f>IF(B127="","",INDEX('ادخال البيانات'!$K$10:$K$209,MATCH(B127,'ادخال البيانات'!$A$10:$A$209,0)))</f>
        <v>0</v>
      </c>
      <c r="N127" s="4">
        <f>IF(B127="","",INDEX('ادخال البيانات'!$L$10:$L$209,MATCH(B127,'ادخال البيانات'!$A$10:$A$209,0)))</f>
        <v>0</v>
      </c>
      <c r="O127" s="4">
        <f t="shared" si="32"/>
        <v>0</v>
      </c>
      <c r="P127" s="4">
        <f t="shared" si="33"/>
        <v>0</v>
      </c>
      <c r="Q127" s="4">
        <f>IF(B127="","",INDEX('ادخال البيانات'!$Q$10:$Q$209,MATCH(B127,'ادخال البيانات'!$A$10:$A$209,0)))</f>
        <v>0</v>
      </c>
      <c r="R127" s="4">
        <v>4</v>
      </c>
      <c r="S127" s="4">
        <v>10</v>
      </c>
      <c r="T127" s="4">
        <f t="shared" si="34"/>
        <v>0</v>
      </c>
      <c r="U127" s="4">
        <f t="shared" si="35"/>
        <v>0</v>
      </c>
      <c r="V127" s="4">
        <f t="shared" si="36"/>
        <v>0</v>
      </c>
      <c r="W127" s="4">
        <f t="shared" si="37"/>
        <v>0</v>
      </c>
      <c r="X127" s="4" t="str">
        <f t="shared" si="38"/>
        <v>0</v>
      </c>
      <c r="Y127" s="4" t="str">
        <f t="shared" si="39"/>
        <v>0</v>
      </c>
      <c r="Z127" s="4">
        <f>IF(B127="","",INDEX('ادخال البيانات'!$S$10:$S$209,MATCH(B127,'ادخال البيانات'!$A$10:$A$209,0)))</f>
        <v>0</v>
      </c>
      <c r="AA127" s="4" t="str">
        <f t="shared" si="40"/>
        <v>0</v>
      </c>
      <c r="AB127" s="4" t="str">
        <f t="shared" si="41"/>
        <v>0</v>
      </c>
      <c r="AC127" s="4">
        <f>IF(B127="","",INDEX('ادخال البيانات'!$U$10:$U$209,MATCH(B127,'ادخال البيانات'!$A$10:$A$209,0)))</f>
        <v>0</v>
      </c>
      <c r="AD127" s="4">
        <f t="shared" si="42"/>
        <v>14</v>
      </c>
      <c r="AE127" s="4">
        <f t="shared" si="43"/>
        <v>0</v>
      </c>
      <c r="AF127" s="4">
        <f t="shared" si="44"/>
        <v>0</v>
      </c>
      <c r="AG127" s="4">
        <f t="shared" si="45"/>
        <v>0.4</v>
      </c>
      <c r="AH127" s="4">
        <f>IF(B127="","",INDEX('ادخال البيانات'!$AA$10:$AA$209,MATCH(B127,'ادخال البيانات'!$A$10:$A$209,0)))</f>
        <v>0</v>
      </c>
      <c r="AI127" s="4">
        <f t="shared" si="46"/>
        <v>0</v>
      </c>
      <c r="AJ127" s="4">
        <f t="shared" si="47"/>
        <v>1</v>
      </c>
      <c r="AK127" s="4">
        <f t="shared" si="48"/>
        <v>2</v>
      </c>
      <c r="AL127" s="4">
        <f t="shared" si="49"/>
        <v>4.5</v>
      </c>
      <c r="AM127" s="4">
        <f t="shared" si="61"/>
        <v>0</v>
      </c>
      <c r="AN127" s="4">
        <f>IF(B127="","",INDEX('ادخال البيانات'!$Z$10:$Z$209,MATCH(B127,'ادخال البيانات'!$A$10:$A$209,0)))</f>
        <v>0</v>
      </c>
      <c r="AO127" s="4">
        <f t="shared" si="50"/>
        <v>0</v>
      </c>
      <c r="AP127" s="4">
        <f t="shared" si="51"/>
        <v>0</v>
      </c>
      <c r="AQ127" s="4">
        <f t="shared" si="52"/>
        <v>0</v>
      </c>
      <c r="AR127" s="4">
        <f t="shared" si="53"/>
        <v>0</v>
      </c>
      <c r="AS127" s="4">
        <f>IF(B127="","",INDEX('ادخال البيانات'!$V$10:$V$209,MATCH(B127,'ادخال البيانات'!$A$10:$A$209,0)))</f>
        <v>0</v>
      </c>
      <c r="AT127" s="4">
        <v>0</v>
      </c>
      <c r="AU127" s="4">
        <f>IF(B127="","",INDEX('ادخال البيانات'!$T$10:$T$209,MATCH(B127,'ادخال البيانات'!$A$10:$A$209,0)))</f>
        <v>0</v>
      </c>
      <c r="AV127" s="4">
        <v>0</v>
      </c>
      <c r="AW127" s="4">
        <v>0</v>
      </c>
      <c r="AX127" s="4">
        <f>IF(B127="","",INDEX('ادخال البيانات'!$P$10:$P$209,MATCH(B127,'ادخال البيانات'!$A$10:$A$209,0)))</f>
        <v>0</v>
      </c>
      <c r="AY127" s="4" t="str">
        <f t="shared" si="31"/>
        <v/>
      </c>
      <c r="AZ127" s="4">
        <f>IF(B127="","",INDEX('ادخال البيانات'!$Y$10:$Y$209,MATCH(B127,'ادخال البيانات'!$A$10:$A$209,0)))</f>
        <v>0</v>
      </c>
      <c r="BA127" s="4">
        <f>IF(B127="","",INDEX('ادخال البيانات'!$W$10:$W$209,MATCH(B127,'ادخال البيانات'!$A$10:$A$209,0)))</f>
        <v>0</v>
      </c>
      <c r="BB127" s="4">
        <f>IF(B127="","",INDEX('ادخال البيانات'!$X$10:$X$209,MATCH(B127,'ادخال البيانات'!$A$10:$A$209,0)))</f>
        <v>0</v>
      </c>
      <c r="BC127" s="4">
        <f t="shared" si="54"/>
        <v>0</v>
      </c>
      <c r="BD127" s="4">
        <f t="shared" si="55"/>
        <v>7.9</v>
      </c>
      <c r="BE127" s="4">
        <f t="shared" si="56"/>
        <v>6.1</v>
      </c>
      <c r="BF127" s="4">
        <f>IF(B127="","",INDEX('ادخال البيانات'!$B$10:$B$209,MATCH(B127,'ادخال البيانات'!$A$10:$A$209,0)))</f>
        <v>0</v>
      </c>
      <c r="BG127" s="4">
        <v>118</v>
      </c>
      <c r="BH127" s="4"/>
      <c r="BJ127" s="5">
        <f t="shared" si="57"/>
        <v>6.1</v>
      </c>
      <c r="BL127" s="5">
        <f t="shared" si="58"/>
        <v>-50</v>
      </c>
      <c r="BM127" s="5" t="str">
        <f t="shared" si="59"/>
        <v/>
      </c>
      <c r="BO127" s="4">
        <f t="shared" si="60"/>
        <v>0.4</v>
      </c>
    </row>
    <row r="128" spans="1:67" ht="19.5" customHeight="1" thickBot="1">
      <c r="A128" s="4">
        <f>'ادخال البيانات'!B128</f>
        <v>0</v>
      </c>
      <c r="B128" s="4">
        <v>119</v>
      </c>
      <c r="C128" s="4">
        <f>IF(B128="","",INDEX('ادخال البيانات'!$O$10:$O$209,MATCH(B128,'ادخال البيانات'!$A$10:$A$209,0)))</f>
        <v>0</v>
      </c>
      <c r="D128" s="4">
        <f>IF(B128="","",INDEX('ادخال البيانات'!$M$10:$M$209,MATCH(B128,'ادخال البيانات'!$A$10:$A$209,0)))</f>
        <v>0</v>
      </c>
      <c r="E128" s="4">
        <f>IF(B128="","",INDEX('ادخال البيانات'!$N$10:$N$209,MATCH(B128,'ادخال البيانات'!$A$10:$A$209,0)))</f>
        <v>0</v>
      </c>
      <c r="F128" s="4">
        <f>IF(B128="","",INDEX('ادخال البيانات'!$G$10:$G$209,MATCH(B128,'ادخال البيانات'!$A$10:$A$209,0)))</f>
        <v>0</v>
      </c>
      <c r="G128" s="4">
        <f>IF(B128="","",INDEX('ادخال البيانات'!$E$10:$E$209,MATCH(B128,'ادخال البيانات'!$A$10:$A$209,0)))</f>
        <v>0</v>
      </c>
      <c r="H128" s="4">
        <f>IF(B128="","",INDEX('ادخال البيانات'!$D$10:$D$209,MATCH(B128,'ادخال البيانات'!$A$10:$A$209,0)))</f>
        <v>0</v>
      </c>
      <c r="I128" s="4">
        <f>IF(B128="","",INDEX('ادخال البيانات'!$F$10:$F$209,MATCH(B128,'ادخال البيانات'!$A$10:$A$209,0)))</f>
        <v>0</v>
      </c>
      <c r="J128" s="4">
        <f>IF(B128="","",INDEX('ادخال البيانات'!$H$10:$H$209,MATCH(B128,'ادخال البيانات'!$A$10:$A$209,0)))</f>
        <v>0</v>
      </c>
      <c r="K128" s="4">
        <f>IF(B128="","",INDEX('ادخال البيانات'!$I$10:$I$209,MATCH(B128,'ادخال البيانات'!$A$10:$A$209,0)))</f>
        <v>0</v>
      </c>
      <c r="L128" s="4">
        <f>IF(B128="","",INDEX('ادخال البيانات'!$J$10:$J$209,MATCH(B128,'ادخال البيانات'!$A$10:$A$209,0)))</f>
        <v>0</v>
      </c>
      <c r="M128" s="4">
        <f>IF(B128="","",INDEX('ادخال البيانات'!$K$10:$K$209,MATCH(B128,'ادخال البيانات'!$A$10:$A$209,0)))</f>
        <v>0</v>
      </c>
      <c r="N128" s="4">
        <f>IF(B128="","",INDEX('ادخال البيانات'!$L$10:$L$209,MATCH(B128,'ادخال البيانات'!$A$10:$A$209,0)))</f>
        <v>0</v>
      </c>
      <c r="O128" s="4">
        <f t="shared" si="32"/>
        <v>0</v>
      </c>
      <c r="P128" s="4">
        <f t="shared" si="33"/>
        <v>0</v>
      </c>
      <c r="Q128" s="4">
        <f>IF(B128="","",INDEX('ادخال البيانات'!$Q$10:$Q$209,MATCH(B128,'ادخال البيانات'!$A$10:$A$209,0)))</f>
        <v>0</v>
      </c>
      <c r="R128" s="4">
        <v>4</v>
      </c>
      <c r="S128" s="4">
        <v>10</v>
      </c>
      <c r="T128" s="4">
        <f t="shared" si="34"/>
        <v>0</v>
      </c>
      <c r="U128" s="4">
        <f t="shared" si="35"/>
        <v>0</v>
      </c>
      <c r="V128" s="4">
        <f t="shared" si="36"/>
        <v>0</v>
      </c>
      <c r="W128" s="4">
        <f t="shared" si="37"/>
        <v>0</v>
      </c>
      <c r="X128" s="4" t="str">
        <f t="shared" si="38"/>
        <v>0</v>
      </c>
      <c r="Y128" s="4" t="str">
        <f t="shared" si="39"/>
        <v>0</v>
      </c>
      <c r="Z128" s="4">
        <f>IF(B128="","",INDEX('ادخال البيانات'!$S$10:$S$209,MATCH(B128,'ادخال البيانات'!$A$10:$A$209,0)))</f>
        <v>0</v>
      </c>
      <c r="AA128" s="4" t="str">
        <f t="shared" si="40"/>
        <v>0</v>
      </c>
      <c r="AB128" s="4" t="str">
        <f t="shared" si="41"/>
        <v>0</v>
      </c>
      <c r="AC128" s="4">
        <f>IF(B128="","",INDEX('ادخال البيانات'!$U$10:$U$209,MATCH(B128,'ادخال البيانات'!$A$10:$A$209,0)))</f>
        <v>0</v>
      </c>
      <c r="AD128" s="4">
        <f t="shared" si="42"/>
        <v>14</v>
      </c>
      <c r="AE128" s="4">
        <f t="shared" si="43"/>
        <v>0</v>
      </c>
      <c r="AF128" s="4">
        <f t="shared" si="44"/>
        <v>0</v>
      </c>
      <c r="AG128" s="4">
        <f t="shared" si="45"/>
        <v>0.4</v>
      </c>
      <c r="AH128" s="4">
        <f>IF(B128="","",INDEX('ادخال البيانات'!$AA$10:$AA$209,MATCH(B128,'ادخال البيانات'!$A$10:$A$209,0)))</f>
        <v>0</v>
      </c>
      <c r="AI128" s="4">
        <f t="shared" si="46"/>
        <v>0</v>
      </c>
      <c r="AJ128" s="4">
        <f t="shared" si="47"/>
        <v>1</v>
      </c>
      <c r="AK128" s="4">
        <f t="shared" si="48"/>
        <v>2</v>
      </c>
      <c r="AL128" s="4">
        <f t="shared" si="49"/>
        <v>4.5</v>
      </c>
      <c r="AM128" s="4">
        <f t="shared" si="61"/>
        <v>0</v>
      </c>
      <c r="AN128" s="4">
        <f>IF(B128="","",INDEX('ادخال البيانات'!$Z$10:$Z$209,MATCH(B128,'ادخال البيانات'!$A$10:$A$209,0)))</f>
        <v>0</v>
      </c>
      <c r="AO128" s="4">
        <f t="shared" si="50"/>
        <v>0</v>
      </c>
      <c r="AP128" s="4">
        <f t="shared" si="51"/>
        <v>0</v>
      </c>
      <c r="AQ128" s="4">
        <f t="shared" si="52"/>
        <v>0</v>
      </c>
      <c r="AR128" s="4">
        <f t="shared" si="53"/>
        <v>0</v>
      </c>
      <c r="AS128" s="4">
        <f>IF(B128="","",INDEX('ادخال البيانات'!$V$10:$V$209,MATCH(B128,'ادخال البيانات'!$A$10:$A$209,0)))</f>
        <v>0</v>
      </c>
      <c r="AT128" s="4">
        <v>0</v>
      </c>
      <c r="AU128" s="4">
        <f>IF(B128="","",INDEX('ادخال البيانات'!$T$10:$T$209,MATCH(B128,'ادخال البيانات'!$A$10:$A$209,0)))</f>
        <v>0</v>
      </c>
      <c r="AV128" s="4">
        <v>0</v>
      </c>
      <c r="AW128" s="4">
        <v>0</v>
      </c>
      <c r="AX128" s="4">
        <f>IF(B128="","",INDEX('ادخال البيانات'!$P$10:$P$209,MATCH(B128,'ادخال البيانات'!$A$10:$A$209,0)))</f>
        <v>0</v>
      </c>
      <c r="AY128" s="4" t="str">
        <f t="shared" si="31"/>
        <v/>
      </c>
      <c r="AZ128" s="4">
        <f>IF(B128="","",INDEX('ادخال البيانات'!$Y$10:$Y$209,MATCH(B128,'ادخال البيانات'!$A$10:$A$209,0)))</f>
        <v>0</v>
      </c>
      <c r="BA128" s="4">
        <f>IF(B128="","",INDEX('ادخال البيانات'!$W$10:$W$209,MATCH(B128,'ادخال البيانات'!$A$10:$A$209,0)))</f>
        <v>0</v>
      </c>
      <c r="BB128" s="4">
        <f>IF(B128="","",INDEX('ادخال البيانات'!$X$10:$X$209,MATCH(B128,'ادخال البيانات'!$A$10:$A$209,0)))</f>
        <v>0</v>
      </c>
      <c r="BC128" s="4">
        <f t="shared" si="54"/>
        <v>0</v>
      </c>
      <c r="BD128" s="4">
        <f t="shared" si="55"/>
        <v>7.9</v>
      </c>
      <c r="BE128" s="4">
        <f t="shared" si="56"/>
        <v>6.1</v>
      </c>
      <c r="BF128" s="4">
        <f>IF(B128="","",INDEX('ادخال البيانات'!$B$10:$B$209,MATCH(B128,'ادخال البيانات'!$A$10:$A$209,0)))</f>
        <v>0</v>
      </c>
      <c r="BG128" s="4">
        <v>119</v>
      </c>
      <c r="BH128" s="4"/>
      <c r="BJ128" s="5">
        <f t="shared" si="57"/>
        <v>6.1</v>
      </c>
      <c r="BL128" s="5">
        <f t="shared" si="58"/>
        <v>-50</v>
      </c>
      <c r="BM128" s="5" t="str">
        <f t="shared" si="59"/>
        <v/>
      </c>
      <c r="BO128" s="4">
        <f t="shared" si="60"/>
        <v>0.4</v>
      </c>
    </row>
    <row r="129" spans="1:67" ht="19.5" customHeight="1" thickBot="1">
      <c r="A129" s="4">
        <f>'ادخال البيانات'!B129</f>
        <v>0</v>
      </c>
      <c r="B129" s="4">
        <v>120</v>
      </c>
      <c r="C129" s="4">
        <f>IF(B129="","",INDEX('ادخال البيانات'!$O$10:$O$209,MATCH(B129,'ادخال البيانات'!$A$10:$A$209,0)))</f>
        <v>0</v>
      </c>
      <c r="D129" s="4">
        <f>IF(B129="","",INDEX('ادخال البيانات'!$M$10:$M$209,MATCH(B129,'ادخال البيانات'!$A$10:$A$209,0)))</f>
        <v>0</v>
      </c>
      <c r="E129" s="4">
        <f>IF(B129="","",INDEX('ادخال البيانات'!$N$10:$N$209,MATCH(B129,'ادخال البيانات'!$A$10:$A$209,0)))</f>
        <v>0</v>
      </c>
      <c r="F129" s="4">
        <f>IF(B129="","",INDEX('ادخال البيانات'!$G$10:$G$209,MATCH(B129,'ادخال البيانات'!$A$10:$A$209,0)))</f>
        <v>0</v>
      </c>
      <c r="G129" s="4">
        <f>IF(B129="","",INDEX('ادخال البيانات'!$E$10:$E$209,MATCH(B129,'ادخال البيانات'!$A$10:$A$209,0)))</f>
        <v>0</v>
      </c>
      <c r="H129" s="4">
        <f>IF(B129="","",INDEX('ادخال البيانات'!$D$10:$D$209,MATCH(B129,'ادخال البيانات'!$A$10:$A$209,0)))</f>
        <v>0</v>
      </c>
      <c r="I129" s="4">
        <f>IF(B129="","",INDEX('ادخال البيانات'!$F$10:$F$209,MATCH(B129,'ادخال البيانات'!$A$10:$A$209,0)))</f>
        <v>0</v>
      </c>
      <c r="J129" s="4">
        <f>IF(B129="","",INDEX('ادخال البيانات'!$H$10:$H$209,MATCH(B129,'ادخال البيانات'!$A$10:$A$209,0)))</f>
        <v>0</v>
      </c>
      <c r="K129" s="4">
        <f>IF(B129="","",INDEX('ادخال البيانات'!$I$10:$I$209,MATCH(B129,'ادخال البيانات'!$A$10:$A$209,0)))</f>
        <v>0</v>
      </c>
      <c r="L129" s="4">
        <f>IF(B129="","",INDEX('ادخال البيانات'!$J$10:$J$209,MATCH(B129,'ادخال البيانات'!$A$10:$A$209,0)))</f>
        <v>0</v>
      </c>
      <c r="M129" s="4">
        <f>IF(B129="","",INDEX('ادخال البيانات'!$K$10:$K$209,MATCH(B129,'ادخال البيانات'!$A$10:$A$209,0)))</f>
        <v>0</v>
      </c>
      <c r="N129" s="4">
        <f>IF(B129="","",INDEX('ادخال البيانات'!$L$10:$L$209,MATCH(B129,'ادخال البيانات'!$A$10:$A$209,0)))</f>
        <v>0</v>
      </c>
      <c r="O129" s="4">
        <f t="shared" si="32"/>
        <v>0</v>
      </c>
      <c r="P129" s="4">
        <f t="shared" si="33"/>
        <v>0</v>
      </c>
      <c r="Q129" s="4">
        <f>IF(B129="","",INDEX('ادخال البيانات'!$Q$10:$Q$209,MATCH(B129,'ادخال البيانات'!$A$10:$A$209,0)))</f>
        <v>0</v>
      </c>
      <c r="R129" s="4">
        <v>4</v>
      </c>
      <c r="S129" s="4">
        <v>10</v>
      </c>
      <c r="T129" s="4">
        <f t="shared" si="34"/>
        <v>0</v>
      </c>
      <c r="U129" s="4">
        <f t="shared" si="35"/>
        <v>0</v>
      </c>
      <c r="V129" s="4">
        <f t="shared" si="36"/>
        <v>0</v>
      </c>
      <c r="W129" s="4">
        <f t="shared" si="37"/>
        <v>0</v>
      </c>
      <c r="X129" s="4" t="str">
        <f t="shared" si="38"/>
        <v>0</v>
      </c>
      <c r="Y129" s="4" t="str">
        <f t="shared" si="39"/>
        <v>0</v>
      </c>
      <c r="Z129" s="4">
        <f>IF(B129="","",INDEX('ادخال البيانات'!$S$10:$S$209,MATCH(B129,'ادخال البيانات'!$A$10:$A$209,0)))</f>
        <v>0</v>
      </c>
      <c r="AA129" s="4" t="str">
        <f t="shared" si="40"/>
        <v>0</v>
      </c>
      <c r="AB129" s="4" t="str">
        <f t="shared" si="41"/>
        <v>0</v>
      </c>
      <c r="AC129" s="4">
        <f>IF(B129="","",INDEX('ادخال البيانات'!$U$10:$U$209,MATCH(B129,'ادخال البيانات'!$A$10:$A$209,0)))</f>
        <v>0</v>
      </c>
      <c r="AD129" s="4">
        <f t="shared" si="42"/>
        <v>14</v>
      </c>
      <c r="AE129" s="4">
        <f t="shared" si="43"/>
        <v>0</v>
      </c>
      <c r="AF129" s="4">
        <f t="shared" si="44"/>
        <v>0</v>
      </c>
      <c r="AG129" s="4">
        <f t="shared" si="45"/>
        <v>0.4</v>
      </c>
      <c r="AH129" s="4">
        <f>IF(B129="","",INDEX('ادخال البيانات'!$AA$10:$AA$209,MATCH(B129,'ادخال البيانات'!$A$10:$A$209,0)))</f>
        <v>0</v>
      </c>
      <c r="AI129" s="4">
        <f t="shared" si="46"/>
        <v>0</v>
      </c>
      <c r="AJ129" s="4">
        <f t="shared" si="47"/>
        <v>1</v>
      </c>
      <c r="AK129" s="4">
        <f t="shared" si="48"/>
        <v>2</v>
      </c>
      <c r="AL129" s="4">
        <f t="shared" si="49"/>
        <v>4.5</v>
      </c>
      <c r="AM129" s="4">
        <f t="shared" si="61"/>
        <v>0</v>
      </c>
      <c r="AN129" s="4">
        <f>IF(B129="","",INDEX('ادخال البيانات'!$Z$10:$Z$209,MATCH(B129,'ادخال البيانات'!$A$10:$A$209,0)))</f>
        <v>0</v>
      </c>
      <c r="AO129" s="4">
        <f t="shared" si="50"/>
        <v>0</v>
      </c>
      <c r="AP129" s="4">
        <f t="shared" si="51"/>
        <v>0</v>
      </c>
      <c r="AQ129" s="4">
        <f t="shared" si="52"/>
        <v>0</v>
      </c>
      <c r="AR129" s="4">
        <f t="shared" si="53"/>
        <v>0</v>
      </c>
      <c r="AS129" s="4">
        <f>IF(B129="","",INDEX('ادخال البيانات'!$V$10:$V$209,MATCH(B129,'ادخال البيانات'!$A$10:$A$209,0)))</f>
        <v>0</v>
      </c>
      <c r="AT129" s="4">
        <v>0</v>
      </c>
      <c r="AU129" s="4">
        <f>IF(B129="","",INDEX('ادخال البيانات'!$T$10:$T$209,MATCH(B129,'ادخال البيانات'!$A$10:$A$209,0)))</f>
        <v>0</v>
      </c>
      <c r="AV129" s="4">
        <v>0</v>
      </c>
      <c r="AW129" s="4">
        <v>0</v>
      </c>
      <c r="AX129" s="4">
        <f>IF(B129="","",INDEX('ادخال البيانات'!$P$10:$P$209,MATCH(B129,'ادخال البيانات'!$A$10:$A$209,0)))</f>
        <v>0</v>
      </c>
      <c r="AY129" s="4" t="str">
        <f t="shared" si="31"/>
        <v/>
      </c>
      <c r="AZ129" s="4">
        <f>IF(B129="","",INDEX('ادخال البيانات'!$Y$10:$Y$209,MATCH(B129,'ادخال البيانات'!$A$10:$A$209,0)))</f>
        <v>0</v>
      </c>
      <c r="BA129" s="4">
        <f>IF(B129="","",INDEX('ادخال البيانات'!$W$10:$W$209,MATCH(B129,'ادخال البيانات'!$A$10:$A$209,0)))</f>
        <v>0</v>
      </c>
      <c r="BB129" s="4">
        <f>IF(B129="","",INDEX('ادخال البيانات'!$X$10:$X$209,MATCH(B129,'ادخال البيانات'!$A$10:$A$209,0)))</f>
        <v>0</v>
      </c>
      <c r="BC129" s="4">
        <f t="shared" si="54"/>
        <v>0</v>
      </c>
      <c r="BD129" s="4">
        <f t="shared" si="55"/>
        <v>7.9</v>
      </c>
      <c r="BE129" s="4">
        <f t="shared" si="56"/>
        <v>6.1</v>
      </c>
      <c r="BF129" s="4">
        <f>IF(B129="","",INDEX('ادخال البيانات'!$B$10:$B$209,MATCH(B129,'ادخال البيانات'!$A$10:$A$209,0)))</f>
        <v>0</v>
      </c>
      <c r="BG129" s="4">
        <v>120</v>
      </c>
      <c r="BH129" s="4"/>
      <c r="BJ129" s="5">
        <f t="shared" si="57"/>
        <v>6.1</v>
      </c>
      <c r="BL129" s="5">
        <f t="shared" si="58"/>
        <v>-50</v>
      </c>
      <c r="BM129" s="5" t="str">
        <f t="shared" si="59"/>
        <v/>
      </c>
      <c r="BO129" s="4">
        <f t="shared" si="60"/>
        <v>0.4</v>
      </c>
    </row>
    <row r="130" spans="1:67" ht="19.5" customHeight="1" thickBot="1">
      <c r="A130" s="4">
        <f>'ادخال البيانات'!B130</f>
        <v>0</v>
      </c>
      <c r="B130" s="4">
        <v>121</v>
      </c>
      <c r="C130" s="4">
        <f>IF(B130="","",INDEX('ادخال البيانات'!$O$10:$O$209,MATCH(B130,'ادخال البيانات'!$A$10:$A$209,0)))</f>
        <v>0</v>
      </c>
      <c r="D130" s="4">
        <f>IF(B130="","",INDEX('ادخال البيانات'!$M$10:$M$209,MATCH(B130,'ادخال البيانات'!$A$10:$A$209,0)))</f>
        <v>0</v>
      </c>
      <c r="E130" s="4">
        <f>IF(B130="","",INDEX('ادخال البيانات'!$N$10:$N$209,MATCH(B130,'ادخال البيانات'!$A$10:$A$209,0)))</f>
        <v>0</v>
      </c>
      <c r="F130" s="4">
        <f>IF(B130="","",INDEX('ادخال البيانات'!$G$10:$G$209,MATCH(B130,'ادخال البيانات'!$A$10:$A$209,0)))</f>
        <v>0</v>
      </c>
      <c r="G130" s="4">
        <f>IF(B130="","",INDEX('ادخال البيانات'!$E$10:$E$209,MATCH(B130,'ادخال البيانات'!$A$10:$A$209,0)))</f>
        <v>0</v>
      </c>
      <c r="H130" s="4">
        <f>IF(B130="","",INDEX('ادخال البيانات'!$D$10:$D$209,MATCH(B130,'ادخال البيانات'!$A$10:$A$209,0)))</f>
        <v>0</v>
      </c>
      <c r="I130" s="4">
        <f>IF(B130="","",INDEX('ادخال البيانات'!$F$10:$F$209,MATCH(B130,'ادخال البيانات'!$A$10:$A$209,0)))</f>
        <v>0</v>
      </c>
      <c r="J130" s="4">
        <f>IF(B130="","",INDEX('ادخال البيانات'!$H$10:$H$209,MATCH(B130,'ادخال البيانات'!$A$10:$A$209,0)))</f>
        <v>0</v>
      </c>
      <c r="K130" s="4">
        <f>IF(B130="","",INDEX('ادخال البيانات'!$I$10:$I$209,MATCH(B130,'ادخال البيانات'!$A$10:$A$209,0)))</f>
        <v>0</v>
      </c>
      <c r="L130" s="4">
        <f>IF(B130="","",INDEX('ادخال البيانات'!$J$10:$J$209,MATCH(B130,'ادخال البيانات'!$A$10:$A$209,0)))</f>
        <v>0</v>
      </c>
      <c r="M130" s="4">
        <f>IF(B130="","",INDEX('ادخال البيانات'!$K$10:$K$209,MATCH(B130,'ادخال البيانات'!$A$10:$A$209,0)))</f>
        <v>0</v>
      </c>
      <c r="N130" s="4">
        <f>IF(B130="","",INDEX('ادخال البيانات'!$L$10:$L$209,MATCH(B130,'ادخال البيانات'!$A$10:$A$209,0)))</f>
        <v>0</v>
      </c>
      <c r="O130" s="4">
        <f t="shared" si="32"/>
        <v>0</v>
      </c>
      <c r="P130" s="4">
        <f t="shared" si="33"/>
        <v>0</v>
      </c>
      <c r="Q130" s="4">
        <f>IF(B130="","",INDEX('ادخال البيانات'!$Q$10:$Q$209,MATCH(B130,'ادخال البيانات'!$A$10:$A$209,0)))</f>
        <v>0</v>
      </c>
      <c r="R130" s="4">
        <v>4</v>
      </c>
      <c r="S130" s="4">
        <v>10</v>
      </c>
      <c r="T130" s="4">
        <f t="shared" si="34"/>
        <v>0</v>
      </c>
      <c r="U130" s="4">
        <f t="shared" si="35"/>
        <v>0</v>
      </c>
      <c r="V130" s="4">
        <f t="shared" si="36"/>
        <v>0</v>
      </c>
      <c r="W130" s="4">
        <f t="shared" si="37"/>
        <v>0</v>
      </c>
      <c r="X130" s="4" t="str">
        <f t="shared" si="38"/>
        <v>0</v>
      </c>
      <c r="Y130" s="4" t="str">
        <f t="shared" si="39"/>
        <v>0</v>
      </c>
      <c r="Z130" s="4">
        <f>IF(B130="","",INDEX('ادخال البيانات'!$S$10:$S$209,MATCH(B130,'ادخال البيانات'!$A$10:$A$209,0)))</f>
        <v>0</v>
      </c>
      <c r="AA130" s="4" t="str">
        <f t="shared" si="40"/>
        <v>0</v>
      </c>
      <c r="AB130" s="4" t="str">
        <f t="shared" si="41"/>
        <v>0</v>
      </c>
      <c r="AC130" s="4">
        <f>IF(B130="","",INDEX('ادخال البيانات'!$U$10:$U$209,MATCH(B130,'ادخال البيانات'!$A$10:$A$209,0)))</f>
        <v>0</v>
      </c>
      <c r="AD130" s="4">
        <f t="shared" si="42"/>
        <v>14</v>
      </c>
      <c r="AE130" s="4">
        <f t="shared" si="43"/>
        <v>0</v>
      </c>
      <c r="AF130" s="4">
        <f t="shared" si="44"/>
        <v>0</v>
      </c>
      <c r="AG130" s="4">
        <f t="shared" si="45"/>
        <v>0.4</v>
      </c>
      <c r="AH130" s="4">
        <f>IF(B130="","",INDEX('ادخال البيانات'!$AA$10:$AA$209,MATCH(B130,'ادخال البيانات'!$A$10:$A$209,0)))</f>
        <v>0</v>
      </c>
      <c r="AI130" s="4">
        <f t="shared" si="46"/>
        <v>0</v>
      </c>
      <c r="AJ130" s="4">
        <f t="shared" si="47"/>
        <v>1</v>
      </c>
      <c r="AK130" s="4">
        <f t="shared" si="48"/>
        <v>2</v>
      </c>
      <c r="AL130" s="4">
        <f t="shared" si="49"/>
        <v>4.5</v>
      </c>
      <c r="AM130" s="4">
        <f t="shared" si="61"/>
        <v>0</v>
      </c>
      <c r="AN130" s="4">
        <f>IF(B130="","",INDEX('ادخال البيانات'!$Z$10:$Z$209,MATCH(B130,'ادخال البيانات'!$A$10:$A$209,0)))</f>
        <v>0</v>
      </c>
      <c r="AO130" s="4">
        <f t="shared" si="50"/>
        <v>0</v>
      </c>
      <c r="AP130" s="4">
        <f t="shared" si="51"/>
        <v>0</v>
      </c>
      <c r="AQ130" s="4">
        <f t="shared" si="52"/>
        <v>0</v>
      </c>
      <c r="AR130" s="4">
        <f t="shared" si="53"/>
        <v>0</v>
      </c>
      <c r="AS130" s="4">
        <f>IF(B130="","",INDEX('ادخال البيانات'!$V$10:$V$209,MATCH(B130,'ادخال البيانات'!$A$10:$A$209,0)))</f>
        <v>0</v>
      </c>
      <c r="AT130" s="4">
        <v>0</v>
      </c>
      <c r="AU130" s="4">
        <f>IF(B130="","",INDEX('ادخال البيانات'!$T$10:$T$209,MATCH(B130,'ادخال البيانات'!$A$10:$A$209,0)))</f>
        <v>0</v>
      </c>
      <c r="AV130" s="4">
        <v>0</v>
      </c>
      <c r="AW130" s="4">
        <v>0</v>
      </c>
      <c r="AX130" s="4">
        <f>IF(B130="","",INDEX('ادخال البيانات'!$P$10:$P$209,MATCH(B130,'ادخال البيانات'!$A$10:$A$209,0)))</f>
        <v>0</v>
      </c>
      <c r="AY130" s="4" t="str">
        <f t="shared" si="31"/>
        <v/>
      </c>
      <c r="AZ130" s="4">
        <f>IF(B130="","",INDEX('ادخال البيانات'!$Y$10:$Y$209,MATCH(B130,'ادخال البيانات'!$A$10:$A$209,0)))</f>
        <v>0</v>
      </c>
      <c r="BA130" s="4">
        <f>IF(B130="","",INDEX('ادخال البيانات'!$W$10:$W$209,MATCH(B130,'ادخال البيانات'!$A$10:$A$209,0)))</f>
        <v>0</v>
      </c>
      <c r="BB130" s="4">
        <f>IF(B130="","",INDEX('ادخال البيانات'!$X$10:$X$209,MATCH(B130,'ادخال البيانات'!$A$10:$A$209,0)))</f>
        <v>0</v>
      </c>
      <c r="BC130" s="4">
        <f t="shared" si="54"/>
        <v>0</v>
      </c>
      <c r="BD130" s="4">
        <f t="shared" si="55"/>
        <v>7.9</v>
      </c>
      <c r="BE130" s="4">
        <f t="shared" si="56"/>
        <v>6.1</v>
      </c>
      <c r="BF130" s="4">
        <f>IF(B130="","",INDEX('ادخال البيانات'!$B$10:$B$209,MATCH(B130,'ادخال البيانات'!$A$10:$A$209,0)))</f>
        <v>0</v>
      </c>
      <c r="BG130" s="4">
        <v>121</v>
      </c>
      <c r="BH130" s="4"/>
      <c r="BJ130" s="5">
        <f t="shared" si="57"/>
        <v>6.1</v>
      </c>
      <c r="BL130" s="5">
        <f t="shared" si="58"/>
        <v>-50</v>
      </c>
      <c r="BM130" s="5" t="str">
        <f t="shared" si="59"/>
        <v/>
      </c>
      <c r="BO130" s="4">
        <f t="shared" si="60"/>
        <v>0.4</v>
      </c>
    </row>
    <row r="131" spans="1:67" ht="19.5" customHeight="1" thickBot="1">
      <c r="A131" s="4">
        <f>'ادخال البيانات'!B131</f>
        <v>0</v>
      </c>
      <c r="B131" s="4">
        <v>122</v>
      </c>
      <c r="C131" s="4">
        <f>IF(B131="","",INDEX('ادخال البيانات'!$O$10:$O$209,MATCH(B131,'ادخال البيانات'!$A$10:$A$209,0)))</f>
        <v>0</v>
      </c>
      <c r="D131" s="4">
        <f>IF(B131="","",INDEX('ادخال البيانات'!$M$10:$M$209,MATCH(B131,'ادخال البيانات'!$A$10:$A$209,0)))</f>
        <v>0</v>
      </c>
      <c r="E131" s="4">
        <f>IF(B131="","",INDEX('ادخال البيانات'!$N$10:$N$209,MATCH(B131,'ادخال البيانات'!$A$10:$A$209,0)))</f>
        <v>0</v>
      </c>
      <c r="F131" s="4">
        <f>IF(B131="","",INDEX('ادخال البيانات'!$G$10:$G$209,MATCH(B131,'ادخال البيانات'!$A$10:$A$209,0)))</f>
        <v>0</v>
      </c>
      <c r="G131" s="4">
        <f>IF(B131="","",INDEX('ادخال البيانات'!$E$10:$E$209,MATCH(B131,'ادخال البيانات'!$A$10:$A$209,0)))</f>
        <v>0</v>
      </c>
      <c r="H131" s="4">
        <f>IF(B131="","",INDEX('ادخال البيانات'!$D$10:$D$209,MATCH(B131,'ادخال البيانات'!$A$10:$A$209,0)))</f>
        <v>0</v>
      </c>
      <c r="I131" s="4">
        <f>IF(B131="","",INDEX('ادخال البيانات'!$F$10:$F$209,MATCH(B131,'ادخال البيانات'!$A$10:$A$209,0)))</f>
        <v>0</v>
      </c>
      <c r="J131" s="4">
        <f>IF(B131="","",INDEX('ادخال البيانات'!$H$10:$H$209,MATCH(B131,'ادخال البيانات'!$A$10:$A$209,0)))</f>
        <v>0</v>
      </c>
      <c r="K131" s="4">
        <f>IF(B131="","",INDEX('ادخال البيانات'!$I$10:$I$209,MATCH(B131,'ادخال البيانات'!$A$10:$A$209,0)))</f>
        <v>0</v>
      </c>
      <c r="L131" s="4">
        <f>IF(B131="","",INDEX('ادخال البيانات'!$J$10:$J$209,MATCH(B131,'ادخال البيانات'!$A$10:$A$209,0)))</f>
        <v>0</v>
      </c>
      <c r="M131" s="4">
        <f>IF(B131="","",INDEX('ادخال البيانات'!$K$10:$K$209,MATCH(B131,'ادخال البيانات'!$A$10:$A$209,0)))</f>
        <v>0</v>
      </c>
      <c r="N131" s="4">
        <f>IF(B131="","",INDEX('ادخال البيانات'!$L$10:$L$209,MATCH(B131,'ادخال البيانات'!$A$10:$A$209,0)))</f>
        <v>0</v>
      </c>
      <c r="O131" s="4">
        <f t="shared" si="32"/>
        <v>0</v>
      </c>
      <c r="P131" s="4">
        <f t="shared" si="33"/>
        <v>0</v>
      </c>
      <c r="Q131" s="4">
        <f>IF(B131="","",INDEX('ادخال البيانات'!$Q$10:$Q$209,MATCH(B131,'ادخال البيانات'!$A$10:$A$209,0)))</f>
        <v>0</v>
      </c>
      <c r="R131" s="4">
        <v>4</v>
      </c>
      <c r="S131" s="4">
        <v>10</v>
      </c>
      <c r="T131" s="4">
        <f t="shared" si="34"/>
        <v>0</v>
      </c>
      <c r="U131" s="4">
        <f t="shared" si="35"/>
        <v>0</v>
      </c>
      <c r="V131" s="4">
        <f t="shared" si="36"/>
        <v>0</v>
      </c>
      <c r="W131" s="4">
        <f t="shared" si="37"/>
        <v>0</v>
      </c>
      <c r="X131" s="4" t="str">
        <f t="shared" si="38"/>
        <v>0</v>
      </c>
      <c r="Y131" s="4" t="str">
        <f t="shared" si="39"/>
        <v>0</v>
      </c>
      <c r="Z131" s="4">
        <f>IF(B131="","",INDEX('ادخال البيانات'!$S$10:$S$209,MATCH(B131,'ادخال البيانات'!$A$10:$A$209,0)))</f>
        <v>0</v>
      </c>
      <c r="AA131" s="4" t="str">
        <f t="shared" si="40"/>
        <v>0</v>
      </c>
      <c r="AB131" s="4" t="str">
        <f t="shared" si="41"/>
        <v>0</v>
      </c>
      <c r="AC131" s="4">
        <f>IF(B131="","",INDEX('ادخال البيانات'!$U$10:$U$209,MATCH(B131,'ادخال البيانات'!$A$10:$A$209,0)))</f>
        <v>0</v>
      </c>
      <c r="AD131" s="4">
        <f t="shared" si="42"/>
        <v>14</v>
      </c>
      <c r="AE131" s="4">
        <f t="shared" si="43"/>
        <v>0</v>
      </c>
      <c r="AF131" s="4">
        <f t="shared" si="44"/>
        <v>0</v>
      </c>
      <c r="AG131" s="4">
        <f t="shared" si="45"/>
        <v>0.4</v>
      </c>
      <c r="AH131" s="4">
        <f>IF(B131="","",INDEX('ادخال البيانات'!$AA$10:$AA$209,MATCH(B131,'ادخال البيانات'!$A$10:$A$209,0)))</f>
        <v>0</v>
      </c>
      <c r="AI131" s="4">
        <f t="shared" si="46"/>
        <v>0</v>
      </c>
      <c r="AJ131" s="4">
        <f t="shared" si="47"/>
        <v>1</v>
      </c>
      <c r="AK131" s="4">
        <f t="shared" si="48"/>
        <v>2</v>
      </c>
      <c r="AL131" s="4">
        <f t="shared" si="49"/>
        <v>4.5</v>
      </c>
      <c r="AM131" s="4">
        <f t="shared" si="61"/>
        <v>0</v>
      </c>
      <c r="AN131" s="4">
        <f>IF(B131="","",INDEX('ادخال البيانات'!$Z$10:$Z$209,MATCH(B131,'ادخال البيانات'!$A$10:$A$209,0)))</f>
        <v>0</v>
      </c>
      <c r="AO131" s="4">
        <f t="shared" si="50"/>
        <v>0</v>
      </c>
      <c r="AP131" s="4">
        <f t="shared" si="51"/>
        <v>0</v>
      </c>
      <c r="AQ131" s="4">
        <f t="shared" si="52"/>
        <v>0</v>
      </c>
      <c r="AR131" s="4">
        <f t="shared" si="53"/>
        <v>0</v>
      </c>
      <c r="AS131" s="4">
        <f>IF(B131="","",INDEX('ادخال البيانات'!$V$10:$V$209,MATCH(B131,'ادخال البيانات'!$A$10:$A$209,0)))</f>
        <v>0</v>
      </c>
      <c r="AT131" s="4">
        <v>0</v>
      </c>
      <c r="AU131" s="4">
        <f>IF(B131="","",INDEX('ادخال البيانات'!$T$10:$T$209,MATCH(B131,'ادخال البيانات'!$A$10:$A$209,0)))</f>
        <v>0</v>
      </c>
      <c r="AV131" s="4">
        <v>0</v>
      </c>
      <c r="AW131" s="4">
        <v>0</v>
      </c>
      <c r="AX131" s="4">
        <f>IF(B131="","",INDEX('ادخال البيانات'!$P$10:$P$209,MATCH(B131,'ادخال البيانات'!$A$10:$A$209,0)))</f>
        <v>0</v>
      </c>
      <c r="AY131" s="4" t="str">
        <f t="shared" si="31"/>
        <v/>
      </c>
      <c r="AZ131" s="4">
        <f>IF(B131="","",INDEX('ادخال البيانات'!$Y$10:$Y$209,MATCH(B131,'ادخال البيانات'!$A$10:$A$209,0)))</f>
        <v>0</v>
      </c>
      <c r="BA131" s="4">
        <f>IF(B131="","",INDEX('ادخال البيانات'!$W$10:$W$209,MATCH(B131,'ادخال البيانات'!$A$10:$A$209,0)))</f>
        <v>0</v>
      </c>
      <c r="BB131" s="4">
        <f>IF(B131="","",INDEX('ادخال البيانات'!$X$10:$X$209,MATCH(B131,'ادخال البيانات'!$A$10:$A$209,0)))</f>
        <v>0</v>
      </c>
      <c r="BC131" s="4">
        <f t="shared" si="54"/>
        <v>0</v>
      </c>
      <c r="BD131" s="4">
        <f t="shared" si="55"/>
        <v>7.9</v>
      </c>
      <c r="BE131" s="4">
        <f t="shared" si="56"/>
        <v>6.1</v>
      </c>
      <c r="BF131" s="4">
        <f>IF(B131="","",INDEX('ادخال البيانات'!$B$10:$B$209,MATCH(B131,'ادخال البيانات'!$A$10:$A$209,0)))</f>
        <v>0</v>
      </c>
      <c r="BG131" s="4">
        <v>122</v>
      </c>
      <c r="BH131" s="4"/>
      <c r="BJ131" s="5">
        <f t="shared" si="57"/>
        <v>6.1</v>
      </c>
      <c r="BL131" s="5">
        <f t="shared" si="58"/>
        <v>-50</v>
      </c>
      <c r="BM131" s="5" t="str">
        <f t="shared" si="59"/>
        <v/>
      </c>
      <c r="BO131" s="4">
        <f t="shared" si="60"/>
        <v>0.4</v>
      </c>
    </row>
    <row r="132" spans="1:67" ht="19.5" customHeight="1" thickBot="1">
      <c r="A132" s="4">
        <f>'ادخال البيانات'!B132</f>
        <v>0</v>
      </c>
      <c r="B132" s="4">
        <v>123</v>
      </c>
      <c r="C132" s="4">
        <f>IF(B132="","",INDEX('ادخال البيانات'!$O$10:$O$209,MATCH(B132,'ادخال البيانات'!$A$10:$A$209,0)))</f>
        <v>0</v>
      </c>
      <c r="D132" s="4">
        <f>IF(B132="","",INDEX('ادخال البيانات'!$M$10:$M$209,MATCH(B132,'ادخال البيانات'!$A$10:$A$209,0)))</f>
        <v>0</v>
      </c>
      <c r="E132" s="4">
        <f>IF(B132="","",INDEX('ادخال البيانات'!$N$10:$N$209,MATCH(B132,'ادخال البيانات'!$A$10:$A$209,0)))</f>
        <v>0</v>
      </c>
      <c r="F132" s="4">
        <f>IF(B132="","",INDEX('ادخال البيانات'!$G$10:$G$209,MATCH(B132,'ادخال البيانات'!$A$10:$A$209,0)))</f>
        <v>0</v>
      </c>
      <c r="G132" s="4">
        <f>IF(B132="","",INDEX('ادخال البيانات'!$E$10:$E$209,MATCH(B132,'ادخال البيانات'!$A$10:$A$209,0)))</f>
        <v>0</v>
      </c>
      <c r="H132" s="4">
        <f>IF(B132="","",INDEX('ادخال البيانات'!$D$10:$D$209,MATCH(B132,'ادخال البيانات'!$A$10:$A$209,0)))</f>
        <v>0</v>
      </c>
      <c r="I132" s="4">
        <f>IF(B132="","",INDEX('ادخال البيانات'!$F$10:$F$209,MATCH(B132,'ادخال البيانات'!$A$10:$A$209,0)))</f>
        <v>0</v>
      </c>
      <c r="J132" s="4">
        <f>IF(B132="","",INDEX('ادخال البيانات'!$H$10:$H$209,MATCH(B132,'ادخال البيانات'!$A$10:$A$209,0)))</f>
        <v>0</v>
      </c>
      <c r="K132" s="4">
        <f>IF(B132="","",INDEX('ادخال البيانات'!$I$10:$I$209,MATCH(B132,'ادخال البيانات'!$A$10:$A$209,0)))</f>
        <v>0</v>
      </c>
      <c r="L132" s="4">
        <f>IF(B132="","",INDEX('ادخال البيانات'!$J$10:$J$209,MATCH(B132,'ادخال البيانات'!$A$10:$A$209,0)))</f>
        <v>0</v>
      </c>
      <c r="M132" s="4">
        <f>IF(B132="","",INDEX('ادخال البيانات'!$K$10:$K$209,MATCH(B132,'ادخال البيانات'!$A$10:$A$209,0)))</f>
        <v>0</v>
      </c>
      <c r="N132" s="4">
        <f>IF(B132="","",INDEX('ادخال البيانات'!$L$10:$L$209,MATCH(B132,'ادخال البيانات'!$A$10:$A$209,0)))</f>
        <v>0</v>
      </c>
      <c r="O132" s="4">
        <f t="shared" si="32"/>
        <v>0</v>
      </c>
      <c r="P132" s="4">
        <f t="shared" si="33"/>
        <v>0</v>
      </c>
      <c r="Q132" s="4">
        <f>IF(B132="","",INDEX('ادخال البيانات'!$Q$10:$Q$209,MATCH(B132,'ادخال البيانات'!$A$10:$A$209,0)))</f>
        <v>0</v>
      </c>
      <c r="R132" s="4">
        <v>4</v>
      </c>
      <c r="S132" s="4">
        <v>10</v>
      </c>
      <c r="T132" s="4">
        <f t="shared" si="34"/>
        <v>0</v>
      </c>
      <c r="U132" s="4">
        <f t="shared" si="35"/>
        <v>0</v>
      </c>
      <c r="V132" s="4">
        <f t="shared" si="36"/>
        <v>0</v>
      </c>
      <c r="W132" s="4">
        <f t="shared" si="37"/>
        <v>0</v>
      </c>
      <c r="X132" s="4" t="str">
        <f t="shared" si="38"/>
        <v>0</v>
      </c>
      <c r="Y132" s="4" t="str">
        <f t="shared" si="39"/>
        <v>0</v>
      </c>
      <c r="Z132" s="4">
        <f>IF(B132="","",INDEX('ادخال البيانات'!$S$10:$S$209,MATCH(B132,'ادخال البيانات'!$A$10:$A$209,0)))</f>
        <v>0</v>
      </c>
      <c r="AA132" s="4" t="str">
        <f t="shared" si="40"/>
        <v>0</v>
      </c>
      <c r="AB132" s="4" t="str">
        <f t="shared" si="41"/>
        <v>0</v>
      </c>
      <c r="AC132" s="4">
        <f>IF(B132="","",INDEX('ادخال البيانات'!$U$10:$U$209,MATCH(B132,'ادخال البيانات'!$A$10:$A$209,0)))</f>
        <v>0</v>
      </c>
      <c r="AD132" s="4">
        <f t="shared" si="42"/>
        <v>14</v>
      </c>
      <c r="AE132" s="4">
        <f t="shared" si="43"/>
        <v>0</v>
      </c>
      <c r="AF132" s="4">
        <f t="shared" si="44"/>
        <v>0</v>
      </c>
      <c r="AG132" s="4">
        <f t="shared" si="45"/>
        <v>0.4</v>
      </c>
      <c r="AH132" s="4">
        <f>IF(B132="","",INDEX('ادخال البيانات'!$AA$10:$AA$209,MATCH(B132,'ادخال البيانات'!$A$10:$A$209,0)))</f>
        <v>0</v>
      </c>
      <c r="AI132" s="4">
        <f t="shared" si="46"/>
        <v>0</v>
      </c>
      <c r="AJ132" s="4">
        <f t="shared" si="47"/>
        <v>1</v>
      </c>
      <c r="AK132" s="4">
        <f t="shared" si="48"/>
        <v>2</v>
      </c>
      <c r="AL132" s="4">
        <f t="shared" si="49"/>
        <v>4.5</v>
      </c>
      <c r="AM132" s="4">
        <f t="shared" si="61"/>
        <v>0</v>
      </c>
      <c r="AN132" s="4">
        <f>IF(B132="","",INDEX('ادخال البيانات'!$Z$10:$Z$209,MATCH(B132,'ادخال البيانات'!$A$10:$A$209,0)))</f>
        <v>0</v>
      </c>
      <c r="AO132" s="4">
        <f t="shared" si="50"/>
        <v>0</v>
      </c>
      <c r="AP132" s="4">
        <f t="shared" si="51"/>
        <v>0</v>
      </c>
      <c r="AQ132" s="4">
        <f t="shared" si="52"/>
        <v>0</v>
      </c>
      <c r="AR132" s="4">
        <f t="shared" si="53"/>
        <v>0</v>
      </c>
      <c r="AS132" s="4">
        <f>IF(B132="","",INDEX('ادخال البيانات'!$V$10:$V$209,MATCH(B132,'ادخال البيانات'!$A$10:$A$209,0)))</f>
        <v>0</v>
      </c>
      <c r="AT132" s="4">
        <v>0</v>
      </c>
      <c r="AU132" s="4">
        <f>IF(B132="","",INDEX('ادخال البيانات'!$T$10:$T$209,MATCH(B132,'ادخال البيانات'!$A$10:$A$209,0)))</f>
        <v>0</v>
      </c>
      <c r="AV132" s="4">
        <v>0</v>
      </c>
      <c r="AW132" s="4">
        <v>0</v>
      </c>
      <c r="AX132" s="4">
        <f>IF(B132="","",INDEX('ادخال البيانات'!$P$10:$P$209,MATCH(B132,'ادخال البيانات'!$A$10:$A$209,0)))</f>
        <v>0</v>
      </c>
      <c r="AY132" s="4" t="str">
        <f t="shared" si="31"/>
        <v/>
      </c>
      <c r="AZ132" s="4">
        <f>IF(B132="","",INDEX('ادخال البيانات'!$Y$10:$Y$209,MATCH(B132,'ادخال البيانات'!$A$10:$A$209,0)))</f>
        <v>0</v>
      </c>
      <c r="BA132" s="4">
        <f>IF(B132="","",INDEX('ادخال البيانات'!$W$10:$W$209,MATCH(B132,'ادخال البيانات'!$A$10:$A$209,0)))</f>
        <v>0</v>
      </c>
      <c r="BB132" s="4">
        <f>IF(B132="","",INDEX('ادخال البيانات'!$X$10:$X$209,MATCH(B132,'ادخال البيانات'!$A$10:$A$209,0)))</f>
        <v>0</v>
      </c>
      <c r="BC132" s="4">
        <f t="shared" si="54"/>
        <v>0</v>
      </c>
      <c r="BD132" s="4">
        <f t="shared" si="55"/>
        <v>7.9</v>
      </c>
      <c r="BE132" s="4">
        <f t="shared" si="56"/>
        <v>6.1</v>
      </c>
      <c r="BF132" s="4">
        <f>IF(B132="","",INDEX('ادخال البيانات'!$B$10:$B$209,MATCH(B132,'ادخال البيانات'!$A$10:$A$209,0)))</f>
        <v>0</v>
      </c>
      <c r="BG132" s="4">
        <v>123</v>
      </c>
      <c r="BH132" s="4"/>
      <c r="BJ132" s="5">
        <f t="shared" si="57"/>
        <v>6.1</v>
      </c>
      <c r="BL132" s="5">
        <f t="shared" si="58"/>
        <v>-50</v>
      </c>
      <c r="BM132" s="5" t="str">
        <f t="shared" si="59"/>
        <v/>
      </c>
      <c r="BO132" s="4">
        <f t="shared" si="60"/>
        <v>0.4</v>
      </c>
    </row>
    <row r="133" spans="1:67" ht="19.5" customHeight="1" thickBot="1">
      <c r="A133" s="4">
        <f>'ادخال البيانات'!B133</f>
        <v>0</v>
      </c>
      <c r="B133" s="4">
        <v>124</v>
      </c>
      <c r="C133" s="4">
        <f>IF(B133="","",INDEX('ادخال البيانات'!$O$10:$O$209,MATCH(B133,'ادخال البيانات'!$A$10:$A$209,0)))</f>
        <v>0</v>
      </c>
      <c r="D133" s="4">
        <f>IF(B133="","",INDEX('ادخال البيانات'!$M$10:$M$209,MATCH(B133,'ادخال البيانات'!$A$10:$A$209,0)))</f>
        <v>0</v>
      </c>
      <c r="E133" s="4">
        <f>IF(B133="","",INDEX('ادخال البيانات'!$N$10:$N$209,MATCH(B133,'ادخال البيانات'!$A$10:$A$209,0)))</f>
        <v>0</v>
      </c>
      <c r="F133" s="4">
        <f>IF(B133="","",INDEX('ادخال البيانات'!$G$10:$G$209,MATCH(B133,'ادخال البيانات'!$A$10:$A$209,0)))</f>
        <v>0</v>
      </c>
      <c r="G133" s="4">
        <f>IF(B133="","",INDEX('ادخال البيانات'!$E$10:$E$209,MATCH(B133,'ادخال البيانات'!$A$10:$A$209,0)))</f>
        <v>0</v>
      </c>
      <c r="H133" s="4">
        <f>IF(B133="","",INDEX('ادخال البيانات'!$D$10:$D$209,MATCH(B133,'ادخال البيانات'!$A$10:$A$209,0)))</f>
        <v>0</v>
      </c>
      <c r="I133" s="4">
        <f>IF(B133="","",INDEX('ادخال البيانات'!$F$10:$F$209,MATCH(B133,'ادخال البيانات'!$A$10:$A$209,0)))</f>
        <v>0</v>
      </c>
      <c r="J133" s="4">
        <f>IF(B133="","",INDEX('ادخال البيانات'!$H$10:$H$209,MATCH(B133,'ادخال البيانات'!$A$10:$A$209,0)))</f>
        <v>0</v>
      </c>
      <c r="K133" s="4">
        <f>IF(B133="","",INDEX('ادخال البيانات'!$I$10:$I$209,MATCH(B133,'ادخال البيانات'!$A$10:$A$209,0)))</f>
        <v>0</v>
      </c>
      <c r="L133" s="4">
        <f>IF(B133="","",INDEX('ادخال البيانات'!$J$10:$J$209,MATCH(B133,'ادخال البيانات'!$A$10:$A$209,0)))</f>
        <v>0</v>
      </c>
      <c r="M133" s="4">
        <f>IF(B133="","",INDEX('ادخال البيانات'!$K$10:$K$209,MATCH(B133,'ادخال البيانات'!$A$10:$A$209,0)))</f>
        <v>0</v>
      </c>
      <c r="N133" s="4">
        <f>IF(B133="","",INDEX('ادخال البيانات'!$L$10:$L$209,MATCH(B133,'ادخال البيانات'!$A$10:$A$209,0)))</f>
        <v>0</v>
      </c>
      <c r="O133" s="4">
        <f t="shared" si="32"/>
        <v>0</v>
      </c>
      <c r="P133" s="4">
        <f t="shared" si="33"/>
        <v>0</v>
      </c>
      <c r="Q133" s="4">
        <f>IF(B133="","",INDEX('ادخال البيانات'!$Q$10:$Q$209,MATCH(B133,'ادخال البيانات'!$A$10:$A$209,0)))</f>
        <v>0</v>
      </c>
      <c r="R133" s="4">
        <v>4</v>
      </c>
      <c r="S133" s="4">
        <v>10</v>
      </c>
      <c r="T133" s="4">
        <f t="shared" si="34"/>
        <v>0</v>
      </c>
      <c r="U133" s="4">
        <f t="shared" si="35"/>
        <v>0</v>
      </c>
      <c r="V133" s="4">
        <f t="shared" si="36"/>
        <v>0</v>
      </c>
      <c r="W133" s="4">
        <f t="shared" si="37"/>
        <v>0</v>
      </c>
      <c r="X133" s="4" t="str">
        <f t="shared" si="38"/>
        <v>0</v>
      </c>
      <c r="Y133" s="4" t="str">
        <f t="shared" si="39"/>
        <v>0</v>
      </c>
      <c r="Z133" s="4">
        <f>IF(B133="","",INDEX('ادخال البيانات'!$S$10:$S$209,MATCH(B133,'ادخال البيانات'!$A$10:$A$209,0)))</f>
        <v>0</v>
      </c>
      <c r="AA133" s="4" t="str">
        <f t="shared" si="40"/>
        <v>0</v>
      </c>
      <c r="AB133" s="4" t="str">
        <f t="shared" si="41"/>
        <v>0</v>
      </c>
      <c r="AC133" s="4">
        <f>IF(B133="","",INDEX('ادخال البيانات'!$U$10:$U$209,MATCH(B133,'ادخال البيانات'!$A$10:$A$209,0)))</f>
        <v>0</v>
      </c>
      <c r="AD133" s="4">
        <f t="shared" si="42"/>
        <v>14</v>
      </c>
      <c r="AE133" s="4">
        <f t="shared" si="43"/>
        <v>0</v>
      </c>
      <c r="AF133" s="4">
        <f t="shared" si="44"/>
        <v>0</v>
      </c>
      <c r="AG133" s="4">
        <f t="shared" si="45"/>
        <v>0.4</v>
      </c>
      <c r="AH133" s="4">
        <f>IF(B133="","",INDEX('ادخال البيانات'!$AA$10:$AA$209,MATCH(B133,'ادخال البيانات'!$A$10:$A$209,0)))</f>
        <v>0</v>
      </c>
      <c r="AI133" s="4">
        <f t="shared" si="46"/>
        <v>0</v>
      </c>
      <c r="AJ133" s="4">
        <f t="shared" si="47"/>
        <v>1</v>
      </c>
      <c r="AK133" s="4">
        <f t="shared" si="48"/>
        <v>2</v>
      </c>
      <c r="AL133" s="4">
        <f t="shared" si="49"/>
        <v>4.5</v>
      </c>
      <c r="AM133" s="4">
        <f t="shared" si="61"/>
        <v>0</v>
      </c>
      <c r="AN133" s="4">
        <f>IF(B133="","",INDEX('ادخال البيانات'!$Z$10:$Z$209,MATCH(B133,'ادخال البيانات'!$A$10:$A$209,0)))</f>
        <v>0</v>
      </c>
      <c r="AO133" s="4">
        <f t="shared" si="50"/>
        <v>0</v>
      </c>
      <c r="AP133" s="4">
        <f t="shared" si="51"/>
        <v>0</v>
      </c>
      <c r="AQ133" s="4">
        <f t="shared" si="52"/>
        <v>0</v>
      </c>
      <c r="AR133" s="4">
        <f t="shared" si="53"/>
        <v>0</v>
      </c>
      <c r="AS133" s="4">
        <f>IF(B133="","",INDEX('ادخال البيانات'!$V$10:$V$209,MATCH(B133,'ادخال البيانات'!$A$10:$A$209,0)))</f>
        <v>0</v>
      </c>
      <c r="AT133" s="4">
        <v>0</v>
      </c>
      <c r="AU133" s="4">
        <f>IF(B133="","",INDEX('ادخال البيانات'!$T$10:$T$209,MATCH(B133,'ادخال البيانات'!$A$10:$A$209,0)))</f>
        <v>0</v>
      </c>
      <c r="AV133" s="4">
        <v>0</v>
      </c>
      <c r="AW133" s="4">
        <v>0</v>
      </c>
      <c r="AX133" s="4">
        <f>IF(B133="","",INDEX('ادخال البيانات'!$P$10:$P$209,MATCH(B133,'ادخال البيانات'!$A$10:$A$209,0)))</f>
        <v>0</v>
      </c>
      <c r="AY133" s="4" t="str">
        <f t="shared" si="31"/>
        <v/>
      </c>
      <c r="AZ133" s="4">
        <f>IF(B133="","",INDEX('ادخال البيانات'!$Y$10:$Y$209,MATCH(B133,'ادخال البيانات'!$A$10:$A$209,0)))</f>
        <v>0</v>
      </c>
      <c r="BA133" s="4">
        <f>IF(B133="","",INDEX('ادخال البيانات'!$W$10:$W$209,MATCH(B133,'ادخال البيانات'!$A$10:$A$209,0)))</f>
        <v>0</v>
      </c>
      <c r="BB133" s="4">
        <f>IF(B133="","",INDEX('ادخال البيانات'!$X$10:$X$209,MATCH(B133,'ادخال البيانات'!$A$10:$A$209,0)))</f>
        <v>0</v>
      </c>
      <c r="BC133" s="4">
        <f t="shared" si="54"/>
        <v>0</v>
      </c>
      <c r="BD133" s="4">
        <f t="shared" si="55"/>
        <v>7.9</v>
      </c>
      <c r="BE133" s="4">
        <f t="shared" si="56"/>
        <v>6.1</v>
      </c>
      <c r="BF133" s="4">
        <f>IF(B133="","",INDEX('ادخال البيانات'!$B$10:$B$209,MATCH(B133,'ادخال البيانات'!$A$10:$A$209,0)))</f>
        <v>0</v>
      </c>
      <c r="BG133" s="4">
        <v>124</v>
      </c>
      <c r="BH133" s="4"/>
      <c r="BJ133" s="5">
        <f t="shared" si="57"/>
        <v>6.1</v>
      </c>
      <c r="BL133" s="5">
        <f t="shared" si="58"/>
        <v>-50</v>
      </c>
      <c r="BM133" s="5" t="str">
        <f t="shared" si="59"/>
        <v/>
      </c>
      <c r="BO133" s="4">
        <f t="shared" si="60"/>
        <v>0.4</v>
      </c>
    </row>
    <row r="134" spans="1:67" ht="19.5" customHeight="1" thickBot="1">
      <c r="A134" s="4">
        <f>'ادخال البيانات'!B134</f>
        <v>0</v>
      </c>
      <c r="B134" s="4">
        <v>125</v>
      </c>
      <c r="C134" s="4">
        <f>IF(B134="","",INDEX('ادخال البيانات'!$O$10:$O$209,MATCH(B134,'ادخال البيانات'!$A$10:$A$209,0)))</f>
        <v>0</v>
      </c>
      <c r="D134" s="4">
        <f>IF(B134="","",INDEX('ادخال البيانات'!$M$10:$M$209,MATCH(B134,'ادخال البيانات'!$A$10:$A$209,0)))</f>
        <v>0</v>
      </c>
      <c r="E134" s="4">
        <f>IF(B134="","",INDEX('ادخال البيانات'!$N$10:$N$209,MATCH(B134,'ادخال البيانات'!$A$10:$A$209,0)))</f>
        <v>0</v>
      </c>
      <c r="F134" s="4">
        <f>IF(B134="","",INDEX('ادخال البيانات'!$G$10:$G$209,MATCH(B134,'ادخال البيانات'!$A$10:$A$209,0)))</f>
        <v>0</v>
      </c>
      <c r="G134" s="4">
        <f>IF(B134="","",INDEX('ادخال البيانات'!$E$10:$E$209,MATCH(B134,'ادخال البيانات'!$A$10:$A$209,0)))</f>
        <v>0</v>
      </c>
      <c r="H134" s="4">
        <f>IF(B134="","",INDEX('ادخال البيانات'!$D$10:$D$209,MATCH(B134,'ادخال البيانات'!$A$10:$A$209,0)))</f>
        <v>0</v>
      </c>
      <c r="I134" s="4">
        <f>IF(B134="","",INDEX('ادخال البيانات'!$F$10:$F$209,MATCH(B134,'ادخال البيانات'!$A$10:$A$209,0)))</f>
        <v>0</v>
      </c>
      <c r="J134" s="4">
        <f>IF(B134="","",INDEX('ادخال البيانات'!$H$10:$H$209,MATCH(B134,'ادخال البيانات'!$A$10:$A$209,0)))</f>
        <v>0</v>
      </c>
      <c r="K134" s="4">
        <f>IF(B134="","",INDEX('ادخال البيانات'!$I$10:$I$209,MATCH(B134,'ادخال البيانات'!$A$10:$A$209,0)))</f>
        <v>0</v>
      </c>
      <c r="L134" s="4">
        <f>IF(B134="","",INDEX('ادخال البيانات'!$J$10:$J$209,MATCH(B134,'ادخال البيانات'!$A$10:$A$209,0)))</f>
        <v>0</v>
      </c>
      <c r="M134" s="4">
        <f>IF(B134="","",INDEX('ادخال البيانات'!$K$10:$K$209,MATCH(B134,'ادخال البيانات'!$A$10:$A$209,0)))</f>
        <v>0</v>
      </c>
      <c r="N134" s="4">
        <f>IF(B134="","",INDEX('ادخال البيانات'!$L$10:$L$209,MATCH(B134,'ادخال البيانات'!$A$10:$A$209,0)))</f>
        <v>0</v>
      </c>
      <c r="O134" s="4">
        <f t="shared" si="32"/>
        <v>0</v>
      </c>
      <c r="P134" s="4">
        <f t="shared" si="33"/>
        <v>0</v>
      </c>
      <c r="Q134" s="4">
        <f>IF(B134="","",INDEX('ادخال البيانات'!$Q$10:$Q$209,MATCH(B134,'ادخال البيانات'!$A$10:$A$209,0)))</f>
        <v>0</v>
      </c>
      <c r="R134" s="4">
        <v>4</v>
      </c>
      <c r="S134" s="4">
        <v>10</v>
      </c>
      <c r="T134" s="4">
        <f t="shared" si="34"/>
        <v>0</v>
      </c>
      <c r="U134" s="4">
        <f t="shared" si="35"/>
        <v>0</v>
      </c>
      <c r="V134" s="4">
        <f t="shared" si="36"/>
        <v>0</v>
      </c>
      <c r="W134" s="4">
        <f t="shared" si="37"/>
        <v>0</v>
      </c>
      <c r="X134" s="4" t="str">
        <f t="shared" si="38"/>
        <v>0</v>
      </c>
      <c r="Y134" s="4" t="str">
        <f t="shared" si="39"/>
        <v>0</v>
      </c>
      <c r="Z134" s="4">
        <f>IF(B134="","",INDEX('ادخال البيانات'!$S$10:$S$209,MATCH(B134,'ادخال البيانات'!$A$10:$A$209,0)))</f>
        <v>0</v>
      </c>
      <c r="AA134" s="4" t="str">
        <f t="shared" si="40"/>
        <v>0</v>
      </c>
      <c r="AB134" s="4" t="str">
        <f t="shared" si="41"/>
        <v>0</v>
      </c>
      <c r="AC134" s="4">
        <f>IF(B134="","",INDEX('ادخال البيانات'!$U$10:$U$209,MATCH(B134,'ادخال البيانات'!$A$10:$A$209,0)))</f>
        <v>0</v>
      </c>
      <c r="AD134" s="4">
        <f t="shared" si="42"/>
        <v>14</v>
      </c>
      <c r="AE134" s="4">
        <f t="shared" si="43"/>
        <v>0</v>
      </c>
      <c r="AF134" s="4">
        <f t="shared" si="44"/>
        <v>0</v>
      </c>
      <c r="AG134" s="4">
        <f t="shared" si="45"/>
        <v>0.4</v>
      </c>
      <c r="AH134" s="4">
        <f>IF(B134="","",INDEX('ادخال البيانات'!$AA$10:$AA$209,MATCH(B134,'ادخال البيانات'!$A$10:$A$209,0)))</f>
        <v>0</v>
      </c>
      <c r="AI134" s="4">
        <f t="shared" si="46"/>
        <v>0</v>
      </c>
      <c r="AJ134" s="4">
        <f t="shared" si="47"/>
        <v>1</v>
      </c>
      <c r="AK134" s="4">
        <f t="shared" si="48"/>
        <v>2</v>
      </c>
      <c r="AL134" s="4">
        <f t="shared" si="49"/>
        <v>4.5</v>
      </c>
      <c r="AM134" s="4">
        <f t="shared" si="61"/>
        <v>0</v>
      </c>
      <c r="AN134" s="4">
        <f>IF(B134="","",INDEX('ادخال البيانات'!$Z$10:$Z$209,MATCH(B134,'ادخال البيانات'!$A$10:$A$209,0)))</f>
        <v>0</v>
      </c>
      <c r="AO134" s="4">
        <f t="shared" si="50"/>
        <v>0</v>
      </c>
      <c r="AP134" s="4">
        <f t="shared" si="51"/>
        <v>0</v>
      </c>
      <c r="AQ134" s="4">
        <f t="shared" si="52"/>
        <v>0</v>
      </c>
      <c r="AR134" s="4">
        <f t="shared" si="53"/>
        <v>0</v>
      </c>
      <c r="AS134" s="4">
        <f>IF(B134="","",INDEX('ادخال البيانات'!$V$10:$V$209,MATCH(B134,'ادخال البيانات'!$A$10:$A$209,0)))</f>
        <v>0</v>
      </c>
      <c r="AT134" s="4">
        <v>0</v>
      </c>
      <c r="AU134" s="4">
        <f>IF(B134="","",INDEX('ادخال البيانات'!$T$10:$T$209,MATCH(B134,'ادخال البيانات'!$A$10:$A$209,0)))</f>
        <v>0</v>
      </c>
      <c r="AV134" s="4">
        <v>0</v>
      </c>
      <c r="AW134" s="4">
        <v>0</v>
      </c>
      <c r="AX134" s="4">
        <f>IF(B134="","",INDEX('ادخال البيانات'!$P$10:$P$209,MATCH(B134,'ادخال البيانات'!$A$10:$A$209,0)))</f>
        <v>0</v>
      </c>
      <c r="AY134" s="4" t="str">
        <f t="shared" si="31"/>
        <v/>
      </c>
      <c r="AZ134" s="4">
        <f>IF(B134="","",INDEX('ادخال البيانات'!$Y$10:$Y$209,MATCH(B134,'ادخال البيانات'!$A$10:$A$209,0)))</f>
        <v>0</v>
      </c>
      <c r="BA134" s="4">
        <f>IF(B134="","",INDEX('ادخال البيانات'!$W$10:$W$209,MATCH(B134,'ادخال البيانات'!$A$10:$A$209,0)))</f>
        <v>0</v>
      </c>
      <c r="BB134" s="4">
        <f>IF(B134="","",INDEX('ادخال البيانات'!$X$10:$X$209,MATCH(B134,'ادخال البيانات'!$A$10:$A$209,0)))</f>
        <v>0</v>
      </c>
      <c r="BC134" s="4">
        <f t="shared" si="54"/>
        <v>0</v>
      </c>
      <c r="BD134" s="4">
        <f t="shared" si="55"/>
        <v>7.9</v>
      </c>
      <c r="BE134" s="4">
        <f t="shared" si="56"/>
        <v>6.1</v>
      </c>
      <c r="BF134" s="4">
        <f>IF(B134="","",INDEX('ادخال البيانات'!$B$10:$B$209,MATCH(B134,'ادخال البيانات'!$A$10:$A$209,0)))</f>
        <v>0</v>
      </c>
      <c r="BG134" s="4">
        <v>125</v>
      </c>
      <c r="BH134" s="4"/>
      <c r="BJ134" s="5">
        <f t="shared" si="57"/>
        <v>6.1</v>
      </c>
      <c r="BL134" s="5">
        <f t="shared" si="58"/>
        <v>-50</v>
      </c>
      <c r="BM134" s="5" t="str">
        <f t="shared" si="59"/>
        <v/>
      </c>
      <c r="BO134" s="4">
        <f t="shared" si="60"/>
        <v>0.4</v>
      </c>
    </row>
    <row r="135" spans="1:67" ht="19.5" customHeight="1" thickBot="1">
      <c r="A135" s="4">
        <f>'ادخال البيانات'!B135</f>
        <v>0</v>
      </c>
      <c r="B135" s="4">
        <v>126</v>
      </c>
      <c r="C135" s="4">
        <f>IF(B135="","",INDEX('ادخال البيانات'!$O$10:$O$209,MATCH(B135,'ادخال البيانات'!$A$10:$A$209,0)))</f>
        <v>0</v>
      </c>
      <c r="D135" s="4">
        <f>IF(B135="","",INDEX('ادخال البيانات'!$M$10:$M$209,MATCH(B135,'ادخال البيانات'!$A$10:$A$209,0)))</f>
        <v>0</v>
      </c>
      <c r="E135" s="4">
        <f>IF(B135="","",INDEX('ادخال البيانات'!$N$10:$N$209,MATCH(B135,'ادخال البيانات'!$A$10:$A$209,0)))</f>
        <v>0</v>
      </c>
      <c r="F135" s="4">
        <f>IF(B135="","",INDEX('ادخال البيانات'!$G$10:$G$209,MATCH(B135,'ادخال البيانات'!$A$10:$A$209,0)))</f>
        <v>0</v>
      </c>
      <c r="G135" s="4">
        <f>IF(B135="","",INDEX('ادخال البيانات'!$E$10:$E$209,MATCH(B135,'ادخال البيانات'!$A$10:$A$209,0)))</f>
        <v>0</v>
      </c>
      <c r="H135" s="4">
        <f>IF(B135="","",INDEX('ادخال البيانات'!$D$10:$D$209,MATCH(B135,'ادخال البيانات'!$A$10:$A$209,0)))</f>
        <v>0</v>
      </c>
      <c r="I135" s="4">
        <f>IF(B135="","",INDEX('ادخال البيانات'!$F$10:$F$209,MATCH(B135,'ادخال البيانات'!$A$10:$A$209,0)))</f>
        <v>0</v>
      </c>
      <c r="J135" s="4">
        <f>IF(B135="","",INDEX('ادخال البيانات'!$H$10:$H$209,MATCH(B135,'ادخال البيانات'!$A$10:$A$209,0)))</f>
        <v>0</v>
      </c>
      <c r="K135" s="4">
        <f>IF(B135="","",INDEX('ادخال البيانات'!$I$10:$I$209,MATCH(B135,'ادخال البيانات'!$A$10:$A$209,0)))</f>
        <v>0</v>
      </c>
      <c r="L135" s="4">
        <f>IF(B135="","",INDEX('ادخال البيانات'!$J$10:$J$209,MATCH(B135,'ادخال البيانات'!$A$10:$A$209,0)))</f>
        <v>0</v>
      </c>
      <c r="M135" s="4">
        <f>IF(B135="","",INDEX('ادخال البيانات'!$K$10:$K$209,MATCH(B135,'ادخال البيانات'!$A$10:$A$209,0)))</f>
        <v>0</v>
      </c>
      <c r="N135" s="4">
        <f>IF(B135="","",INDEX('ادخال البيانات'!$L$10:$L$209,MATCH(B135,'ادخال البيانات'!$A$10:$A$209,0)))</f>
        <v>0</v>
      </c>
      <c r="O135" s="4">
        <f t="shared" si="32"/>
        <v>0</v>
      </c>
      <c r="P135" s="4">
        <f t="shared" si="33"/>
        <v>0</v>
      </c>
      <c r="Q135" s="4">
        <f>IF(B135="","",INDEX('ادخال البيانات'!$Q$10:$Q$209,MATCH(B135,'ادخال البيانات'!$A$10:$A$209,0)))</f>
        <v>0</v>
      </c>
      <c r="R135" s="4">
        <v>4</v>
      </c>
      <c r="S135" s="4">
        <v>10</v>
      </c>
      <c r="T135" s="4">
        <f t="shared" si="34"/>
        <v>0</v>
      </c>
      <c r="U135" s="4">
        <f t="shared" si="35"/>
        <v>0</v>
      </c>
      <c r="V135" s="4">
        <f t="shared" si="36"/>
        <v>0</v>
      </c>
      <c r="W135" s="4">
        <f t="shared" si="37"/>
        <v>0</v>
      </c>
      <c r="X135" s="4" t="str">
        <f t="shared" si="38"/>
        <v>0</v>
      </c>
      <c r="Y135" s="4" t="str">
        <f t="shared" si="39"/>
        <v>0</v>
      </c>
      <c r="Z135" s="4">
        <f>IF(B135="","",INDEX('ادخال البيانات'!$S$10:$S$209,MATCH(B135,'ادخال البيانات'!$A$10:$A$209,0)))</f>
        <v>0</v>
      </c>
      <c r="AA135" s="4" t="str">
        <f t="shared" si="40"/>
        <v>0</v>
      </c>
      <c r="AB135" s="4" t="str">
        <f t="shared" si="41"/>
        <v>0</v>
      </c>
      <c r="AC135" s="4">
        <f>IF(B135="","",INDEX('ادخال البيانات'!$U$10:$U$209,MATCH(B135,'ادخال البيانات'!$A$10:$A$209,0)))</f>
        <v>0</v>
      </c>
      <c r="AD135" s="4">
        <f t="shared" si="42"/>
        <v>14</v>
      </c>
      <c r="AE135" s="4">
        <f t="shared" si="43"/>
        <v>0</v>
      </c>
      <c r="AF135" s="4">
        <f t="shared" si="44"/>
        <v>0</v>
      </c>
      <c r="AG135" s="4">
        <f t="shared" si="45"/>
        <v>0.4</v>
      </c>
      <c r="AH135" s="4">
        <f>IF(B135="","",INDEX('ادخال البيانات'!$AA$10:$AA$209,MATCH(B135,'ادخال البيانات'!$A$10:$A$209,0)))</f>
        <v>0</v>
      </c>
      <c r="AI135" s="4">
        <f t="shared" si="46"/>
        <v>0</v>
      </c>
      <c r="AJ135" s="4">
        <f t="shared" si="47"/>
        <v>1</v>
      </c>
      <c r="AK135" s="4">
        <f t="shared" si="48"/>
        <v>2</v>
      </c>
      <c r="AL135" s="4">
        <f t="shared" si="49"/>
        <v>4.5</v>
      </c>
      <c r="AM135" s="4">
        <f t="shared" si="61"/>
        <v>0</v>
      </c>
      <c r="AN135" s="4">
        <f>IF(B135="","",INDEX('ادخال البيانات'!$Z$10:$Z$209,MATCH(B135,'ادخال البيانات'!$A$10:$A$209,0)))</f>
        <v>0</v>
      </c>
      <c r="AO135" s="4">
        <f t="shared" si="50"/>
        <v>0</v>
      </c>
      <c r="AP135" s="4">
        <f t="shared" si="51"/>
        <v>0</v>
      </c>
      <c r="AQ135" s="4">
        <f t="shared" si="52"/>
        <v>0</v>
      </c>
      <c r="AR135" s="4">
        <f t="shared" si="53"/>
        <v>0</v>
      </c>
      <c r="AS135" s="4">
        <f>IF(B135="","",INDEX('ادخال البيانات'!$V$10:$V$209,MATCH(B135,'ادخال البيانات'!$A$10:$A$209,0)))</f>
        <v>0</v>
      </c>
      <c r="AT135" s="4">
        <v>0</v>
      </c>
      <c r="AU135" s="4">
        <f>IF(B135="","",INDEX('ادخال البيانات'!$T$10:$T$209,MATCH(B135,'ادخال البيانات'!$A$10:$A$209,0)))</f>
        <v>0</v>
      </c>
      <c r="AV135" s="4">
        <v>0</v>
      </c>
      <c r="AW135" s="4">
        <v>0</v>
      </c>
      <c r="AX135" s="4">
        <f>IF(B135="","",INDEX('ادخال البيانات'!$P$10:$P$209,MATCH(B135,'ادخال البيانات'!$A$10:$A$209,0)))</f>
        <v>0</v>
      </c>
      <c r="AY135" s="4" t="str">
        <f t="shared" si="31"/>
        <v/>
      </c>
      <c r="AZ135" s="4">
        <f>IF(B135="","",INDEX('ادخال البيانات'!$Y$10:$Y$209,MATCH(B135,'ادخال البيانات'!$A$10:$A$209,0)))</f>
        <v>0</v>
      </c>
      <c r="BA135" s="4">
        <f>IF(B135="","",INDEX('ادخال البيانات'!$W$10:$W$209,MATCH(B135,'ادخال البيانات'!$A$10:$A$209,0)))</f>
        <v>0</v>
      </c>
      <c r="BB135" s="4">
        <f>IF(B135="","",INDEX('ادخال البيانات'!$X$10:$X$209,MATCH(B135,'ادخال البيانات'!$A$10:$A$209,0)))</f>
        <v>0</v>
      </c>
      <c r="BC135" s="4">
        <f t="shared" si="54"/>
        <v>0</v>
      </c>
      <c r="BD135" s="4">
        <f t="shared" si="55"/>
        <v>7.9</v>
      </c>
      <c r="BE135" s="4">
        <f t="shared" si="56"/>
        <v>6.1</v>
      </c>
      <c r="BF135" s="4">
        <f>IF(B135="","",INDEX('ادخال البيانات'!$B$10:$B$209,MATCH(B135,'ادخال البيانات'!$A$10:$A$209,0)))</f>
        <v>0</v>
      </c>
      <c r="BG135" s="4">
        <v>126</v>
      </c>
      <c r="BH135" s="4"/>
      <c r="BJ135" s="5">
        <f t="shared" si="57"/>
        <v>6.1</v>
      </c>
      <c r="BL135" s="5">
        <f t="shared" si="58"/>
        <v>-50</v>
      </c>
      <c r="BM135" s="5" t="str">
        <f t="shared" si="59"/>
        <v/>
      </c>
      <c r="BO135" s="4">
        <f t="shared" si="60"/>
        <v>0.4</v>
      </c>
    </row>
    <row r="136" spans="1:67" ht="19.5" customHeight="1" thickBot="1">
      <c r="A136" s="4">
        <f>'ادخال البيانات'!B136</f>
        <v>0</v>
      </c>
      <c r="B136" s="4">
        <v>127</v>
      </c>
      <c r="C136" s="4">
        <f>IF(B136="","",INDEX('ادخال البيانات'!$O$10:$O$209,MATCH(B136,'ادخال البيانات'!$A$10:$A$209,0)))</f>
        <v>0</v>
      </c>
      <c r="D136" s="4">
        <f>IF(B136="","",INDEX('ادخال البيانات'!$M$10:$M$209,MATCH(B136,'ادخال البيانات'!$A$10:$A$209,0)))</f>
        <v>0</v>
      </c>
      <c r="E136" s="4">
        <f>IF(B136="","",INDEX('ادخال البيانات'!$N$10:$N$209,MATCH(B136,'ادخال البيانات'!$A$10:$A$209,0)))</f>
        <v>0</v>
      </c>
      <c r="F136" s="4">
        <f>IF(B136="","",INDEX('ادخال البيانات'!$G$10:$G$209,MATCH(B136,'ادخال البيانات'!$A$10:$A$209,0)))</f>
        <v>0</v>
      </c>
      <c r="G136" s="4">
        <f>IF(B136="","",INDEX('ادخال البيانات'!$E$10:$E$209,MATCH(B136,'ادخال البيانات'!$A$10:$A$209,0)))</f>
        <v>0</v>
      </c>
      <c r="H136" s="4">
        <f>IF(B136="","",INDEX('ادخال البيانات'!$D$10:$D$209,MATCH(B136,'ادخال البيانات'!$A$10:$A$209,0)))</f>
        <v>0</v>
      </c>
      <c r="I136" s="4">
        <f>IF(B136="","",INDEX('ادخال البيانات'!$F$10:$F$209,MATCH(B136,'ادخال البيانات'!$A$10:$A$209,0)))</f>
        <v>0</v>
      </c>
      <c r="J136" s="4">
        <f>IF(B136="","",INDEX('ادخال البيانات'!$H$10:$H$209,MATCH(B136,'ادخال البيانات'!$A$10:$A$209,0)))</f>
        <v>0</v>
      </c>
      <c r="K136" s="4">
        <f>IF(B136="","",INDEX('ادخال البيانات'!$I$10:$I$209,MATCH(B136,'ادخال البيانات'!$A$10:$A$209,0)))</f>
        <v>0</v>
      </c>
      <c r="L136" s="4">
        <f>IF(B136="","",INDEX('ادخال البيانات'!$J$10:$J$209,MATCH(B136,'ادخال البيانات'!$A$10:$A$209,0)))</f>
        <v>0</v>
      </c>
      <c r="M136" s="4">
        <f>IF(B136="","",INDEX('ادخال البيانات'!$K$10:$K$209,MATCH(B136,'ادخال البيانات'!$A$10:$A$209,0)))</f>
        <v>0</v>
      </c>
      <c r="N136" s="4">
        <f>IF(B136="","",INDEX('ادخال البيانات'!$L$10:$L$209,MATCH(B136,'ادخال البيانات'!$A$10:$A$209,0)))</f>
        <v>0</v>
      </c>
      <c r="O136" s="4">
        <f t="shared" si="32"/>
        <v>0</v>
      </c>
      <c r="P136" s="4">
        <f t="shared" si="33"/>
        <v>0</v>
      </c>
      <c r="Q136" s="4">
        <f>IF(B136="","",INDEX('ادخال البيانات'!$Q$10:$Q$209,MATCH(B136,'ادخال البيانات'!$A$10:$A$209,0)))</f>
        <v>0</v>
      </c>
      <c r="R136" s="4">
        <v>4</v>
      </c>
      <c r="S136" s="4">
        <v>10</v>
      </c>
      <c r="T136" s="4">
        <f t="shared" si="34"/>
        <v>0</v>
      </c>
      <c r="U136" s="4">
        <f t="shared" si="35"/>
        <v>0</v>
      </c>
      <c r="V136" s="4">
        <f t="shared" si="36"/>
        <v>0</v>
      </c>
      <c r="W136" s="4">
        <f t="shared" si="37"/>
        <v>0</v>
      </c>
      <c r="X136" s="4" t="str">
        <f t="shared" si="38"/>
        <v>0</v>
      </c>
      <c r="Y136" s="4" t="str">
        <f t="shared" si="39"/>
        <v>0</v>
      </c>
      <c r="Z136" s="4">
        <f>IF(B136="","",INDEX('ادخال البيانات'!$S$10:$S$209,MATCH(B136,'ادخال البيانات'!$A$10:$A$209,0)))</f>
        <v>0</v>
      </c>
      <c r="AA136" s="4" t="str">
        <f t="shared" si="40"/>
        <v>0</v>
      </c>
      <c r="AB136" s="4" t="str">
        <f t="shared" si="41"/>
        <v>0</v>
      </c>
      <c r="AC136" s="4">
        <f>IF(B136="","",INDEX('ادخال البيانات'!$U$10:$U$209,MATCH(B136,'ادخال البيانات'!$A$10:$A$209,0)))</f>
        <v>0</v>
      </c>
      <c r="AD136" s="4">
        <f t="shared" si="42"/>
        <v>14</v>
      </c>
      <c r="AE136" s="4">
        <f t="shared" si="43"/>
        <v>0</v>
      </c>
      <c r="AF136" s="4">
        <f t="shared" si="44"/>
        <v>0</v>
      </c>
      <c r="AG136" s="4">
        <f t="shared" si="45"/>
        <v>0.4</v>
      </c>
      <c r="AH136" s="4">
        <f>IF(B136="","",INDEX('ادخال البيانات'!$AA$10:$AA$209,MATCH(B136,'ادخال البيانات'!$A$10:$A$209,0)))</f>
        <v>0</v>
      </c>
      <c r="AI136" s="4">
        <f t="shared" si="46"/>
        <v>0</v>
      </c>
      <c r="AJ136" s="4">
        <f t="shared" si="47"/>
        <v>1</v>
      </c>
      <c r="AK136" s="4">
        <f t="shared" si="48"/>
        <v>2</v>
      </c>
      <c r="AL136" s="4">
        <f t="shared" si="49"/>
        <v>4.5</v>
      </c>
      <c r="AM136" s="4">
        <f t="shared" si="61"/>
        <v>0</v>
      </c>
      <c r="AN136" s="4">
        <f>IF(B136="","",INDEX('ادخال البيانات'!$Z$10:$Z$209,MATCH(B136,'ادخال البيانات'!$A$10:$A$209,0)))</f>
        <v>0</v>
      </c>
      <c r="AO136" s="4">
        <f t="shared" si="50"/>
        <v>0</v>
      </c>
      <c r="AP136" s="4">
        <f t="shared" si="51"/>
        <v>0</v>
      </c>
      <c r="AQ136" s="4">
        <f t="shared" si="52"/>
        <v>0</v>
      </c>
      <c r="AR136" s="4">
        <f t="shared" si="53"/>
        <v>0</v>
      </c>
      <c r="AS136" s="4">
        <f>IF(B136="","",INDEX('ادخال البيانات'!$V$10:$V$209,MATCH(B136,'ادخال البيانات'!$A$10:$A$209,0)))</f>
        <v>0</v>
      </c>
      <c r="AT136" s="4">
        <v>0</v>
      </c>
      <c r="AU136" s="4">
        <f>IF(B136="","",INDEX('ادخال البيانات'!$T$10:$T$209,MATCH(B136,'ادخال البيانات'!$A$10:$A$209,0)))</f>
        <v>0</v>
      </c>
      <c r="AV136" s="4">
        <v>0</v>
      </c>
      <c r="AW136" s="4">
        <v>0</v>
      </c>
      <c r="AX136" s="4">
        <f>IF(B136="","",INDEX('ادخال البيانات'!$P$10:$P$209,MATCH(B136,'ادخال البيانات'!$A$10:$A$209,0)))</f>
        <v>0</v>
      </c>
      <c r="AY136" s="4" t="str">
        <f t="shared" si="31"/>
        <v/>
      </c>
      <c r="AZ136" s="4">
        <f>IF(B136="","",INDEX('ادخال البيانات'!$Y$10:$Y$209,MATCH(B136,'ادخال البيانات'!$A$10:$A$209,0)))</f>
        <v>0</v>
      </c>
      <c r="BA136" s="4">
        <f>IF(B136="","",INDEX('ادخال البيانات'!$W$10:$W$209,MATCH(B136,'ادخال البيانات'!$A$10:$A$209,0)))</f>
        <v>0</v>
      </c>
      <c r="BB136" s="4">
        <f>IF(B136="","",INDEX('ادخال البيانات'!$X$10:$X$209,MATCH(B136,'ادخال البيانات'!$A$10:$A$209,0)))</f>
        <v>0</v>
      </c>
      <c r="BC136" s="4">
        <f t="shared" si="54"/>
        <v>0</v>
      </c>
      <c r="BD136" s="4">
        <f t="shared" si="55"/>
        <v>7.9</v>
      </c>
      <c r="BE136" s="4">
        <f t="shared" si="56"/>
        <v>6.1</v>
      </c>
      <c r="BF136" s="4">
        <f>IF(B136="","",INDEX('ادخال البيانات'!$B$10:$B$209,MATCH(B136,'ادخال البيانات'!$A$10:$A$209,0)))</f>
        <v>0</v>
      </c>
      <c r="BG136" s="4">
        <v>127</v>
      </c>
      <c r="BH136" s="4"/>
      <c r="BJ136" s="5">
        <f t="shared" si="57"/>
        <v>6.1</v>
      </c>
      <c r="BL136" s="5">
        <f t="shared" si="58"/>
        <v>-50</v>
      </c>
      <c r="BM136" s="5" t="str">
        <f t="shared" si="59"/>
        <v/>
      </c>
      <c r="BO136" s="4">
        <f t="shared" si="60"/>
        <v>0.4</v>
      </c>
    </row>
    <row r="137" spans="1:67" ht="19.5" customHeight="1" thickBot="1">
      <c r="A137" s="4">
        <f>'ادخال البيانات'!B137</f>
        <v>0</v>
      </c>
      <c r="B137" s="4">
        <v>128</v>
      </c>
      <c r="C137" s="4">
        <f>IF(B137="","",INDEX('ادخال البيانات'!$O$10:$O$209,MATCH(B137,'ادخال البيانات'!$A$10:$A$209,0)))</f>
        <v>0</v>
      </c>
      <c r="D137" s="4">
        <f>IF(B137="","",INDEX('ادخال البيانات'!$M$10:$M$209,MATCH(B137,'ادخال البيانات'!$A$10:$A$209,0)))</f>
        <v>0</v>
      </c>
      <c r="E137" s="4">
        <f>IF(B137="","",INDEX('ادخال البيانات'!$N$10:$N$209,MATCH(B137,'ادخال البيانات'!$A$10:$A$209,0)))</f>
        <v>0</v>
      </c>
      <c r="F137" s="4">
        <f>IF(B137="","",INDEX('ادخال البيانات'!$G$10:$G$209,MATCH(B137,'ادخال البيانات'!$A$10:$A$209,0)))</f>
        <v>0</v>
      </c>
      <c r="G137" s="4">
        <f>IF(B137="","",INDEX('ادخال البيانات'!$E$10:$E$209,MATCH(B137,'ادخال البيانات'!$A$10:$A$209,0)))</f>
        <v>0</v>
      </c>
      <c r="H137" s="4">
        <f>IF(B137="","",INDEX('ادخال البيانات'!$D$10:$D$209,MATCH(B137,'ادخال البيانات'!$A$10:$A$209,0)))</f>
        <v>0</v>
      </c>
      <c r="I137" s="4">
        <f>IF(B137="","",INDEX('ادخال البيانات'!$F$10:$F$209,MATCH(B137,'ادخال البيانات'!$A$10:$A$209,0)))</f>
        <v>0</v>
      </c>
      <c r="J137" s="4">
        <f>IF(B137="","",INDEX('ادخال البيانات'!$H$10:$H$209,MATCH(B137,'ادخال البيانات'!$A$10:$A$209,0)))</f>
        <v>0</v>
      </c>
      <c r="K137" s="4">
        <f>IF(B137="","",INDEX('ادخال البيانات'!$I$10:$I$209,MATCH(B137,'ادخال البيانات'!$A$10:$A$209,0)))</f>
        <v>0</v>
      </c>
      <c r="L137" s="4">
        <f>IF(B137="","",INDEX('ادخال البيانات'!$J$10:$J$209,MATCH(B137,'ادخال البيانات'!$A$10:$A$209,0)))</f>
        <v>0</v>
      </c>
      <c r="M137" s="4">
        <f>IF(B137="","",INDEX('ادخال البيانات'!$K$10:$K$209,MATCH(B137,'ادخال البيانات'!$A$10:$A$209,0)))</f>
        <v>0</v>
      </c>
      <c r="N137" s="4">
        <f>IF(B137="","",INDEX('ادخال البيانات'!$L$10:$L$209,MATCH(B137,'ادخال البيانات'!$A$10:$A$209,0)))</f>
        <v>0</v>
      </c>
      <c r="O137" s="4">
        <f t="shared" si="32"/>
        <v>0</v>
      </c>
      <c r="P137" s="4">
        <f t="shared" si="33"/>
        <v>0</v>
      </c>
      <c r="Q137" s="4">
        <f>IF(B137="","",INDEX('ادخال البيانات'!$Q$10:$Q$209,MATCH(B137,'ادخال البيانات'!$A$10:$A$209,0)))</f>
        <v>0</v>
      </c>
      <c r="R137" s="4">
        <v>4</v>
      </c>
      <c r="S137" s="4">
        <v>10</v>
      </c>
      <c r="T137" s="4">
        <f t="shared" si="34"/>
        <v>0</v>
      </c>
      <c r="U137" s="4">
        <f t="shared" si="35"/>
        <v>0</v>
      </c>
      <c r="V137" s="4">
        <f t="shared" si="36"/>
        <v>0</v>
      </c>
      <c r="W137" s="4">
        <f t="shared" si="37"/>
        <v>0</v>
      </c>
      <c r="X137" s="4" t="str">
        <f t="shared" si="38"/>
        <v>0</v>
      </c>
      <c r="Y137" s="4" t="str">
        <f t="shared" si="39"/>
        <v>0</v>
      </c>
      <c r="Z137" s="4">
        <f>IF(B137="","",INDEX('ادخال البيانات'!$S$10:$S$209,MATCH(B137,'ادخال البيانات'!$A$10:$A$209,0)))</f>
        <v>0</v>
      </c>
      <c r="AA137" s="4" t="str">
        <f t="shared" si="40"/>
        <v>0</v>
      </c>
      <c r="AB137" s="4" t="str">
        <f t="shared" si="41"/>
        <v>0</v>
      </c>
      <c r="AC137" s="4">
        <f>IF(B137="","",INDEX('ادخال البيانات'!$U$10:$U$209,MATCH(B137,'ادخال البيانات'!$A$10:$A$209,0)))</f>
        <v>0</v>
      </c>
      <c r="AD137" s="4">
        <f t="shared" si="42"/>
        <v>14</v>
      </c>
      <c r="AE137" s="4">
        <f t="shared" si="43"/>
        <v>0</v>
      </c>
      <c r="AF137" s="4">
        <f t="shared" si="44"/>
        <v>0</v>
      </c>
      <c r="AG137" s="4">
        <f t="shared" si="45"/>
        <v>0.4</v>
      </c>
      <c r="AH137" s="4">
        <f>IF(B137="","",INDEX('ادخال البيانات'!$AA$10:$AA$209,MATCH(B137,'ادخال البيانات'!$A$10:$A$209,0)))</f>
        <v>0</v>
      </c>
      <c r="AI137" s="4">
        <f t="shared" si="46"/>
        <v>0</v>
      </c>
      <c r="AJ137" s="4">
        <f t="shared" si="47"/>
        <v>1</v>
      </c>
      <c r="AK137" s="4">
        <f t="shared" si="48"/>
        <v>2</v>
      </c>
      <c r="AL137" s="4">
        <f t="shared" si="49"/>
        <v>4.5</v>
      </c>
      <c r="AM137" s="4">
        <f t="shared" si="61"/>
        <v>0</v>
      </c>
      <c r="AN137" s="4">
        <f>IF(B137="","",INDEX('ادخال البيانات'!$Z$10:$Z$209,MATCH(B137,'ادخال البيانات'!$A$10:$A$209,0)))</f>
        <v>0</v>
      </c>
      <c r="AO137" s="4">
        <f t="shared" si="50"/>
        <v>0</v>
      </c>
      <c r="AP137" s="4">
        <f t="shared" si="51"/>
        <v>0</v>
      </c>
      <c r="AQ137" s="4">
        <f t="shared" si="52"/>
        <v>0</v>
      </c>
      <c r="AR137" s="4">
        <f t="shared" si="53"/>
        <v>0</v>
      </c>
      <c r="AS137" s="4">
        <f>IF(B137="","",INDEX('ادخال البيانات'!$V$10:$V$209,MATCH(B137,'ادخال البيانات'!$A$10:$A$209,0)))</f>
        <v>0</v>
      </c>
      <c r="AT137" s="4">
        <v>0</v>
      </c>
      <c r="AU137" s="4">
        <f>IF(B137="","",INDEX('ادخال البيانات'!$T$10:$T$209,MATCH(B137,'ادخال البيانات'!$A$10:$A$209,0)))</f>
        <v>0</v>
      </c>
      <c r="AV137" s="4">
        <v>0</v>
      </c>
      <c r="AW137" s="4">
        <v>0</v>
      </c>
      <c r="AX137" s="4">
        <f>IF(B137="","",INDEX('ادخال البيانات'!$P$10:$P$209,MATCH(B137,'ادخال البيانات'!$A$10:$A$209,0)))</f>
        <v>0</v>
      </c>
      <c r="AY137" s="4" t="str">
        <f t="shared" si="31"/>
        <v/>
      </c>
      <c r="AZ137" s="4">
        <f>IF(B137="","",INDEX('ادخال البيانات'!$Y$10:$Y$209,MATCH(B137,'ادخال البيانات'!$A$10:$A$209,0)))</f>
        <v>0</v>
      </c>
      <c r="BA137" s="4">
        <f>IF(B137="","",INDEX('ادخال البيانات'!$W$10:$W$209,MATCH(B137,'ادخال البيانات'!$A$10:$A$209,0)))</f>
        <v>0</v>
      </c>
      <c r="BB137" s="4">
        <f>IF(B137="","",INDEX('ادخال البيانات'!$X$10:$X$209,MATCH(B137,'ادخال البيانات'!$A$10:$A$209,0)))</f>
        <v>0</v>
      </c>
      <c r="BC137" s="4">
        <f t="shared" si="54"/>
        <v>0</v>
      </c>
      <c r="BD137" s="4">
        <f t="shared" si="55"/>
        <v>7.9</v>
      </c>
      <c r="BE137" s="4">
        <f t="shared" si="56"/>
        <v>6.1</v>
      </c>
      <c r="BF137" s="4">
        <f>IF(B137="","",INDEX('ادخال البيانات'!$B$10:$B$209,MATCH(B137,'ادخال البيانات'!$A$10:$A$209,0)))</f>
        <v>0</v>
      </c>
      <c r="BG137" s="4">
        <v>128</v>
      </c>
      <c r="BH137" s="4"/>
      <c r="BJ137" s="5">
        <f t="shared" si="57"/>
        <v>6.1</v>
      </c>
      <c r="BL137" s="5">
        <f t="shared" si="58"/>
        <v>-50</v>
      </c>
      <c r="BM137" s="5" t="str">
        <f t="shared" si="59"/>
        <v/>
      </c>
      <c r="BO137" s="4">
        <f t="shared" si="60"/>
        <v>0.4</v>
      </c>
    </row>
    <row r="138" spans="1:67" ht="19.5" customHeight="1" thickBot="1">
      <c r="A138" s="4">
        <f>'ادخال البيانات'!B138</f>
        <v>0</v>
      </c>
      <c r="B138" s="4">
        <v>129</v>
      </c>
      <c r="C138" s="4">
        <f>IF(B138="","",INDEX('ادخال البيانات'!$O$10:$O$209,MATCH(B138,'ادخال البيانات'!$A$10:$A$209,0)))</f>
        <v>0</v>
      </c>
      <c r="D138" s="4">
        <f>IF(B138="","",INDEX('ادخال البيانات'!$M$10:$M$209,MATCH(B138,'ادخال البيانات'!$A$10:$A$209,0)))</f>
        <v>0</v>
      </c>
      <c r="E138" s="4">
        <f>IF(B138="","",INDEX('ادخال البيانات'!$N$10:$N$209,MATCH(B138,'ادخال البيانات'!$A$10:$A$209,0)))</f>
        <v>0</v>
      </c>
      <c r="F138" s="4">
        <f>IF(B138="","",INDEX('ادخال البيانات'!$G$10:$G$209,MATCH(B138,'ادخال البيانات'!$A$10:$A$209,0)))</f>
        <v>0</v>
      </c>
      <c r="G138" s="4">
        <f>IF(B138="","",INDEX('ادخال البيانات'!$E$10:$E$209,MATCH(B138,'ادخال البيانات'!$A$10:$A$209,0)))</f>
        <v>0</v>
      </c>
      <c r="H138" s="4">
        <f>IF(B138="","",INDEX('ادخال البيانات'!$D$10:$D$209,MATCH(B138,'ادخال البيانات'!$A$10:$A$209,0)))</f>
        <v>0</v>
      </c>
      <c r="I138" s="4">
        <f>IF(B138="","",INDEX('ادخال البيانات'!$F$10:$F$209,MATCH(B138,'ادخال البيانات'!$A$10:$A$209,0)))</f>
        <v>0</v>
      </c>
      <c r="J138" s="4">
        <f>IF(B138="","",INDEX('ادخال البيانات'!$H$10:$H$209,MATCH(B138,'ادخال البيانات'!$A$10:$A$209,0)))</f>
        <v>0</v>
      </c>
      <c r="K138" s="4">
        <f>IF(B138="","",INDEX('ادخال البيانات'!$I$10:$I$209,MATCH(B138,'ادخال البيانات'!$A$10:$A$209,0)))</f>
        <v>0</v>
      </c>
      <c r="L138" s="4">
        <f>IF(B138="","",INDEX('ادخال البيانات'!$J$10:$J$209,MATCH(B138,'ادخال البيانات'!$A$10:$A$209,0)))</f>
        <v>0</v>
      </c>
      <c r="M138" s="4">
        <f>IF(B138="","",INDEX('ادخال البيانات'!$K$10:$K$209,MATCH(B138,'ادخال البيانات'!$A$10:$A$209,0)))</f>
        <v>0</v>
      </c>
      <c r="N138" s="4">
        <f>IF(B138="","",INDEX('ادخال البيانات'!$L$10:$L$209,MATCH(B138,'ادخال البيانات'!$A$10:$A$209,0)))</f>
        <v>0</v>
      </c>
      <c r="O138" s="4">
        <f t="shared" si="32"/>
        <v>0</v>
      </c>
      <c r="P138" s="4">
        <f t="shared" si="33"/>
        <v>0</v>
      </c>
      <c r="Q138" s="4">
        <f>IF(B138="","",INDEX('ادخال البيانات'!$Q$10:$Q$209,MATCH(B138,'ادخال البيانات'!$A$10:$A$209,0)))</f>
        <v>0</v>
      </c>
      <c r="R138" s="4">
        <v>4</v>
      </c>
      <c r="S138" s="4">
        <v>10</v>
      </c>
      <c r="T138" s="4">
        <f t="shared" si="34"/>
        <v>0</v>
      </c>
      <c r="U138" s="4">
        <f t="shared" si="35"/>
        <v>0</v>
      </c>
      <c r="V138" s="4">
        <f t="shared" si="36"/>
        <v>0</v>
      </c>
      <c r="W138" s="4">
        <f t="shared" si="37"/>
        <v>0</v>
      </c>
      <c r="X138" s="4" t="str">
        <f t="shared" si="38"/>
        <v>0</v>
      </c>
      <c r="Y138" s="4" t="str">
        <f t="shared" si="39"/>
        <v>0</v>
      </c>
      <c r="Z138" s="4">
        <f>IF(B138="","",INDEX('ادخال البيانات'!$S$10:$S$209,MATCH(B138,'ادخال البيانات'!$A$10:$A$209,0)))</f>
        <v>0</v>
      </c>
      <c r="AA138" s="4" t="str">
        <f t="shared" si="40"/>
        <v>0</v>
      </c>
      <c r="AB138" s="4" t="str">
        <f t="shared" si="41"/>
        <v>0</v>
      </c>
      <c r="AC138" s="4">
        <f>IF(B138="","",INDEX('ادخال البيانات'!$U$10:$U$209,MATCH(B138,'ادخال البيانات'!$A$10:$A$209,0)))</f>
        <v>0</v>
      </c>
      <c r="AD138" s="4">
        <f t="shared" si="42"/>
        <v>14</v>
      </c>
      <c r="AE138" s="4">
        <f t="shared" si="43"/>
        <v>0</v>
      </c>
      <c r="AF138" s="4">
        <f t="shared" si="44"/>
        <v>0</v>
      </c>
      <c r="AG138" s="4">
        <f t="shared" si="45"/>
        <v>0.4</v>
      </c>
      <c r="AH138" s="4">
        <f>IF(B138="","",INDEX('ادخال البيانات'!$AA$10:$AA$209,MATCH(B138,'ادخال البيانات'!$A$10:$A$209,0)))</f>
        <v>0</v>
      </c>
      <c r="AI138" s="4">
        <f t="shared" si="46"/>
        <v>0</v>
      </c>
      <c r="AJ138" s="4">
        <f t="shared" si="47"/>
        <v>1</v>
      </c>
      <c r="AK138" s="4">
        <f t="shared" si="48"/>
        <v>2</v>
      </c>
      <c r="AL138" s="4">
        <f t="shared" si="49"/>
        <v>4.5</v>
      </c>
      <c r="AM138" s="4">
        <f t="shared" si="61"/>
        <v>0</v>
      </c>
      <c r="AN138" s="4">
        <f>IF(B138="","",INDEX('ادخال البيانات'!$Z$10:$Z$209,MATCH(B138,'ادخال البيانات'!$A$10:$A$209,0)))</f>
        <v>0</v>
      </c>
      <c r="AO138" s="4">
        <f t="shared" si="50"/>
        <v>0</v>
      </c>
      <c r="AP138" s="4">
        <f t="shared" si="51"/>
        <v>0</v>
      </c>
      <c r="AQ138" s="4">
        <f t="shared" si="52"/>
        <v>0</v>
      </c>
      <c r="AR138" s="4">
        <f t="shared" si="53"/>
        <v>0</v>
      </c>
      <c r="AS138" s="4">
        <f>IF(B138="","",INDEX('ادخال البيانات'!$V$10:$V$209,MATCH(B138,'ادخال البيانات'!$A$10:$A$209,0)))</f>
        <v>0</v>
      </c>
      <c r="AT138" s="4">
        <v>0</v>
      </c>
      <c r="AU138" s="4">
        <f>IF(B138="","",INDEX('ادخال البيانات'!$T$10:$T$209,MATCH(B138,'ادخال البيانات'!$A$10:$A$209,0)))</f>
        <v>0</v>
      </c>
      <c r="AV138" s="4">
        <v>0</v>
      </c>
      <c r="AW138" s="4">
        <v>0</v>
      </c>
      <c r="AX138" s="4">
        <f>IF(B138="","",INDEX('ادخال البيانات'!$P$10:$P$209,MATCH(B138,'ادخال البيانات'!$A$10:$A$209,0)))</f>
        <v>0</v>
      </c>
      <c r="AY138" s="4" t="str">
        <f t="shared" ref="AY138:AY201" si="62">IF(BL138&lt;50,"",IF(BL138&lt;250,ROUNDUP(BL138*6/1000,2),IF(BL138&lt;500,ROUNDUP(BL138*6.5/1000,2),IF(BL138&lt;1000,ROUNDUP(BL138*7/1000,2),IF(BL138&lt;5000,ROUNDUP(BL138*7.5/1000,2),ROUNDUP(BL138*8/1000,2))))))</f>
        <v/>
      </c>
      <c r="AZ138" s="4">
        <f>IF(B138="","",INDEX('ادخال البيانات'!$Y$10:$Y$209,MATCH(B138,'ادخال البيانات'!$A$10:$A$209,0)))</f>
        <v>0</v>
      </c>
      <c r="BA138" s="4">
        <f>IF(B138="","",INDEX('ادخال البيانات'!$W$10:$W$209,MATCH(B138,'ادخال البيانات'!$A$10:$A$209,0)))</f>
        <v>0</v>
      </c>
      <c r="BB138" s="4">
        <f>IF(B138="","",INDEX('ادخال البيانات'!$X$10:$X$209,MATCH(B138,'ادخال البيانات'!$A$10:$A$209,0)))</f>
        <v>0</v>
      </c>
      <c r="BC138" s="4">
        <f t="shared" si="54"/>
        <v>0</v>
      </c>
      <c r="BD138" s="4">
        <f t="shared" si="55"/>
        <v>7.9</v>
      </c>
      <c r="BE138" s="4">
        <f t="shared" si="56"/>
        <v>6.1</v>
      </c>
      <c r="BF138" s="4">
        <f>IF(B138="","",INDEX('ادخال البيانات'!$B$10:$B$209,MATCH(B138,'ادخال البيانات'!$A$10:$A$209,0)))</f>
        <v>0</v>
      </c>
      <c r="BG138" s="4">
        <v>129</v>
      </c>
      <c r="BH138" s="4"/>
      <c r="BJ138" s="5">
        <f t="shared" si="57"/>
        <v>6.1</v>
      </c>
      <c r="BL138" s="5">
        <f t="shared" si="58"/>
        <v>-50</v>
      </c>
      <c r="BM138" s="5" t="str">
        <f t="shared" si="59"/>
        <v/>
      </c>
      <c r="BO138" s="4">
        <f t="shared" si="60"/>
        <v>0.4</v>
      </c>
    </row>
    <row r="139" spans="1:67" ht="19.5" customHeight="1" thickBot="1">
      <c r="A139" s="4">
        <f>'ادخال البيانات'!B139</f>
        <v>0</v>
      </c>
      <c r="B139" s="4">
        <v>130</v>
      </c>
      <c r="C139" s="4">
        <f>IF(B139="","",INDEX('ادخال البيانات'!$O$10:$O$209,MATCH(B139,'ادخال البيانات'!$A$10:$A$209,0)))</f>
        <v>0</v>
      </c>
      <c r="D139" s="4">
        <f>IF(B139="","",INDEX('ادخال البيانات'!$M$10:$M$209,MATCH(B139,'ادخال البيانات'!$A$10:$A$209,0)))</f>
        <v>0</v>
      </c>
      <c r="E139" s="4">
        <f>IF(B139="","",INDEX('ادخال البيانات'!$N$10:$N$209,MATCH(B139,'ادخال البيانات'!$A$10:$A$209,0)))</f>
        <v>0</v>
      </c>
      <c r="F139" s="4">
        <f>IF(B139="","",INDEX('ادخال البيانات'!$G$10:$G$209,MATCH(B139,'ادخال البيانات'!$A$10:$A$209,0)))</f>
        <v>0</v>
      </c>
      <c r="G139" s="4">
        <f>IF(B139="","",INDEX('ادخال البيانات'!$E$10:$E$209,MATCH(B139,'ادخال البيانات'!$A$10:$A$209,0)))</f>
        <v>0</v>
      </c>
      <c r="H139" s="4">
        <f>IF(B139="","",INDEX('ادخال البيانات'!$D$10:$D$209,MATCH(B139,'ادخال البيانات'!$A$10:$A$209,0)))</f>
        <v>0</v>
      </c>
      <c r="I139" s="4">
        <f>IF(B139="","",INDEX('ادخال البيانات'!$F$10:$F$209,MATCH(B139,'ادخال البيانات'!$A$10:$A$209,0)))</f>
        <v>0</v>
      </c>
      <c r="J139" s="4">
        <f>IF(B139="","",INDEX('ادخال البيانات'!$H$10:$H$209,MATCH(B139,'ادخال البيانات'!$A$10:$A$209,0)))</f>
        <v>0</v>
      </c>
      <c r="K139" s="4">
        <f>IF(B139="","",INDEX('ادخال البيانات'!$I$10:$I$209,MATCH(B139,'ادخال البيانات'!$A$10:$A$209,0)))</f>
        <v>0</v>
      </c>
      <c r="L139" s="4">
        <f>IF(B139="","",INDEX('ادخال البيانات'!$J$10:$J$209,MATCH(B139,'ادخال البيانات'!$A$10:$A$209,0)))</f>
        <v>0</v>
      </c>
      <c r="M139" s="4">
        <f>IF(B139="","",INDEX('ادخال البيانات'!$K$10:$K$209,MATCH(B139,'ادخال البيانات'!$A$10:$A$209,0)))</f>
        <v>0</v>
      </c>
      <c r="N139" s="4">
        <f>IF(B139="","",INDEX('ادخال البيانات'!$L$10:$L$209,MATCH(B139,'ادخال البيانات'!$A$10:$A$209,0)))</f>
        <v>0</v>
      </c>
      <c r="O139" s="4">
        <f t="shared" ref="O139:O202" si="63">ROUND(F139*10%,2)</f>
        <v>0</v>
      </c>
      <c r="P139" s="4">
        <f t="shared" ref="P139:P202" si="64">IF(I139="الاولى",9.5,IF(I139="الثانية",7,IF(I139="الثالثة",4.8,IF(I139="الرابعة",3.8,IF(I139="خبير",12.5,0)))))</f>
        <v>0</v>
      </c>
      <c r="Q139" s="4">
        <f>IF(B139="","",INDEX('ادخال البيانات'!$Q$10:$Q$209,MATCH(B139,'ادخال البيانات'!$A$10:$A$209,0)))</f>
        <v>0</v>
      </c>
      <c r="R139" s="4">
        <v>4</v>
      </c>
      <c r="S139" s="4">
        <v>10</v>
      </c>
      <c r="T139" s="4">
        <f t="shared" ref="T139:T202" si="65">IF(OR(G139="كبير معلمين",G139="معلم خبير",G139="معلم اول أ",G139="معلم اول",G139="معلم",G139="معلم مساعد"),F139*50%,0)</f>
        <v>0</v>
      </c>
      <c r="U139" s="4">
        <f t="shared" ref="U139:U202" si="66">IF($C139&lt;&gt;"معلم",IF($G139="معلم خبير",F139*1.75,IF($G139="معلم اول ا",F139*1.5,IF($G139="معلم اول",F139*1.25,IF($G139="معلم",F139*1,0)))),"")</f>
        <v>0</v>
      </c>
      <c r="V139" s="4">
        <f t="shared" ref="V139:V202" si="67">INT(J139*25%)</f>
        <v>0</v>
      </c>
      <c r="W139" s="4">
        <f t="shared" ref="W139:W202" si="68">IF($C139&lt;&gt;"معلم",IF($G139="معلم خبير",TRUNC(J139*0.25,0),IF($G139="معلم اول ا",TRUNC(J139*0.25,0),IF($G139="معلم اول",TRUNC(J139*0.5,0),IF($G139="معلم",TRUNC(J139*1,0),IF($G139="معلم مساعد",TRUNC(J139*125%,0),0))))))</f>
        <v>0</v>
      </c>
      <c r="X139" s="4" t="str">
        <f t="shared" ref="X139:X202" si="69">IF(AND(C139="ادارى"),INT(J139*0.916),IF(AND(C139="عامل"),INT(J139*0.916),"0"))</f>
        <v>0</v>
      </c>
      <c r="Y139" s="4" t="str">
        <f t="shared" ref="Y139:Y202" si="70">IF(AND(C139="ادارى"),(J139*50%),IF(AND(C139="عامل"),(J139*50%),"0"))</f>
        <v>0</v>
      </c>
      <c r="Z139" s="4">
        <f>IF(B139="","",INDEX('ادخال البيانات'!$S$10:$S$209,MATCH(B139,'ادخال البيانات'!$A$10:$A$209,0)))</f>
        <v>0</v>
      </c>
      <c r="AA139" s="4" t="str">
        <f t="shared" ref="AA139:AA202" si="71">IF(G139="معلم مساعد",425,IF(G139="معلم",400,IF(G139="معلم اول",375,IF(G139="معلم اول ا",350,IF(G139="معلم خبير",325,IF(G139="كبير معلمين",300,"0"))))))</f>
        <v>0</v>
      </c>
      <c r="AB139" s="4" t="str">
        <f t="shared" ref="AB139:AB202" si="72">IF(AND(C139="ادارى",I139="الاولى"),255,IF(AND(C139="ادارى",I139="الثانية"),300,IF(AND(C139="ادارى",I139="الثالثة"),340,IF(AND(C139="ادارى",I139="الرابعة"),307,IF(C139="عامل",291,"0")))))</f>
        <v>0</v>
      </c>
      <c r="AC139" s="4">
        <f>IF(B139="","",INDEX('ادخال البيانات'!$U$10:$U$209,MATCH(B139,'ادخال البيانات'!$A$10:$A$209,0)))</f>
        <v>0</v>
      </c>
      <c r="AD139" s="4">
        <f t="shared" ref="AD139:AD202" si="73">ROUND(SUM(J139:AC139),2)</f>
        <v>14</v>
      </c>
      <c r="AE139" s="4">
        <f t="shared" ref="AE139:AE202" si="74">ROUND(J139*10%,2)</f>
        <v>0</v>
      </c>
      <c r="AF139" s="4">
        <f t="shared" ref="AF139:AF202" si="75">ROUND(J139*3%,2)</f>
        <v>0</v>
      </c>
      <c r="AG139" s="4">
        <f t="shared" ref="AG139:AG202" si="76">IF(BO139&gt;=159.1,159,ROUNDUP(BO139,2))</f>
        <v>0.4</v>
      </c>
      <c r="AH139" s="4">
        <f>IF(B139="","",INDEX('ادخال البيانات'!$AA$10:$AA$209,MATCH(B139,'ادخال البيانات'!$A$10:$A$209,0)))</f>
        <v>0</v>
      </c>
      <c r="AI139" s="4">
        <f t="shared" ref="AI139:AI202" si="77">ROUND(J139*0.5%,2)</f>
        <v>0</v>
      </c>
      <c r="AJ139" s="4">
        <f t="shared" ref="AJ139:AJ202" si="78">IF(OR(C139="ادارى",C139="عامل"),0,1)</f>
        <v>1</v>
      </c>
      <c r="AK139" s="4">
        <f t="shared" ref="AK139:AK202" si="79">IF(OR(C139="ادارى",C139="عامل"),0,2)</f>
        <v>2</v>
      </c>
      <c r="AL139" s="4">
        <f t="shared" ref="AL139:AL202" si="80">IF(OR(C139="ادارى",C139="عامل"),0,4.5)</f>
        <v>4.5</v>
      </c>
      <c r="AM139" s="4">
        <f t="shared" si="61"/>
        <v>0</v>
      </c>
      <c r="AN139" s="4">
        <f>IF(B139="","",INDEX('ادخال البيانات'!$Z$10:$Z$209,MATCH(B139,'ادخال البيانات'!$A$10:$A$209,0)))</f>
        <v>0</v>
      </c>
      <c r="AO139" s="4">
        <f t="shared" ref="AO139:AO202" si="81">IF(OR(C139="ادارى",C139="عامل"),J139*5%,0)</f>
        <v>0</v>
      </c>
      <c r="AP139" s="4">
        <f t="shared" ref="AP139:AP202" si="82">IF(OR(G139="ادارى",G139="عامل"),2,0)</f>
        <v>0</v>
      </c>
      <c r="AQ139" s="4">
        <f t="shared" ref="AQ139:AQ202" si="83">IF(OR(H139="ادارى",H139="عامل"),2,0)</f>
        <v>0</v>
      </c>
      <c r="AR139" s="4">
        <f t="shared" ref="AR139:AR202" si="84">IF(OR(D139="تطبيقية",D139="زراعية",D139="تجارية"),4,0)</f>
        <v>0</v>
      </c>
      <c r="AS139" s="4">
        <f>IF(B139="","",INDEX('ادخال البيانات'!$V$10:$V$209,MATCH(B139,'ادخال البيانات'!$A$10:$A$209,0)))</f>
        <v>0</v>
      </c>
      <c r="AT139" s="4">
        <v>0</v>
      </c>
      <c r="AU139" s="4">
        <f>IF(B139="","",INDEX('ادخال البيانات'!$T$10:$T$209,MATCH(B139,'ادخال البيانات'!$A$10:$A$209,0)))</f>
        <v>0</v>
      </c>
      <c r="AV139" s="4">
        <v>0</v>
      </c>
      <c r="AW139" s="4">
        <v>0</v>
      </c>
      <c r="AX139" s="4">
        <f>IF(B139="","",INDEX('ادخال البيانات'!$P$10:$P$209,MATCH(B139,'ادخال البيانات'!$A$10:$A$209,0)))</f>
        <v>0</v>
      </c>
      <c r="AY139" s="4" t="str">
        <f t="shared" si="62"/>
        <v/>
      </c>
      <c r="AZ139" s="4">
        <f>IF(B139="","",INDEX('ادخال البيانات'!$Y$10:$Y$209,MATCH(B139,'ادخال البيانات'!$A$10:$A$209,0)))</f>
        <v>0</v>
      </c>
      <c r="BA139" s="4">
        <f>IF(B139="","",INDEX('ادخال البيانات'!$W$10:$W$209,MATCH(B139,'ادخال البيانات'!$A$10:$A$209,0)))</f>
        <v>0</v>
      </c>
      <c r="BB139" s="4">
        <f>IF(B139="","",INDEX('ادخال البيانات'!$X$10:$X$209,MATCH(B139,'ادخال البيانات'!$A$10:$A$209,0)))</f>
        <v>0</v>
      </c>
      <c r="BC139" s="4">
        <f t="shared" ref="BC139:BC202" si="85">IF(OR(BE139="",BJ139=""),"",BJ139-BE139)</f>
        <v>0</v>
      </c>
      <c r="BD139" s="4">
        <f t="shared" ref="BD139:BD202" si="86">ROUND(SUM(AE139:BB139),2)</f>
        <v>7.9</v>
      </c>
      <c r="BE139" s="4">
        <f t="shared" ref="BE139:BE202" si="87">IF(BJ139="","",IF(BJ139-ROUNDDOWN(BJ139,1)&gt;0.05,ROUNDDOWN(BJ139,1)+0.05,ROUNDDOWN(BJ139,1)))</f>
        <v>6.1</v>
      </c>
      <c r="BF139" s="4">
        <f>IF(B139="","",INDEX('ادخال البيانات'!$B$10:$B$209,MATCH(B139,'ادخال البيانات'!$A$10:$A$209,0)))</f>
        <v>0</v>
      </c>
      <c r="BG139" s="4">
        <v>130</v>
      </c>
      <c r="BH139" s="4"/>
      <c r="BJ139" s="5">
        <f t="shared" ref="BJ139:BJ202" si="88">ROUND(AD139-BD139,2)</f>
        <v>6.1</v>
      </c>
      <c r="BL139" s="5">
        <f t="shared" ref="BL139:BL202" si="89">(J139+T139+U139+W139+X139+Y139)-50</f>
        <v>-50</v>
      </c>
      <c r="BM139" s="5" t="str">
        <f t="shared" ref="BM139:BM202" si="90">IF(BL139&lt;50,"",IF(BL139&lt;250,BL139*0.006,IF(BL139&lt;500,BL139*0.0065,IF(BL139&lt;1000,BL139*0.007,IF(BL139&lt;5000,BL139*0.0075,BL139*0.008)))))</f>
        <v/>
      </c>
      <c r="BO139" s="4">
        <f t="shared" ref="BO139:BO202" si="91">ROUND((AD139-(J139+S139))*10%,2)</f>
        <v>0.4</v>
      </c>
    </row>
    <row r="140" spans="1:67" ht="19.5" customHeight="1" thickBot="1">
      <c r="A140" s="4">
        <f>'ادخال البيانات'!B140</f>
        <v>0</v>
      </c>
      <c r="B140" s="4">
        <v>131</v>
      </c>
      <c r="C140" s="4">
        <f>IF(B140="","",INDEX('ادخال البيانات'!$O$10:$O$209,MATCH(B140,'ادخال البيانات'!$A$10:$A$209,0)))</f>
        <v>0</v>
      </c>
      <c r="D140" s="4">
        <f>IF(B140="","",INDEX('ادخال البيانات'!$M$10:$M$209,MATCH(B140,'ادخال البيانات'!$A$10:$A$209,0)))</f>
        <v>0</v>
      </c>
      <c r="E140" s="4">
        <f>IF(B140="","",INDEX('ادخال البيانات'!$N$10:$N$209,MATCH(B140,'ادخال البيانات'!$A$10:$A$209,0)))</f>
        <v>0</v>
      </c>
      <c r="F140" s="4">
        <f>IF(B140="","",INDEX('ادخال البيانات'!$G$10:$G$209,MATCH(B140,'ادخال البيانات'!$A$10:$A$209,0)))</f>
        <v>0</v>
      </c>
      <c r="G140" s="4">
        <f>IF(B140="","",INDEX('ادخال البيانات'!$E$10:$E$209,MATCH(B140,'ادخال البيانات'!$A$10:$A$209,0)))</f>
        <v>0</v>
      </c>
      <c r="H140" s="4">
        <f>IF(B140="","",INDEX('ادخال البيانات'!$D$10:$D$209,MATCH(B140,'ادخال البيانات'!$A$10:$A$209,0)))</f>
        <v>0</v>
      </c>
      <c r="I140" s="4">
        <f>IF(B140="","",INDEX('ادخال البيانات'!$F$10:$F$209,MATCH(B140,'ادخال البيانات'!$A$10:$A$209,0)))</f>
        <v>0</v>
      </c>
      <c r="J140" s="4">
        <f>IF(B140="","",INDEX('ادخال البيانات'!$H$10:$H$209,MATCH(B140,'ادخال البيانات'!$A$10:$A$209,0)))</f>
        <v>0</v>
      </c>
      <c r="K140" s="4">
        <f>IF(B140="","",INDEX('ادخال البيانات'!$I$10:$I$209,MATCH(B140,'ادخال البيانات'!$A$10:$A$209,0)))</f>
        <v>0</v>
      </c>
      <c r="L140" s="4">
        <f>IF(B140="","",INDEX('ادخال البيانات'!$J$10:$J$209,MATCH(B140,'ادخال البيانات'!$A$10:$A$209,0)))</f>
        <v>0</v>
      </c>
      <c r="M140" s="4">
        <f>IF(B140="","",INDEX('ادخال البيانات'!$K$10:$K$209,MATCH(B140,'ادخال البيانات'!$A$10:$A$209,0)))</f>
        <v>0</v>
      </c>
      <c r="N140" s="4">
        <f>IF(B140="","",INDEX('ادخال البيانات'!$L$10:$L$209,MATCH(B140,'ادخال البيانات'!$A$10:$A$209,0)))</f>
        <v>0</v>
      </c>
      <c r="O140" s="4">
        <f t="shared" si="63"/>
        <v>0</v>
      </c>
      <c r="P140" s="4">
        <f t="shared" si="64"/>
        <v>0</v>
      </c>
      <c r="Q140" s="4">
        <f>IF(B140="","",INDEX('ادخال البيانات'!$Q$10:$Q$209,MATCH(B140,'ادخال البيانات'!$A$10:$A$209,0)))</f>
        <v>0</v>
      </c>
      <c r="R140" s="4">
        <v>4</v>
      </c>
      <c r="S140" s="4">
        <v>10</v>
      </c>
      <c r="T140" s="4">
        <f t="shared" si="65"/>
        <v>0</v>
      </c>
      <c r="U140" s="4">
        <f t="shared" si="66"/>
        <v>0</v>
      </c>
      <c r="V140" s="4">
        <f t="shared" si="67"/>
        <v>0</v>
      </c>
      <c r="W140" s="4">
        <f t="shared" si="68"/>
        <v>0</v>
      </c>
      <c r="X140" s="4" t="str">
        <f t="shared" si="69"/>
        <v>0</v>
      </c>
      <c r="Y140" s="4" t="str">
        <f t="shared" si="70"/>
        <v>0</v>
      </c>
      <c r="Z140" s="4">
        <f>IF(B140="","",INDEX('ادخال البيانات'!$S$10:$S$209,MATCH(B140,'ادخال البيانات'!$A$10:$A$209,0)))</f>
        <v>0</v>
      </c>
      <c r="AA140" s="4" t="str">
        <f t="shared" si="71"/>
        <v>0</v>
      </c>
      <c r="AB140" s="4" t="str">
        <f t="shared" si="72"/>
        <v>0</v>
      </c>
      <c r="AC140" s="4">
        <f>IF(B140="","",INDEX('ادخال البيانات'!$U$10:$U$209,MATCH(B140,'ادخال البيانات'!$A$10:$A$209,0)))</f>
        <v>0</v>
      </c>
      <c r="AD140" s="4">
        <f t="shared" si="73"/>
        <v>14</v>
      </c>
      <c r="AE140" s="4">
        <f t="shared" si="74"/>
        <v>0</v>
      </c>
      <c r="AF140" s="4">
        <f t="shared" si="75"/>
        <v>0</v>
      </c>
      <c r="AG140" s="4">
        <f t="shared" si="76"/>
        <v>0.4</v>
      </c>
      <c r="AH140" s="4">
        <f>IF(B140="","",INDEX('ادخال البيانات'!$AA$10:$AA$209,MATCH(B140,'ادخال البيانات'!$A$10:$A$209,0)))</f>
        <v>0</v>
      </c>
      <c r="AI140" s="4">
        <f t="shared" si="77"/>
        <v>0</v>
      </c>
      <c r="AJ140" s="4">
        <f t="shared" si="78"/>
        <v>1</v>
      </c>
      <c r="AK140" s="4">
        <f t="shared" si="79"/>
        <v>2</v>
      </c>
      <c r="AL140" s="4">
        <f t="shared" si="80"/>
        <v>4.5</v>
      </c>
      <c r="AM140" s="4">
        <f t="shared" ref="AM140:AM203" si="92">IF(OR(C140="ادارى",C140="عامل"),0,ROUND(J140*7%,2))</f>
        <v>0</v>
      </c>
      <c r="AN140" s="4">
        <f>IF(B140="","",INDEX('ادخال البيانات'!$Z$10:$Z$209,MATCH(B140,'ادخال البيانات'!$A$10:$A$209,0)))</f>
        <v>0</v>
      </c>
      <c r="AO140" s="4">
        <f t="shared" si="81"/>
        <v>0</v>
      </c>
      <c r="AP140" s="4">
        <f t="shared" si="82"/>
        <v>0</v>
      </c>
      <c r="AQ140" s="4">
        <f t="shared" si="83"/>
        <v>0</v>
      </c>
      <c r="AR140" s="4">
        <f t="shared" si="84"/>
        <v>0</v>
      </c>
      <c r="AS140" s="4">
        <f>IF(B140="","",INDEX('ادخال البيانات'!$V$10:$V$209,MATCH(B140,'ادخال البيانات'!$A$10:$A$209,0)))</f>
        <v>0</v>
      </c>
      <c r="AT140" s="4">
        <v>0</v>
      </c>
      <c r="AU140" s="4">
        <f>IF(B140="","",INDEX('ادخال البيانات'!$T$10:$T$209,MATCH(B140,'ادخال البيانات'!$A$10:$A$209,0)))</f>
        <v>0</v>
      </c>
      <c r="AV140" s="4">
        <v>0</v>
      </c>
      <c r="AW140" s="4">
        <v>0</v>
      </c>
      <c r="AX140" s="4">
        <f>IF(B140="","",INDEX('ادخال البيانات'!$P$10:$P$209,MATCH(B140,'ادخال البيانات'!$A$10:$A$209,0)))</f>
        <v>0</v>
      </c>
      <c r="AY140" s="4" t="str">
        <f t="shared" si="62"/>
        <v/>
      </c>
      <c r="AZ140" s="4">
        <f>IF(B140="","",INDEX('ادخال البيانات'!$Y$10:$Y$209,MATCH(B140,'ادخال البيانات'!$A$10:$A$209,0)))</f>
        <v>0</v>
      </c>
      <c r="BA140" s="4">
        <f>IF(B140="","",INDEX('ادخال البيانات'!$W$10:$W$209,MATCH(B140,'ادخال البيانات'!$A$10:$A$209,0)))</f>
        <v>0</v>
      </c>
      <c r="BB140" s="4">
        <f>IF(B140="","",INDEX('ادخال البيانات'!$X$10:$X$209,MATCH(B140,'ادخال البيانات'!$A$10:$A$209,0)))</f>
        <v>0</v>
      </c>
      <c r="BC140" s="4">
        <f t="shared" si="85"/>
        <v>0</v>
      </c>
      <c r="BD140" s="4">
        <f t="shared" si="86"/>
        <v>7.9</v>
      </c>
      <c r="BE140" s="4">
        <f t="shared" si="87"/>
        <v>6.1</v>
      </c>
      <c r="BF140" s="4">
        <f>IF(B140="","",INDEX('ادخال البيانات'!$B$10:$B$209,MATCH(B140,'ادخال البيانات'!$A$10:$A$209,0)))</f>
        <v>0</v>
      </c>
      <c r="BG140" s="4">
        <v>131</v>
      </c>
      <c r="BH140" s="4"/>
      <c r="BJ140" s="5">
        <f t="shared" si="88"/>
        <v>6.1</v>
      </c>
      <c r="BL140" s="5">
        <f t="shared" si="89"/>
        <v>-50</v>
      </c>
      <c r="BM140" s="5" t="str">
        <f t="shared" si="90"/>
        <v/>
      </c>
      <c r="BO140" s="4">
        <f t="shared" si="91"/>
        <v>0.4</v>
      </c>
    </row>
    <row r="141" spans="1:67" ht="19.5" customHeight="1" thickBot="1">
      <c r="A141" s="4">
        <f>'ادخال البيانات'!B141</f>
        <v>0</v>
      </c>
      <c r="B141" s="4">
        <v>132</v>
      </c>
      <c r="C141" s="4">
        <f>IF(B141="","",INDEX('ادخال البيانات'!$O$10:$O$209,MATCH(B141,'ادخال البيانات'!$A$10:$A$209,0)))</f>
        <v>0</v>
      </c>
      <c r="D141" s="4">
        <f>IF(B141="","",INDEX('ادخال البيانات'!$M$10:$M$209,MATCH(B141,'ادخال البيانات'!$A$10:$A$209,0)))</f>
        <v>0</v>
      </c>
      <c r="E141" s="4">
        <f>IF(B141="","",INDEX('ادخال البيانات'!$N$10:$N$209,MATCH(B141,'ادخال البيانات'!$A$10:$A$209,0)))</f>
        <v>0</v>
      </c>
      <c r="F141" s="4">
        <f>IF(B141="","",INDEX('ادخال البيانات'!$G$10:$G$209,MATCH(B141,'ادخال البيانات'!$A$10:$A$209,0)))</f>
        <v>0</v>
      </c>
      <c r="G141" s="4">
        <f>IF(B141="","",INDEX('ادخال البيانات'!$E$10:$E$209,MATCH(B141,'ادخال البيانات'!$A$10:$A$209,0)))</f>
        <v>0</v>
      </c>
      <c r="H141" s="4">
        <f>IF(B141="","",INDEX('ادخال البيانات'!$D$10:$D$209,MATCH(B141,'ادخال البيانات'!$A$10:$A$209,0)))</f>
        <v>0</v>
      </c>
      <c r="I141" s="4">
        <f>IF(B141="","",INDEX('ادخال البيانات'!$F$10:$F$209,MATCH(B141,'ادخال البيانات'!$A$10:$A$209,0)))</f>
        <v>0</v>
      </c>
      <c r="J141" s="4">
        <f>IF(B141="","",INDEX('ادخال البيانات'!$H$10:$H$209,MATCH(B141,'ادخال البيانات'!$A$10:$A$209,0)))</f>
        <v>0</v>
      </c>
      <c r="K141" s="4">
        <f>IF(B141="","",INDEX('ادخال البيانات'!$I$10:$I$209,MATCH(B141,'ادخال البيانات'!$A$10:$A$209,0)))</f>
        <v>0</v>
      </c>
      <c r="L141" s="4">
        <f>IF(B141="","",INDEX('ادخال البيانات'!$J$10:$J$209,MATCH(B141,'ادخال البيانات'!$A$10:$A$209,0)))</f>
        <v>0</v>
      </c>
      <c r="M141" s="4">
        <f>IF(B141="","",INDEX('ادخال البيانات'!$K$10:$K$209,MATCH(B141,'ادخال البيانات'!$A$10:$A$209,0)))</f>
        <v>0</v>
      </c>
      <c r="N141" s="4">
        <f>IF(B141="","",INDEX('ادخال البيانات'!$L$10:$L$209,MATCH(B141,'ادخال البيانات'!$A$10:$A$209,0)))</f>
        <v>0</v>
      </c>
      <c r="O141" s="4">
        <f t="shared" si="63"/>
        <v>0</v>
      </c>
      <c r="P141" s="4">
        <f t="shared" si="64"/>
        <v>0</v>
      </c>
      <c r="Q141" s="4">
        <f>IF(B141="","",INDEX('ادخال البيانات'!$Q$10:$Q$209,MATCH(B141,'ادخال البيانات'!$A$10:$A$209,0)))</f>
        <v>0</v>
      </c>
      <c r="R141" s="4">
        <v>4</v>
      </c>
      <c r="S141" s="4">
        <v>10</v>
      </c>
      <c r="T141" s="4">
        <f t="shared" si="65"/>
        <v>0</v>
      </c>
      <c r="U141" s="4">
        <f t="shared" si="66"/>
        <v>0</v>
      </c>
      <c r="V141" s="4">
        <f t="shared" si="67"/>
        <v>0</v>
      </c>
      <c r="W141" s="4">
        <f t="shared" si="68"/>
        <v>0</v>
      </c>
      <c r="X141" s="4" t="str">
        <f t="shared" si="69"/>
        <v>0</v>
      </c>
      <c r="Y141" s="4" t="str">
        <f t="shared" si="70"/>
        <v>0</v>
      </c>
      <c r="Z141" s="4">
        <f>IF(B141="","",INDEX('ادخال البيانات'!$S$10:$S$209,MATCH(B141,'ادخال البيانات'!$A$10:$A$209,0)))</f>
        <v>0</v>
      </c>
      <c r="AA141" s="4" t="str">
        <f t="shared" si="71"/>
        <v>0</v>
      </c>
      <c r="AB141" s="4" t="str">
        <f t="shared" si="72"/>
        <v>0</v>
      </c>
      <c r="AC141" s="4">
        <f>IF(B141="","",INDEX('ادخال البيانات'!$U$10:$U$209,MATCH(B141,'ادخال البيانات'!$A$10:$A$209,0)))</f>
        <v>0</v>
      </c>
      <c r="AD141" s="4">
        <f t="shared" si="73"/>
        <v>14</v>
      </c>
      <c r="AE141" s="4">
        <f t="shared" si="74"/>
        <v>0</v>
      </c>
      <c r="AF141" s="4">
        <f t="shared" si="75"/>
        <v>0</v>
      </c>
      <c r="AG141" s="4">
        <f t="shared" si="76"/>
        <v>0.4</v>
      </c>
      <c r="AH141" s="4">
        <f>IF(B141="","",INDEX('ادخال البيانات'!$AA$10:$AA$209,MATCH(B141,'ادخال البيانات'!$A$10:$A$209,0)))</f>
        <v>0</v>
      </c>
      <c r="AI141" s="4">
        <f t="shared" si="77"/>
        <v>0</v>
      </c>
      <c r="AJ141" s="4">
        <f t="shared" si="78"/>
        <v>1</v>
      </c>
      <c r="AK141" s="4">
        <f t="shared" si="79"/>
        <v>2</v>
      </c>
      <c r="AL141" s="4">
        <f t="shared" si="80"/>
        <v>4.5</v>
      </c>
      <c r="AM141" s="4">
        <f t="shared" si="92"/>
        <v>0</v>
      </c>
      <c r="AN141" s="4">
        <f>IF(B141="","",INDEX('ادخال البيانات'!$Z$10:$Z$209,MATCH(B141,'ادخال البيانات'!$A$10:$A$209,0)))</f>
        <v>0</v>
      </c>
      <c r="AO141" s="4">
        <f t="shared" si="81"/>
        <v>0</v>
      </c>
      <c r="AP141" s="4">
        <f t="shared" si="82"/>
        <v>0</v>
      </c>
      <c r="AQ141" s="4">
        <f t="shared" si="83"/>
        <v>0</v>
      </c>
      <c r="AR141" s="4">
        <f t="shared" si="84"/>
        <v>0</v>
      </c>
      <c r="AS141" s="4">
        <f>IF(B141="","",INDEX('ادخال البيانات'!$V$10:$V$209,MATCH(B141,'ادخال البيانات'!$A$10:$A$209,0)))</f>
        <v>0</v>
      </c>
      <c r="AT141" s="4">
        <v>0</v>
      </c>
      <c r="AU141" s="4">
        <f>IF(B141="","",INDEX('ادخال البيانات'!$T$10:$T$209,MATCH(B141,'ادخال البيانات'!$A$10:$A$209,0)))</f>
        <v>0</v>
      </c>
      <c r="AV141" s="4">
        <v>0</v>
      </c>
      <c r="AW141" s="4">
        <v>0</v>
      </c>
      <c r="AX141" s="4">
        <f>IF(B141="","",INDEX('ادخال البيانات'!$P$10:$P$209,MATCH(B141,'ادخال البيانات'!$A$10:$A$209,0)))</f>
        <v>0</v>
      </c>
      <c r="AY141" s="4" t="str">
        <f t="shared" si="62"/>
        <v/>
      </c>
      <c r="AZ141" s="4">
        <f>IF(B141="","",INDEX('ادخال البيانات'!$Y$10:$Y$209,MATCH(B141,'ادخال البيانات'!$A$10:$A$209,0)))</f>
        <v>0</v>
      </c>
      <c r="BA141" s="4">
        <f>IF(B141="","",INDEX('ادخال البيانات'!$W$10:$W$209,MATCH(B141,'ادخال البيانات'!$A$10:$A$209,0)))</f>
        <v>0</v>
      </c>
      <c r="BB141" s="4">
        <f>IF(B141="","",INDEX('ادخال البيانات'!$X$10:$X$209,MATCH(B141,'ادخال البيانات'!$A$10:$A$209,0)))</f>
        <v>0</v>
      </c>
      <c r="BC141" s="4">
        <f t="shared" si="85"/>
        <v>0</v>
      </c>
      <c r="BD141" s="4">
        <f t="shared" si="86"/>
        <v>7.9</v>
      </c>
      <c r="BE141" s="4">
        <f t="shared" si="87"/>
        <v>6.1</v>
      </c>
      <c r="BF141" s="4">
        <f>IF(B141="","",INDEX('ادخال البيانات'!$B$10:$B$209,MATCH(B141,'ادخال البيانات'!$A$10:$A$209,0)))</f>
        <v>0</v>
      </c>
      <c r="BG141" s="4">
        <v>132</v>
      </c>
      <c r="BH141" s="4"/>
      <c r="BJ141" s="5">
        <f t="shared" si="88"/>
        <v>6.1</v>
      </c>
      <c r="BL141" s="5">
        <f t="shared" si="89"/>
        <v>-50</v>
      </c>
      <c r="BM141" s="5" t="str">
        <f t="shared" si="90"/>
        <v/>
      </c>
      <c r="BO141" s="4">
        <f t="shared" si="91"/>
        <v>0.4</v>
      </c>
    </row>
    <row r="142" spans="1:67" ht="19.5" customHeight="1" thickBot="1">
      <c r="A142" s="4">
        <f>'ادخال البيانات'!B142</f>
        <v>0</v>
      </c>
      <c r="B142" s="4">
        <v>133</v>
      </c>
      <c r="C142" s="4">
        <f>IF(B142="","",INDEX('ادخال البيانات'!$O$10:$O$209,MATCH(B142,'ادخال البيانات'!$A$10:$A$209,0)))</f>
        <v>0</v>
      </c>
      <c r="D142" s="4">
        <f>IF(B142="","",INDEX('ادخال البيانات'!$M$10:$M$209,MATCH(B142,'ادخال البيانات'!$A$10:$A$209,0)))</f>
        <v>0</v>
      </c>
      <c r="E142" s="4">
        <f>IF(B142="","",INDEX('ادخال البيانات'!$N$10:$N$209,MATCH(B142,'ادخال البيانات'!$A$10:$A$209,0)))</f>
        <v>0</v>
      </c>
      <c r="F142" s="4">
        <f>IF(B142="","",INDEX('ادخال البيانات'!$G$10:$G$209,MATCH(B142,'ادخال البيانات'!$A$10:$A$209,0)))</f>
        <v>0</v>
      </c>
      <c r="G142" s="4">
        <f>IF(B142="","",INDEX('ادخال البيانات'!$E$10:$E$209,MATCH(B142,'ادخال البيانات'!$A$10:$A$209,0)))</f>
        <v>0</v>
      </c>
      <c r="H142" s="4">
        <f>IF(B142="","",INDEX('ادخال البيانات'!$D$10:$D$209,MATCH(B142,'ادخال البيانات'!$A$10:$A$209,0)))</f>
        <v>0</v>
      </c>
      <c r="I142" s="4">
        <f>IF(B142="","",INDEX('ادخال البيانات'!$F$10:$F$209,MATCH(B142,'ادخال البيانات'!$A$10:$A$209,0)))</f>
        <v>0</v>
      </c>
      <c r="J142" s="4">
        <f>IF(B142="","",INDEX('ادخال البيانات'!$H$10:$H$209,MATCH(B142,'ادخال البيانات'!$A$10:$A$209,0)))</f>
        <v>0</v>
      </c>
      <c r="K142" s="4">
        <f>IF(B142="","",INDEX('ادخال البيانات'!$I$10:$I$209,MATCH(B142,'ادخال البيانات'!$A$10:$A$209,0)))</f>
        <v>0</v>
      </c>
      <c r="L142" s="4">
        <f>IF(B142="","",INDEX('ادخال البيانات'!$J$10:$J$209,MATCH(B142,'ادخال البيانات'!$A$10:$A$209,0)))</f>
        <v>0</v>
      </c>
      <c r="M142" s="4">
        <f>IF(B142="","",INDEX('ادخال البيانات'!$K$10:$K$209,MATCH(B142,'ادخال البيانات'!$A$10:$A$209,0)))</f>
        <v>0</v>
      </c>
      <c r="N142" s="4">
        <f>IF(B142="","",INDEX('ادخال البيانات'!$L$10:$L$209,MATCH(B142,'ادخال البيانات'!$A$10:$A$209,0)))</f>
        <v>0</v>
      </c>
      <c r="O142" s="4">
        <f t="shared" si="63"/>
        <v>0</v>
      </c>
      <c r="P142" s="4">
        <f t="shared" si="64"/>
        <v>0</v>
      </c>
      <c r="Q142" s="4">
        <f>IF(B142="","",INDEX('ادخال البيانات'!$Q$10:$Q$209,MATCH(B142,'ادخال البيانات'!$A$10:$A$209,0)))</f>
        <v>0</v>
      </c>
      <c r="R142" s="4">
        <v>4</v>
      </c>
      <c r="S142" s="4">
        <v>10</v>
      </c>
      <c r="T142" s="4">
        <f t="shared" si="65"/>
        <v>0</v>
      </c>
      <c r="U142" s="4">
        <f t="shared" si="66"/>
        <v>0</v>
      </c>
      <c r="V142" s="4">
        <f t="shared" si="67"/>
        <v>0</v>
      </c>
      <c r="W142" s="4">
        <f t="shared" si="68"/>
        <v>0</v>
      </c>
      <c r="X142" s="4" t="str">
        <f t="shared" si="69"/>
        <v>0</v>
      </c>
      <c r="Y142" s="4" t="str">
        <f t="shared" si="70"/>
        <v>0</v>
      </c>
      <c r="Z142" s="4">
        <f>IF(B142="","",INDEX('ادخال البيانات'!$S$10:$S$209,MATCH(B142,'ادخال البيانات'!$A$10:$A$209,0)))</f>
        <v>0</v>
      </c>
      <c r="AA142" s="4" t="str">
        <f t="shared" si="71"/>
        <v>0</v>
      </c>
      <c r="AB142" s="4" t="str">
        <f t="shared" si="72"/>
        <v>0</v>
      </c>
      <c r="AC142" s="4">
        <f>IF(B142="","",INDEX('ادخال البيانات'!$U$10:$U$209,MATCH(B142,'ادخال البيانات'!$A$10:$A$209,0)))</f>
        <v>0</v>
      </c>
      <c r="AD142" s="4">
        <f t="shared" si="73"/>
        <v>14</v>
      </c>
      <c r="AE142" s="4">
        <f t="shared" si="74"/>
        <v>0</v>
      </c>
      <c r="AF142" s="4">
        <f t="shared" si="75"/>
        <v>0</v>
      </c>
      <c r="AG142" s="4">
        <f t="shared" si="76"/>
        <v>0.4</v>
      </c>
      <c r="AH142" s="4">
        <f>IF(B142="","",INDEX('ادخال البيانات'!$AA$10:$AA$209,MATCH(B142,'ادخال البيانات'!$A$10:$A$209,0)))</f>
        <v>0</v>
      </c>
      <c r="AI142" s="4">
        <f t="shared" si="77"/>
        <v>0</v>
      </c>
      <c r="AJ142" s="4">
        <f t="shared" si="78"/>
        <v>1</v>
      </c>
      <c r="AK142" s="4">
        <f t="shared" si="79"/>
        <v>2</v>
      </c>
      <c r="AL142" s="4">
        <f t="shared" si="80"/>
        <v>4.5</v>
      </c>
      <c r="AM142" s="4">
        <f t="shared" si="92"/>
        <v>0</v>
      </c>
      <c r="AN142" s="4">
        <f>IF(B142="","",INDEX('ادخال البيانات'!$Z$10:$Z$209,MATCH(B142,'ادخال البيانات'!$A$10:$A$209,0)))</f>
        <v>0</v>
      </c>
      <c r="AO142" s="4">
        <f t="shared" si="81"/>
        <v>0</v>
      </c>
      <c r="AP142" s="4">
        <f t="shared" si="82"/>
        <v>0</v>
      </c>
      <c r="AQ142" s="4">
        <f t="shared" si="83"/>
        <v>0</v>
      </c>
      <c r="AR142" s="4">
        <f t="shared" si="84"/>
        <v>0</v>
      </c>
      <c r="AS142" s="4">
        <f>IF(B142="","",INDEX('ادخال البيانات'!$V$10:$V$209,MATCH(B142,'ادخال البيانات'!$A$10:$A$209,0)))</f>
        <v>0</v>
      </c>
      <c r="AT142" s="4">
        <v>0</v>
      </c>
      <c r="AU142" s="4">
        <f>IF(B142="","",INDEX('ادخال البيانات'!$T$10:$T$209,MATCH(B142,'ادخال البيانات'!$A$10:$A$209,0)))</f>
        <v>0</v>
      </c>
      <c r="AV142" s="4">
        <v>0</v>
      </c>
      <c r="AW142" s="4">
        <v>0</v>
      </c>
      <c r="AX142" s="4">
        <f>IF(B142="","",INDEX('ادخال البيانات'!$P$10:$P$209,MATCH(B142,'ادخال البيانات'!$A$10:$A$209,0)))</f>
        <v>0</v>
      </c>
      <c r="AY142" s="4" t="str">
        <f t="shared" si="62"/>
        <v/>
      </c>
      <c r="AZ142" s="4">
        <f>IF(B142="","",INDEX('ادخال البيانات'!$Y$10:$Y$209,MATCH(B142,'ادخال البيانات'!$A$10:$A$209,0)))</f>
        <v>0</v>
      </c>
      <c r="BA142" s="4">
        <f>IF(B142="","",INDEX('ادخال البيانات'!$W$10:$W$209,MATCH(B142,'ادخال البيانات'!$A$10:$A$209,0)))</f>
        <v>0</v>
      </c>
      <c r="BB142" s="4">
        <f>IF(B142="","",INDEX('ادخال البيانات'!$X$10:$X$209,MATCH(B142,'ادخال البيانات'!$A$10:$A$209,0)))</f>
        <v>0</v>
      </c>
      <c r="BC142" s="4">
        <f t="shared" si="85"/>
        <v>0</v>
      </c>
      <c r="BD142" s="4">
        <f t="shared" si="86"/>
        <v>7.9</v>
      </c>
      <c r="BE142" s="4">
        <f t="shared" si="87"/>
        <v>6.1</v>
      </c>
      <c r="BF142" s="4">
        <f>IF(B142="","",INDEX('ادخال البيانات'!$B$10:$B$209,MATCH(B142,'ادخال البيانات'!$A$10:$A$209,0)))</f>
        <v>0</v>
      </c>
      <c r="BG142" s="4">
        <v>133</v>
      </c>
      <c r="BH142" s="4"/>
      <c r="BJ142" s="5">
        <f t="shared" si="88"/>
        <v>6.1</v>
      </c>
      <c r="BL142" s="5">
        <f t="shared" si="89"/>
        <v>-50</v>
      </c>
      <c r="BM142" s="5" t="str">
        <f t="shared" si="90"/>
        <v/>
      </c>
      <c r="BO142" s="4">
        <f t="shared" si="91"/>
        <v>0.4</v>
      </c>
    </row>
    <row r="143" spans="1:67" ht="19.5" customHeight="1" thickBot="1">
      <c r="A143" s="4">
        <f>'ادخال البيانات'!B143</f>
        <v>0</v>
      </c>
      <c r="B143" s="4">
        <v>134</v>
      </c>
      <c r="C143" s="4">
        <f>IF(B143="","",INDEX('ادخال البيانات'!$O$10:$O$209,MATCH(B143,'ادخال البيانات'!$A$10:$A$209,0)))</f>
        <v>0</v>
      </c>
      <c r="D143" s="4">
        <f>IF(B143="","",INDEX('ادخال البيانات'!$M$10:$M$209,MATCH(B143,'ادخال البيانات'!$A$10:$A$209,0)))</f>
        <v>0</v>
      </c>
      <c r="E143" s="4">
        <f>IF(B143="","",INDEX('ادخال البيانات'!$N$10:$N$209,MATCH(B143,'ادخال البيانات'!$A$10:$A$209,0)))</f>
        <v>0</v>
      </c>
      <c r="F143" s="4">
        <f>IF(B143="","",INDEX('ادخال البيانات'!$G$10:$G$209,MATCH(B143,'ادخال البيانات'!$A$10:$A$209,0)))</f>
        <v>0</v>
      </c>
      <c r="G143" s="4">
        <f>IF(B143="","",INDEX('ادخال البيانات'!$E$10:$E$209,MATCH(B143,'ادخال البيانات'!$A$10:$A$209,0)))</f>
        <v>0</v>
      </c>
      <c r="H143" s="4">
        <f>IF(B143="","",INDEX('ادخال البيانات'!$D$10:$D$209,MATCH(B143,'ادخال البيانات'!$A$10:$A$209,0)))</f>
        <v>0</v>
      </c>
      <c r="I143" s="4">
        <f>IF(B143="","",INDEX('ادخال البيانات'!$F$10:$F$209,MATCH(B143,'ادخال البيانات'!$A$10:$A$209,0)))</f>
        <v>0</v>
      </c>
      <c r="J143" s="4">
        <f>IF(B143="","",INDEX('ادخال البيانات'!$H$10:$H$209,MATCH(B143,'ادخال البيانات'!$A$10:$A$209,0)))</f>
        <v>0</v>
      </c>
      <c r="K143" s="4">
        <f>IF(B143="","",INDEX('ادخال البيانات'!$I$10:$I$209,MATCH(B143,'ادخال البيانات'!$A$10:$A$209,0)))</f>
        <v>0</v>
      </c>
      <c r="L143" s="4">
        <f>IF(B143="","",INDEX('ادخال البيانات'!$J$10:$J$209,MATCH(B143,'ادخال البيانات'!$A$10:$A$209,0)))</f>
        <v>0</v>
      </c>
      <c r="M143" s="4">
        <f>IF(B143="","",INDEX('ادخال البيانات'!$K$10:$K$209,MATCH(B143,'ادخال البيانات'!$A$10:$A$209,0)))</f>
        <v>0</v>
      </c>
      <c r="N143" s="4">
        <f>IF(B143="","",INDEX('ادخال البيانات'!$L$10:$L$209,MATCH(B143,'ادخال البيانات'!$A$10:$A$209,0)))</f>
        <v>0</v>
      </c>
      <c r="O143" s="4">
        <f t="shared" si="63"/>
        <v>0</v>
      </c>
      <c r="P143" s="4">
        <f t="shared" si="64"/>
        <v>0</v>
      </c>
      <c r="Q143" s="4">
        <f>IF(B143="","",INDEX('ادخال البيانات'!$Q$10:$Q$209,MATCH(B143,'ادخال البيانات'!$A$10:$A$209,0)))</f>
        <v>0</v>
      </c>
      <c r="R143" s="4">
        <v>4</v>
      </c>
      <c r="S143" s="4">
        <v>10</v>
      </c>
      <c r="T143" s="4">
        <f t="shared" si="65"/>
        <v>0</v>
      </c>
      <c r="U143" s="4">
        <f t="shared" si="66"/>
        <v>0</v>
      </c>
      <c r="V143" s="4">
        <f t="shared" si="67"/>
        <v>0</v>
      </c>
      <c r="W143" s="4">
        <f t="shared" si="68"/>
        <v>0</v>
      </c>
      <c r="X143" s="4" t="str">
        <f t="shared" si="69"/>
        <v>0</v>
      </c>
      <c r="Y143" s="4" t="str">
        <f t="shared" si="70"/>
        <v>0</v>
      </c>
      <c r="Z143" s="4">
        <f>IF(B143="","",INDEX('ادخال البيانات'!$S$10:$S$209,MATCH(B143,'ادخال البيانات'!$A$10:$A$209,0)))</f>
        <v>0</v>
      </c>
      <c r="AA143" s="4" t="str">
        <f t="shared" si="71"/>
        <v>0</v>
      </c>
      <c r="AB143" s="4" t="str">
        <f t="shared" si="72"/>
        <v>0</v>
      </c>
      <c r="AC143" s="4">
        <f>IF(B143="","",INDEX('ادخال البيانات'!$U$10:$U$209,MATCH(B143,'ادخال البيانات'!$A$10:$A$209,0)))</f>
        <v>0</v>
      </c>
      <c r="AD143" s="4">
        <f t="shared" si="73"/>
        <v>14</v>
      </c>
      <c r="AE143" s="4">
        <f t="shared" si="74"/>
        <v>0</v>
      </c>
      <c r="AF143" s="4">
        <f t="shared" si="75"/>
        <v>0</v>
      </c>
      <c r="AG143" s="4">
        <f t="shared" si="76"/>
        <v>0.4</v>
      </c>
      <c r="AH143" s="4">
        <f>IF(B143="","",INDEX('ادخال البيانات'!$AA$10:$AA$209,MATCH(B143,'ادخال البيانات'!$A$10:$A$209,0)))</f>
        <v>0</v>
      </c>
      <c r="AI143" s="4">
        <f t="shared" si="77"/>
        <v>0</v>
      </c>
      <c r="AJ143" s="4">
        <f t="shared" si="78"/>
        <v>1</v>
      </c>
      <c r="AK143" s="4">
        <f t="shared" si="79"/>
        <v>2</v>
      </c>
      <c r="AL143" s="4">
        <f t="shared" si="80"/>
        <v>4.5</v>
      </c>
      <c r="AM143" s="4">
        <f t="shared" si="92"/>
        <v>0</v>
      </c>
      <c r="AN143" s="4">
        <f>IF(B143="","",INDEX('ادخال البيانات'!$Z$10:$Z$209,MATCH(B143,'ادخال البيانات'!$A$10:$A$209,0)))</f>
        <v>0</v>
      </c>
      <c r="AO143" s="4">
        <f t="shared" si="81"/>
        <v>0</v>
      </c>
      <c r="AP143" s="4">
        <f t="shared" si="82"/>
        <v>0</v>
      </c>
      <c r="AQ143" s="4">
        <f t="shared" si="83"/>
        <v>0</v>
      </c>
      <c r="AR143" s="4">
        <f t="shared" si="84"/>
        <v>0</v>
      </c>
      <c r="AS143" s="4">
        <f>IF(B143="","",INDEX('ادخال البيانات'!$V$10:$V$209,MATCH(B143,'ادخال البيانات'!$A$10:$A$209,0)))</f>
        <v>0</v>
      </c>
      <c r="AT143" s="4">
        <v>0</v>
      </c>
      <c r="AU143" s="4">
        <f>IF(B143="","",INDEX('ادخال البيانات'!$T$10:$T$209,MATCH(B143,'ادخال البيانات'!$A$10:$A$209,0)))</f>
        <v>0</v>
      </c>
      <c r="AV143" s="4">
        <v>0</v>
      </c>
      <c r="AW143" s="4">
        <v>0</v>
      </c>
      <c r="AX143" s="4">
        <f>IF(B143="","",INDEX('ادخال البيانات'!$P$10:$P$209,MATCH(B143,'ادخال البيانات'!$A$10:$A$209,0)))</f>
        <v>0</v>
      </c>
      <c r="AY143" s="4" t="str">
        <f t="shared" si="62"/>
        <v/>
      </c>
      <c r="AZ143" s="4">
        <f>IF(B143="","",INDEX('ادخال البيانات'!$Y$10:$Y$209,MATCH(B143,'ادخال البيانات'!$A$10:$A$209,0)))</f>
        <v>0</v>
      </c>
      <c r="BA143" s="4">
        <f>IF(B143="","",INDEX('ادخال البيانات'!$W$10:$W$209,MATCH(B143,'ادخال البيانات'!$A$10:$A$209,0)))</f>
        <v>0</v>
      </c>
      <c r="BB143" s="4">
        <f>IF(B143="","",INDEX('ادخال البيانات'!$X$10:$X$209,MATCH(B143,'ادخال البيانات'!$A$10:$A$209,0)))</f>
        <v>0</v>
      </c>
      <c r="BC143" s="4">
        <f t="shared" si="85"/>
        <v>0</v>
      </c>
      <c r="BD143" s="4">
        <f t="shared" si="86"/>
        <v>7.9</v>
      </c>
      <c r="BE143" s="4">
        <f t="shared" si="87"/>
        <v>6.1</v>
      </c>
      <c r="BF143" s="4">
        <f>IF(B143="","",INDEX('ادخال البيانات'!$B$10:$B$209,MATCH(B143,'ادخال البيانات'!$A$10:$A$209,0)))</f>
        <v>0</v>
      </c>
      <c r="BG143" s="4">
        <v>134</v>
      </c>
      <c r="BH143" s="4"/>
      <c r="BJ143" s="5">
        <f t="shared" si="88"/>
        <v>6.1</v>
      </c>
      <c r="BL143" s="5">
        <f t="shared" si="89"/>
        <v>-50</v>
      </c>
      <c r="BM143" s="5" t="str">
        <f t="shared" si="90"/>
        <v/>
      </c>
      <c r="BO143" s="4">
        <f t="shared" si="91"/>
        <v>0.4</v>
      </c>
    </row>
    <row r="144" spans="1:67" ht="19.5" customHeight="1" thickBot="1">
      <c r="A144" s="4">
        <f>'ادخال البيانات'!B144</f>
        <v>0</v>
      </c>
      <c r="B144" s="4">
        <v>135</v>
      </c>
      <c r="C144" s="4">
        <f>IF(B144="","",INDEX('ادخال البيانات'!$O$10:$O$209,MATCH(B144,'ادخال البيانات'!$A$10:$A$209,0)))</f>
        <v>0</v>
      </c>
      <c r="D144" s="4">
        <f>IF(B144="","",INDEX('ادخال البيانات'!$M$10:$M$209,MATCH(B144,'ادخال البيانات'!$A$10:$A$209,0)))</f>
        <v>0</v>
      </c>
      <c r="E144" s="4">
        <f>IF(B144="","",INDEX('ادخال البيانات'!$N$10:$N$209,MATCH(B144,'ادخال البيانات'!$A$10:$A$209,0)))</f>
        <v>0</v>
      </c>
      <c r="F144" s="4">
        <f>IF(B144="","",INDEX('ادخال البيانات'!$G$10:$G$209,MATCH(B144,'ادخال البيانات'!$A$10:$A$209,0)))</f>
        <v>0</v>
      </c>
      <c r="G144" s="4">
        <f>IF(B144="","",INDEX('ادخال البيانات'!$E$10:$E$209,MATCH(B144,'ادخال البيانات'!$A$10:$A$209,0)))</f>
        <v>0</v>
      </c>
      <c r="H144" s="4">
        <f>IF(B144="","",INDEX('ادخال البيانات'!$D$10:$D$209,MATCH(B144,'ادخال البيانات'!$A$10:$A$209,0)))</f>
        <v>0</v>
      </c>
      <c r="I144" s="4">
        <f>IF(B144="","",INDEX('ادخال البيانات'!$F$10:$F$209,MATCH(B144,'ادخال البيانات'!$A$10:$A$209,0)))</f>
        <v>0</v>
      </c>
      <c r="J144" s="4">
        <f>IF(B144="","",INDEX('ادخال البيانات'!$H$10:$H$209,MATCH(B144,'ادخال البيانات'!$A$10:$A$209,0)))</f>
        <v>0</v>
      </c>
      <c r="K144" s="4">
        <f>IF(B144="","",INDEX('ادخال البيانات'!$I$10:$I$209,MATCH(B144,'ادخال البيانات'!$A$10:$A$209,0)))</f>
        <v>0</v>
      </c>
      <c r="L144" s="4">
        <f>IF(B144="","",INDEX('ادخال البيانات'!$J$10:$J$209,MATCH(B144,'ادخال البيانات'!$A$10:$A$209,0)))</f>
        <v>0</v>
      </c>
      <c r="M144" s="4">
        <f>IF(B144="","",INDEX('ادخال البيانات'!$K$10:$K$209,MATCH(B144,'ادخال البيانات'!$A$10:$A$209,0)))</f>
        <v>0</v>
      </c>
      <c r="N144" s="4">
        <f>IF(B144="","",INDEX('ادخال البيانات'!$L$10:$L$209,MATCH(B144,'ادخال البيانات'!$A$10:$A$209,0)))</f>
        <v>0</v>
      </c>
      <c r="O144" s="4">
        <f t="shared" si="63"/>
        <v>0</v>
      </c>
      <c r="P144" s="4">
        <f t="shared" si="64"/>
        <v>0</v>
      </c>
      <c r="Q144" s="4">
        <f>IF(B144="","",INDEX('ادخال البيانات'!$Q$10:$Q$209,MATCH(B144,'ادخال البيانات'!$A$10:$A$209,0)))</f>
        <v>0</v>
      </c>
      <c r="R144" s="4">
        <v>4</v>
      </c>
      <c r="S144" s="4">
        <v>10</v>
      </c>
      <c r="T144" s="4">
        <f t="shared" si="65"/>
        <v>0</v>
      </c>
      <c r="U144" s="4">
        <f t="shared" si="66"/>
        <v>0</v>
      </c>
      <c r="V144" s="4">
        <f t="shared" si="67"/>
        <v>0</v>
      </c>
      <c r="W144" s="4">
        <f t="shared" si="68"/>
        <v>0</v>
      </c>
      <c r="X144" s="4" t="str">
        <f t="shared" si="69"/>
        <v>0</v>
      </c>
      <c r="Y144" s="4" t="str">
        <f t="shared" si="70"/>
        <v>0</v>
      </c>
      <c r="Z144" s="4">
        <f>IF(B144="","",INDEX('ادخال البيانات'!$S$10:$S$209,MATCH(B144,'ادخال البيانات'!$A$10:$A$209,0)))</f>
        <v>0</v>
      </c>
      <c r="AA144" s="4" t="str">
        <f t="shared" si="71"/>
        <v>0</v>
      </c>
      <c r="AB144" s="4" t="str">
        <f t="shared" si="72"/>
        <v>0</v>
      </c>
      <c r="AC144" s="4">
        <f>IF(B144="","",INDEX('ادخال البيانات'!$U$10:$U$209,MATCH(B144,'ادخال البيانات'!$A$10:$A$209,0)))</f>
        <v>0</v>
      </c>
      <c r="AD144" s="4">
        <f t="shared" si="73"/>
        <v>14</v>
      </c>
      <c r="AE144" s="4">
        <f t="shared" si="74"/>
        <v>0</v>
      </c>
      <c r="AF144" s="4">
        <f t="shared" si="75"/>
        <v>0</v>
      </c>
      <c r="AG144" s="4">
        <f t="shared" si="76"/>
        <v>0.4</v>
      </c>
      <c r="AH144" s="4">
        <f>IF(B144="","",INDEX('ادخال البيانات'!$AA$10:$AA$209,MATCH(B144,'ادخال البيانات'!$A$10:$A$209,0)))</f>
        <v>0</v>
      </c>
      <c r="AI144" s="4">
        <f t="shared" si="77"/>
        <v>0</v>
      </c>
      <c r="AJ144" s="4">
        <f t="shared" si="78"/>
        <v>1</v>
      </c>
      <c r="AK144" s="4">
        <f t="shared" si="79"/>
        <v>2</v>
      </c>
      <c r="AL144" s="4">
        <f t="shared" si="80"/>
        <v>4.5</v>
      </c>
      <c r="AM144" s="4">
        <f t="shared" si="92"/>
        <v>0</v>
      </c>
      <c r="AN144" s="4">
        <f>IF(B144="","",INDEX('ادخال البيانات'!$Z$10:$Z$209,MATCH(B144,'ادخال البيانات'!$A$10:$A$209,0)))</f>
        <v>0</v>
      </c>
      <c r="AO144" s="4">
        <f t="shared" si="81"/>
        <v>0</v>
      </c>
      <c r="AP144" s="4">
        <f t="shared" si="82"/>
        <v>0</v>
      </c>
      <c r="AQ144" s="4">
        <f t="shared" si="83"/>
        <v>0</v>
      </c>
      <c r="AR144" s="4">
        <f t="shared" si="84"/>
        <v>0</v>
      </c>
      <c r="AS144" s="4">
        <f>IF(B144="","",INDEX('ادخال البيانات'!$V$10:$V$209,MATCH(B144,'ادخال البيانات'!$A$10:$A$209,0)))</f>
        <v>0</v>
      </c>
      <c r="AT144" s="4">
        <v>0</v>
      </c>
      <c r="AU144" s="4">
        <f>IF(B144="","",INDEX('ادخال البيانات'!$T$10:$T$209,MATCH(B144,'ادخال البيانات'!$A$10:$A$209,0)))</f>
        <v>0</v>
      </c>
      <c r="AV144" s="4">
        <v>0</v>
      </c>
      <c r="AW144" s="4">
        <v>0</v>
      </c>
      <c r="AX144" s="4">
        <f>IF(B144="","",INDEX('ادخال البيانات'!$P$10:$P$209,MATCH(B144,'ادخال البيانات'!$A$10:$A$209,0)))</f>
        <v>0</v>
      </c>
      <c r="AY144" s="4" t="str">
        <f t="shared" si="62"/>
        <v/>
      </c>
      <c r="AZ144" s="4">
        <f>IF(B144="","",INDEX('ادخال البيانات'!$Y$10:$Y$209,MATCH(B144,'ادخال البيانات'!$A$10:$A$209,0)))</f>
        <v>0</v>
      </c>
      <c r="BA144" s="4">
        <f>IF(B144="","",INDEX('ادخال البيانات'!$W$10:$W$209,MATCH(B144,'ادخال البيانات'!$A$10:$A$209,0)))</f>
        <v>0</v>
      </c>
      <c r="BB144" s="4">
        <f>IF(B144="","",INDEX('ادخال البيانات'!$X$10:$X$209,MATCH(B144,'ادخال البيانات'!$A$10:$A$209,0)))</f>
        <v>0</v>
      </c>
      <c r="BC144" s="4">
        <f t="shared" si="85"/>
        <v>0</v>
      </c>
      <c r="BD144" s="4">
        <f t="shared" si="86"/>
        <v>7.9</v>
      </c>
      <c r="BE144" s="4">
        <f t="shared" si="87"/>
        <v>6.1</v>
      </c>
      <c r="BF144" s="4">
        <f>IF(B144="","",INDEX('ادخال البيانات'!$B$10:$B$209,MATCH(B144,'ادخال البيانات'!$A$10:$A$209,0)))</f>
        <v>0</v>
      </c>
      <c r="BG144" s="4">
        <v>135</v>
      </c>
      <c r="BH144" s="4"/>
      <c r="BJ144" s="5">
        <f t="shared" si="88"/>
        <v>6.1</v>
      </c>
      <c r="BL144" s="5">
        <f t="shared" si="89"/>
        <v>-50</v>
      </c>
      <c r="BM144" s="5" t="str">
        <f t="shared" si="90"/>
        <v/>
      </c>
      <c r="BO144" s="4">
        <f t="shared" si="91"/>
        <v>0.4</v>
      </c>
    </row>
    <row r="145" spans="1:67" ht="19.5" customHeight="1" thickBot="1">
      <c r="A145" s="4">
        <f>'ادخال البيانات'!B145</f>
        <v>0</v>
      </c>
      <c r="B145" s="4">
        <v>136</v>
      </c>
      <c r="C145" s="4">
        <f>IF(B145="","",INDEX('ادخال البيانات'!$O$10:$O$209,MATCH(B145,'ادخال البيانات'!$A$10:$A$209,0)))</f>
        <v>0</v>
      </c>
      <c r="D145" s="4">
        <f>IF(B145="","",INDEX('ادخال البيانات'!$M$10:$M$209,MATCH(B145,'ادخال البيانات'!$A$10:$A$209,0)))</f>
        <v>0</v>
      </c>
      <c r="E145" s="4">
        <f>IF(B145="","",INDEX('ادخال البيانات'!$N$10:$N$209,MATCH(B145,'ادخال البيانات'!$A$10:$A$209,0)))</f>
        <v>0</v>
      </c>
      <c r="F145" s="4">
        <f>IF(B145="","",INDEX('ادخال البيانات'!$G$10:$G$209,MATCH(B145,'ادخال البيانات'!$A$10:$A$209,0)))</f>
        <v>0</v>
      </c>
      <c r="G145" s="4">
        <f>IF(B145="","",INDEX('ادخال البيانات'!$E$10:$E$209,MATCH(B145,'ادخال البيانات'!$A$10:$A$209,0)))</f>
        <v>0</v>
      </c>
      <c r="H145" s="4">
        <f>IF(B145="","",INDEX('ادخال البيانات'!$D$10:$D$209,MATCH(B145,'ادخال البيانات'!$A$10:$A$209,0)))</f>
        <v>0</v>
      </c>
      <c r="I145" s="4">
        <f>IF(B145="","",INDEX('ادخال البيانات'!$F$10:$F$209,MATCH(B145,'ادخال البيانات'!$A$10:$A$209,0)))</f>
        <v>0</v>
      </c>
      <c r="J145" s="4">
        <f>IF(B145="","",INDEX('ادخال البيانات'!$H$10:$H$209,MATCH(B145,'ادخال البيانات'!$A$10:$A$209,0)))</f>
        <v>0</v>
      </c>
      <c r="K145" s="4">
        <f>IF(B145="","",INDEX('ادخال البيانات'!$I$10:$I$209,MATCH(B145,'ادخال البيانات'!$A$10:$A$209,0)))</f>
        <v>0</v>
      </c>
      <c r="L145" s="4">
        <f>IF(B145="","",INDEX('ادخال البيانات'!$J$10:$J$209,MATCH(B145,'ادخال البيانات'!$A$10:$A$209,0)))</f>
        <v>0</v>
      </c>
      <c r="M145" s="4">
        <f>IF(B145="","",INDEX('ادخال البيانات'!$K$10:$K$209,MATCH(B145,'ادخال البيانات'!$A$10:$A$209,0)))</f>
        <v>0</v>
      </c>
      <c r="N145" s="4">
        <f>IF(B145="","",INDEX('ادخال البيانات'!$L$10:$L$209,MATCH(B145,'ادخال البيانات'!$A$10:$A$209,0)))</f>
        <v>0</v>
      </c>
      <c r="O145" s="4">
        <f t="shared" si="63"/>
        <v>0</v>
      </c>
      <c r="P145" s="4">
        <f t="shared" si="64"/>
        <v>0</v>
      </c>
      <c r="Q145" s="4">
        <f>IF(B145="","",INDEX('ادخال البيانات'!$Q$10:$Q$209,MATCH(B145,'ادخال البيانات'!$A$10:$A$209,0)))</f>
        <v>0</v>
      </c>
      <c r="R145" s="4">
        <v>4</v>
      </c>
      <c r="S145" s="4">
        <v>10</v>
      </c>
      <c r="T145" s="4">
        <f t="shared" si="65"/>
        <v>0</v>
      </c>
      <c r="U145" s="4">
        <f t="shared" si="66"/>
        <v>0</v>
      </c>
      <c r="V145" s="4">
        <f t="shared" si="67"/>
        <v>0</v>
      </c>
      <c r="W145" s="4">
        <f t="shared" si="68"/>
        <v>0</v>
      </c>
      <c r="X145" s="4" t="str">
        <f t="shared" si="69"/>
        <v>0</v>
      </c>
      <c r="Y145" s="4" t="str">
        <f t="shared" si="70"/>
        <v>0</v>
      </c>
      <c r="Z145" s="4">
        <f>IF(B145="","",INDEX('ادخال البيانات'!$S$10:$S$209,MATCH(B145,'ادخال البيانات'!$A$10:$A$209,0)))</f>
        <v>0</v>
      </c>
      <c r="AA145" s="4" t="str">
        <f t="shared" si="71"/>
        <v>0</v>
      </c>
      <c r="AB145" s="4" t="str">
        <f t="shared" si="72"/>
        <v>0</v>
      </c>
      <c r="AC145" s="4">
        <f>IF(B145="","",INDEX('ادخال البيانات'!$U$10:$U$209,MATCH(B145,'ادخال البيانات'!$A$10:$A$209,0)))</f>
        <v>0</v>
      </c>
      <c r="AD145" s="4">
        <f t="shared" si="73"/>
        <v>14</v>
      </c>
      <c r="AE145" s="4">
        <f t="shared" si="74"/>
        <v>0</v>
      </c>
      <c r="AF145" s="4">
        <f t="shared" si="75"/>
        <v>0</v>
      </c>
      <c r="AG145" s="4">
        <f t="shared" si="76"/>
        <v>0.4</v>
      </c>
      <c r="AH145" s="4">
        <f>IF(B145="","",INDEX('ادخال البيانات'!$AA$10:$AA$209,MATCH(B145,'ادخال البيانات'!$A$10:$A$209,0)))</f>
        <v>0</v>
      </c>
      <c r="AI145" s="4">
        <f t="shared" si="77"/>
        <v>0</v>
      </c>
      <c r="AJ145" s="4">
        <f t="shared" si="78"/>
        <v>1</v>
      </c>
      <c r="AK145" s="4">
        <f t="shared" si="79"/>
        <v>2</v>
      </c>
      <c r="AL145" s="4">
        <f t="shared" si="80"/>
        <v>4.5</v>
      </c>
      <c r="AM145" s="4">
        <f t="shared" si="92"/>
        <v>0</v>
      </c>
      <c r="AN145" s="4">
        <f>IF(B145="","",INDEX('ادخال البيانات'!$Z$10:$Z$209,MATCH(B145,'ادخال البيانات'!$A$10:$A$209,0)))</f>
        <v>0</v>
      </c>
      <c r="AO145" s="4">
        <f t="shared" si="81"/>
        <v>0</v>
      </c>
      <c r="AP145" s="4">
        <f t="shared" si="82"/>
        <v>0</v>
      </c>
      <c r="AQ145" s="4">
        <f t="shared" si="83"/>
        <v>0</v>
      </c>
      <c r="AR145" s="4">
        <f t="shared" si="84"/>
        <v>0</v>
      </c>
      <c r="AS145" s="4">
        <f>IF(B145="","",INDEX('ادخال البيانات'!$V$10:$V$209,MATCH(B145,'ادخال البيانات'!$A$10:$A$209,0)))</f>
        <v>0</v>
      </c>
      <c r="AT145" s="4">
        <v>0</v>
      </c>
      <c r="AU145" s="4">
        <f>IF(B145="","",INDEX('ادخال البيانات'!$T$10:$T$209,MATCH(B145,'ادخال البيانات'!$A$10:$A$209,0)))</f>
        <v>0</v>
      </c>
      <c r="AV145" s="4">
        <v>0</v>
      </c>
      <c r="AW145" s="4">
        <v>0</v>
      </c>
      <c r="AX145" s="4">
        <f>IF(B145="","",INDEX('ادخال البيانات'!$P$10:$P$209,MATCH(B145,'ادخال البيانات'!$A$10:$A$209,0)))</f>
        <v>0</v>
      </c>
      <c r="AY145" s="4" t="str">
        <f t="shared" si="62"/>
        <v/>
      </c>
      <c r="AZ145" s="4">
        <f>IF(B145="","",INDEX('ادخال البيانات'!$Y$10:$Y$209,MATCH(B145,'ادخال البيانات'!$A$10:$A$209,0)))</f>
        <v>0</v>
      </c>
      <c r="BA145" s="4">
        <f>IF(B145="","",INDEX('ادخال البيانات'!$W$10:$W$209,MATCH(B145,'ادخال البيانات'!$A$10:$A$209,0)))</f>
        <v>0</v>
      </c>
      <c r="BB145" s="4">
        <f>IF(B145="","",INDEX('ادخال البيانات'!$X$10:$X$209,MATCH(B145,'ادخال البيانات'!$A$10:$A$209,0)))</f>
        <v>0</v>
      </c>
      <c r="BC145" s="4">
        <f t="shared" si="85"/>
        <v>0</v>
      </c>
      <c r="BD145" s="4">
        <f t="shared" si="86"/>
        <v>7.9</v>
      </c>
      <c r="BE145" s="4">
        <f t="shared" si="87"/>
        <v>6.1</v>
      </c>
      <c r="BF145" s="4">
        <f>IF(B145="","",INDEX('ادخال البيانات'!$B$10:$B$209,MATCH(B145,'ادخال البيانات'!$A$10:$A$209,0)))</f>
        <v>0</v>
      </c>
      <c r="BG145" s="4">
        <v>136</v>
      </c>
      <c r="BH145" s="4"/>
      <c r="BJ145" s="5">
        <f t="shared" si="88"/>
        <v>6.1</v>
      </c>
      <c r="BL145" s="5">
        <f t="shared" si="89"/>
        <v>-50</v>
      </c>
      <c r="BM145" s="5" t="str">
        <f t="shared" si="90"/>
        <v/>
      </c>
      <c r="BO145" s="4">
        <f t="shared" si="91"/>
        <v>0.4</v>
      </c>
    </row>
    <row r="146" spans="1:67" ht="19.5" customHeight="1" thickBot="1">
      <c r="A146" s="4">
        <f>'ادخال البيانات'!B146</f>
        <v>0</v>
      </c>
      <c r="B146" s="4">
        <v>137</v>
      </c>
      <c r="C146" s="4">
        <f>IF(B146="","",INDEX('ادخال البيانات'!$O$10:$O$209,MATCH(B146,'ادخال البيانات'!$A$10:$A$209,0)))</f>
        <v>0</v>
      </c>
      <c r="D146" s="4">
        <f>IF(B146="","",INDEX('ادخال البيانات'!$M$10:$M$209,MATCH(B146,'ادخال البيانات'!$A$10:$A$209,0)))</f>
        <v>0</v>
      </c>
      <c r="E146" s="4">
        <f>IF(B146="","",INDEX('ادخال البيانات'!$N$10:$N$209,MATCH(B146,'ادخال البيانات'!$A$10:$A$209,0)))</f>
        <v>0</v>
      </c>
      <c r="F146" s="4">
        <f>IF(B146="","",INDEX('ادخال البيانات'!$G$10:$G$209,MATCH(B146,'ادخال البيانات'!$A$10:$A$209,0)))</f>
        <v>0</v>
      </c>
      <c r="G146" s="4">
        <f>IF(B146="","",INDEX('ادخال البيانات'!$E$10:$E$209,MATCH(B146,'ادخال البيانات'!$A$10:$A$209,0)))</f>
        <v>0</v>
      </c>
      <c r="H146" s="4">
        <f>IF(B146="","",INDEX('ادخال البيانات'!$D$10:$D$209,MATCH(B146,'ادخال البيانات'!$A$10:$A$209,0)))</f>
        <v>0</v>
      </c>
      <c r="I146" s="4">
        <f>IF(B146="","",INDEX('ادخال البيانات'!$F$10:$F$209,MATCH(B146,'ادخال البيانات'!$A$10:$A$209,0)))</f>
        <v>0</v>
      </c>
      <c r="J146" s="4">
        <f>IF(B146="","",INDEX('ادخال البيانات'!$H$10:$H$209,MATCH(B146,'ادخال البيانات'!$A$10:$A$209,0)))</f>
        <v>0</v>
      </c>
      <c r="K146" s="4">
        <f>IF(B146="","",INDEX('ادخال البيانات'!$I$10:$I$209,MATCH(B146,'ادخال البيانات'!$A$10:$A$209,0)))</f>
        <v>0</v>
      </c>
      <c r="L146" s="4">
        <f>IF(B146="","",INDEX('ادخال البيانات'!$J$10:$J$209,MATCH(B146,'ادخال البيانات'!$A$10:$A$209,0)))</f>
        <v>0</v>
      </c>
      <c r="M146" s="4">
        <f>IF(B146="","",INDEX('ادخال البيانات'!$K$10:$K$209,MATCH(B146,'ادخال البيانات'!$A$10:$A$209,0)))</f>
        <v>0</v>
      </c>
      <c r="N146" s="4">
        <f>IF(B146="","",INDEX('ادخال البيانات'!$L$10:$L$209,MATCH(B146,'ادخال البيانات'!$A$10:$A$209,0)))</f>
        <v>0</v>
      </c>
      <c r="O146" s="4">
        <f t="shared" si="63"/>
        <v>0</v>
      </c>
      <c r="P146" s="4">
        <f t="shared" si="64"/>
        <v>0</v>
      </c>
      <c r="Q146" s="4">
        <f>IF(B146="","",INDEX('ادخال البيانات'!$Q$10:$Q$209,MATCH(B146,'ادخال البيانات'!$A$10:$A$209,0)))</f>
        <v>0</v>
      </c>
      <c r="R146" s="4">
        <v>4</v>
      </c>
      <c r="S146" s="4">
        <v>10</v>
      </c>
      <c r="T146" s="4">
        <f t="shared" si="65"/>
        <v>0</v>
      </c>
      <c r="U146" s="4">
        <f t="shared" si="66"/>
        <v>0</v>
      </c>
      <c r="V146" s="4">
        <f t="shared" si="67"/>
        <v>0</v>
      </c>
      <c r="W146" s="4">
        <f t="shared" si="68"/>
        <v>0</v>
      </c>
      <c r="X146" s="4" t="str">
        <f t="shared" si="69"/>
        <v>0</v>
      </c>
      <c r="Y146" s="4" t="str">
        <f t="shared" si="70"/>
        <v>0</v>
      </c>
      <c r="Z146" s="4">
        <f>IF(B146="","",INDEX('ادخال البيانات'!$S$10:$S$209,MATCH(B146,'ادخال البيانات'!$A$10:$A$209,0)))</f>
        <v>0</v>
      </c>
      <c r="AA146" s="4" t="str">
        <f t="shared" si="71"/>
        <v>0</v>
      </c>
      <c r="AB146" s="4" t="str">
        <f t="shared" si="72"/>
        <v>0</v>
      </c>
      <c r="AC146" s="4">
        <f>IF(B146="","",INDEX('ادخال البيانات'!$U$10:$U$209,MATCH(B146,'ادخال البيانات'!$A$10:$A$209,0)))</f>
        <v>0</v>
      </c>
      <c r="AD146" s="4">
        <f t="shared" si="73"/>
        <v>14</v>
      </c>
      <c r="AE146" s="4">
        <f t="shared" si="74"/>
        <v>0</v>
      </c>
      <c r="AF146" s="4">
        <f t="shared" si="75"/>
        <v>0</v>
      </c>
      <c r="AG146" s="4">
        <f t="shared" si="76"/>
        <v>0.4</v>
      </c>
      <c r="AH146" s="4">
        <f>IF(B146="","",INDEX('ادخال البيانات'!$AA$10:$AA$209,MATCH(B146,'ادخال البيانات'!$A$10:$A$209,0)))</f>
        <v>0</v>
      </c>
      <c r="AI146" s="4">
        <f t="shared" si="77"/>
        <v>0</v>
      </c>
      <c r="AJ146" s="4">
        <f t="shared" si="78"/>
        <v>1</v>
      </c>
      <c r="AK146" s="4">
        <f t="shared" si="79"/>
        <v>2</v>
      </c>
      <c r="AL146" s="4">
        <f t="shared" si="80"/>
        <v>4.5</v>
      </c>
      <c r="AM146" s="4">
        <f t="shared" si="92"/>
        <v>0</v>
      </c>
      <c r="AN146" s="4">
        <f>IF(B146="","",INDEX('ادخال البيانات'!$Z$10:$Z$209,MATCH(B146,'ادخال البيانات'!$A$10:$A$209,0)))</f>
        <v>0</v>
      </c>
      <c r="AO146" s="4">
        <f t="shared" si="81"/>
        <v>0</v>
      </c>
      <c r="AP146" s="4">
        <f t="shared" si="82"/>
        <v>0</v>
      </c>
      <c r="AQ146" s="4">
        <f t="shared" si="83"/>
        <v>0</v>
      </c>
      <c r="AR146" s="4">
        <f t="shared" si="84"/>
        <v>0</v>
      </c>
      <c r="AS146" s="4">
        <f>IF(B146="","",INDEX('ادخال البيانات'!$V$10:$V$209,MATCH(B146,'ادخال البيانات'!$A$10:$A$209,0)))</f>
        <v>0</v>
      </c>
      <c r="AT146" s="4">
        <v>0</v>
      </c>
      <c r="AU146" s="4">
        <f>IF(B146="","",INDEX('ادخال البيانات'!$T$10:$T$209,MATCH(B146,'ادخال البيانات'!$A$10:$A$209,0)))</f>
        <v>0</v>
      </c>
      <c r="AV146" s="4">
        <v>0</v>
      </c>
      <c r="AW146" s="4">
        <v>0</v>
      </c>
      <c r="AX146" s="4">
        <f>IF(B146="","",INDEX('ادخال البيانات'!$P$10:$P$209,MATCH(B146,'ادخال البيانات'!$A$10:$A$209,0)))</f>
        <v>0</v>
      </c>
      <c r="AY146" s="4" t="str">
        <f t="shared" si="62"/>
        <v/>
      </c>
      <c r="AZ146" s="4">
        <f>IF(B146="","",INDEX('ادخال البيانات'!$Y$10:$Y$209,MATCH(B146,'ادخال البيانات'!$A$10:$A$209,0)))</f>
        <v>0</v>
      </c>
      <c r="BA146" s="4">
        <f>IF(B146="","",INDEX('ادخال البيانات'!$W$10:$W$209,MATCH(B146,'ادخال البيانات'!$A$10:$A$209,0)))</f>
        <v>0</v>
      </c>
      <c r="BB146" s="4">
        <f>IF(B146="","",INDEX('ادخال البيانات'!$X$10:$X$209,MATCH(B146,'ادخال البيانات'!$A$10:$A$209,0)))</f>
        <v>0</v>
      </c>
      <c r="BC146" s="4">
        <f t="shared" si="85"/>
        <v>0</v>
      </c>
      <c r="BD146" s="4">
        <f t="shared" si="86"/>
        <v>7.9</v>
      </c>
      <c r="BE146" s="4">
        <f t="shared" si="87"/>
        <v>6.1</v>
      </c>
      <c r="BF146" s="4">
        <f>IF(B146="","",INDEX('ادخال البيانات'!$B$10:$B$209,MATCH(B146,'ادخال البيانات'!$A$10:$A$209,0)))</f>
        <v>0</v>
      </c>
      <c r="BG146" s="4">
        <v>137</v>
      </c>
      <c r="BH146" s="4"/>
      <c r="BJ146" s="5">
        <f t="shared" si="88"/>
        <v>6.1</v>
      </c>
      <c r="BL146" s="5">
        <f t="shared" si="89"/>
        <v>-50</v>
      </c>
      <c r="BM146" s="5" t="str">
        <f t="shared" si="90"/>
        <v/>
      </c>
      <c r="BO146" s="4">
        <f t="shared" si="91"/>
        <v>0.4</v>
      </c>
    </row>
    <row r="147" spans="1:67" ht="19.5" customHeight="1" thickBot="1">
      <c r="A147" s="4">
        <f>'ادخال البيانات'!B147</f>
        <v>0</v>
      </c>
      <c r="B147" s="4">
        <v>138</v>
      </c>
      <c r="C147" s="4">
        <f>IF(B147="","",INDEX('ادخال البيانات'!$O$10:$O$209,MATCH(B147,'ادخال البيانات'!$A$10:$A$209,0)))</f>
        <v>0</v>
      </c>
      <c r="D147" s="4">
        <f>IF(B147="","",INDEX('ادخال البيانات'!$M$10:$M$209,MATCH(B147,'ادخال البيانات'!$A$10:$A$209,0)))</f>
        <v>0</v>
      </c>
      <c r="E147" s="4">
        <f>IF(B147="","",INDEX('ادخال البيانات'!$N$10:$N$209,MATCH(B147,'ادخال البيانات'!$A$10:$A$209,0)))</f>
        <v>0</v>
      </c>
      <c r="F147" s="4">
        <f>IF(B147="","",INDEX('ادخال البيانات'!$G$10:$G$209,MATCH(B147,'ادخال البيانات'!$A$10:$A$209,0)))</f>
        <v>0</v>
      </c>
      <c r="G147" s="4">
        <f>IF(B147="","",INDEX('ادخال البيانات'!$E$10:$E$209,MATCH(B147,'ادخال البيانات'!$A$10:$A$209,0)))</f>
        <v>0</v>
      </c>
      <c r="H147" s="4">
        <f>IF(B147="","",INDEX('ادخال البيانات'!$D$10:$D$209,MATCH(B147,'ادخال البيانات'!$A$10:$A$209,0)))</f>
        <v>0</v>
      </c>
      <c r="I147" s="4">
        <f>IF(B147="","",INDEX('ادخال البيانات'!$F$10:$F$209,MATCH(B147,'ادخال البيانات'!$A$10:$A$209,0)))</f>
        <v>0</v>
      </c>
      <c r="J147" s="4">
        <f>IF(B147="","",INDEX('ادخال البيانات'!$H$10:$H$209,MATCH(B147,'ادخال البيانات'!$A$10:$A$209,0)))</f>
        <v>0</v>
      </c>
      <c r="K147" s="4">
        <f>IF(B147="","",INDEX('ادخال البيانات'!$I$10:$I$209,MATCH(B147,'ادخال البيانات'!$A$10:$A$209,0)))</f>
        <v>0</v>
      </c>
      <c r="L147" s="4">
        <f>IF(B147="","",INDEX('ادخال البيانات'!$J$10:$J$209,MATCH(B147,'ادخال البيانات'!$A$10:$A$209,0)))</f>
        <v>0</v>
      </c>
      <c r="M147" s="4">
        <f>IF(B147="","",INDEX('ادخال البيانات'!$K$10:$K$209,MATCH(B147,'ادخال البيانات'!$A$10:$A$209,0)))</f>
        <v>0</v>
      </c>
      <c r="N147" s="4">
        <f>IF(B147="","",INDEX('ادخال البيانات'!$L$10:$L$209,MATCH(B147,'ادخال البيانات'!$A$10:$A$209,0)))</f>
        <v>0</v>
      </c>
      <c r="O147" s="4">
        <f t="shared" si="63"/>
        <v>0</v>
      </c>
      <c r="P147" s="4">
        <f t="shared" si="64"/>
        <v>0</v>
      </c>
      <c r="Q147" s="4">
        <f>IF(B147="","",INDEX('ادخال البيانات'!$Q$10:$Q$209,MATCH(B147,'ادخال البيانات'!$A$10:$A$209,0)))</f>
        <v>0</v>
      </c>
      <c r="R147" s="4">
        <v>4</v>
      </c>
      <c r="S147" s="4">
        <v>10</v>
      </c>
      <c r="T147" s="4">
        <f t="shared" si="65"/>
        <v>0</v>
      </c>
      <c r="U147" s="4">
        <f t="shared" si="66"/>
        <v>0</v>
      </c>
      <c r="V147" s="4">
        <f t="shared" si="67"/>
        <v>0</v>
      </c>
      <c r="W147" s="4">
        <f t="shared" si="68"/>
        <v>0</v>
      </c>
      <c r="X147" s="4" t="str">
        <f t="shared" si="69"/>
        <v>0</v>
      </c>
      <c r="Y147" s="4" t="str">
        <f t="shared" si="70"/>
        <v>0</v>
      </c>
      <c r="Z147" s="4">
        <f>IF(B147="","",INDEX('ادخال البيانات'!$S$10:$S$209,MATCH(B147,'ادخال البيانات'!$A$10:$A$209,0)))</f>
        <v>0</v>
      </c>
      <c r="AA147" s="4" t="str">
        <f t="shared" si="71"/>
        <v>0</v>
      </c>
      <c r="AB147" s="4" t="str">
        <f t="shared" si="72"/>
        <v>0</v>
      </c>
      <c r="AC147" s="4">
        <f>IF(B147="","",INDEX('ادخال البيانات'!$U$10:$U$209,MATCH(B147,'ادخال البيانات'!$A$10:$A$209,0)))</f>
        <v>0</v>
      </c>
      <c r="AD147" s="4">
        <f t="shared" si="73"/>
        <v>14</v>
      </c>
      <c r="AE147" s="4">
        <f t="shared" si="74"/>
        <v>0</v>
      </c>
      <c r="AF147" s="4">
        <f t="shared" si="75"/>
        <v>0</v>
      </c>
      <c r="AG147" s="4">
        <f t="shared" si="76"/>
        <v>0.4</v>
      </c>
      <c r="AH147" s="4">
        <f>IF(B147="","",INDEX('ادخال البيانات'!$AA$10:$AA$209,MATCH(B147,'ادخال البيانات'!$A$10:$A$209,0)))</f>
        <v>0</v>
      </c>
      <c r="AI147" s="4">
        <f t="shared" si="77"/>
        <v>0</v>
      </c>
      <c r="AJ147" s="4">
        <f t="shared" si="78"/>
        <v>1</v>
      </c>
      <c r="AK147" s="4">
        <f t="shared" si="79"/>
        <v>2</v>
      </c>
      <c r="AL147" s="4">
        <f t="shared" si="80"/>
        <v>4.5</v>
      </c>
      <c r="AM147" s="4">
        <f t="shared" si="92"/>
        <v>0</v>
      </c>
      <c r="AN147" s="4">
        <f>IF(B147="","",INDEX('ادخال البيانات'!$Z$10:$Z$209,MATCH(B147,'ادخال البيانات'!$A$10:$A$209,0)))</f>
        <v>0</v>
      </c>
      <c r="AO147" s="4">
        <f t="shared" si="81"/>
        <v>0</v>
      </c>
      <c r="AP147" s="4">
        <f t="shared" si="82"/>
        <v>0</v>
      </c>
      <c r="AQ147" s="4">
        <f t="shared" si="83"/>
        <v>0</v>
      </c>
      <c r="AR147" s="4">
        <f t="shared" si="84"/>
        <v>0</v>
      </c>
      <c r="AS147" s="4">
        <f>IF(B147="","",INDEX('ادخال البيانات'!$V$10:$V$209,MATCH(B147,'ادخال البيانات'!$A$10:$A$209,0)))</f>
        <v>0</v>
      </c>
      <c r="AT147" s="4">
        <v>0</v>
      </c>
      <c r="AU147" s="4">
        <f>IF(B147="","",INDEX('ادخال البيانات'!$T$10:$T$209,MATCH(B147,'ادخال البيانات'!$A$10:$A$209,0)))</f>
        <v>0</v>
      </c>
      <c r="AV147" s="4">
        <v>0</v>
      </c>
      <c r="AW147" s="4">
        <v>0</v>
      </c>
      <c r="AX147" s="4">
        <f>IF(B147="","",INDEX('ادخال البيانات'!$P$10:$P$209,MATCH(B147,'ادخال البيانات'!$A$10:$A$209,0)))</f>
        <v>0</v>
      </c>
      <c r="AY147" s="4" t="str">
        <f t="shared" si="62"/>
        <v/>
      </c>
      <c r="AZ147" s="4">
        <f>IF(B147="","",INDEX('ادخال البيانات'!$Y$10:$Y$209,MATCH(B147,'ادخال البيانات'!$A$10:$A$209,0)))</f>
        <v>0</v>
      </c>
      <c r="BA147" s="4">
        <f>IF(B147="","",INDEX('ادخال البيانات'!$W$10:$W$209,MATCH(B147,'ادخال البيانات'!$A$10:$A$209,0)))</f>
        <v>0</v>
      </c>
      <c r="BB147" s="4">
        <f>IF(B147="","",INDEX('ادخال البيانات'!$X$10:$X$209,MATCH(B147,'ادخال البيانات'!$A$10:$A$209,0)))</f>
        <v>0</v>
      </c>
      <c r="BC147" s="4">
        <f t="shared" si="85"/>
        <v>0</v>
      </c>
      <c r="BD147" s="4">
        <f t="shared" si="86"/>
        <v>7.9</v>
      </c>
      <c r="BE147" s="4">
        <f t="shared" si="87"/>
        <v>6.1</v>
      </c>
      <c r="BF147" s="4">
        <f>IF(B147="","",INDEX('ادخال البيانات'!$B$10:$B$209,MATCH(B147,'ادخال البيانات'!$A$10:$A$209,0)))</f>
        <v>0</v>
      </c>
      <c r="BG147" s="4">
        <v>138</v>
      </c>
      <c r="BH147" s="4"/>
      <c r="BJ147" s="5">
        <f t="shared" si="88"/>
        <v>6.1</v>
      </c>
      <c r="BL147" s="5">
        <f t="shared" si="89"/>
        <v>-50</v>
      </c>
      <c r="BM147" s="5" t="str">
        <f t="shared" si="90"/>
        <v/>
      </c>
      <c r="BO147" s="4">
        <f t="shared" si="91"/>
        <v>0.4</v>
      </c>
    </row>
    <row r="148" spans="1:67" ht="19.5" customHeight="1" thickBot="1">
      <c r="A148" s="4">
        <f>'ادخال البيانات'!B148</f>
        <v>0</v>
      </c>
      <c r="B148" s="4">
        <v>139</v>
      </c>
      <c r="C148" s="4">
        <f>IF(B148="","",INDEX('ادخال البيانات'!$O$10:$O$209,MATCH(B148,'ادخال البيانات'!$A$10:$A$209,0)))</f>
        <v>0</v>
      </c>
      <c r="D148" s="4">
        <f>IF(B148="","",INDEX('ادخال البيانات'!$M$10:$M$209,MATCH(B148,'ادخال البيانات'!$A$10:$A$209,0)))</f>
        <v>0</v>
      </c>
      <c r="E148" s="4">
        <f>IF(B148="","",INDEX('ادخال البيانات'!$N$10:$N$209,MATCH(B148,'ادخال البيانات'!$A$10:$A$209,0)))</f>
        <v>0</v>
      </c>
      <c r="F148" s="4">
        <f>IF(B148="","",INDEX('ادخال البيانات'!$G$10:$G$209,MATCH(B148,'ادخال البيانات'!$A$10:$A$209,0)))</f>
        <v>0</v>
      </c>
      <c r="G148" s="4">
        <f>IF(B148="","",INDEX('ادخال البيانات'!$E$10:$E$209,MATCH(B148,'ادخال البيانات'!$A$10:$A$209,0)))</f>
        <v>0</v>
      </c>
      <c r="H148" s="4">
        <f>IF(B148="","",INDEX('ادخال البيانات'!$D$10:$D$209,MATCH(B148,'ادخال البيانات'!$A$10:$A$209,0)))</f>
        <v>0</v>
      </c>
      <c r="I148" s="4">
        <f>IF(B148="","",INDEX('ادخال البيانات'!$F$10:$F$209,MATCH(B148,'ادخال البيانات'!$A$10:$A$209,0)))</f>
        <v>0</v>
      </c>
      <c r="J148" s="4">
        <f>IF(B148="","",INDEX('ادخال البيانات'!$H$10:$H$209,MATCH(B148,'ادخال البيانات'!$A$10:$A$209,0)))</f>
        <v>0</v>
      </c>
      <c r="K148" s="4">
        <f>IF(B148="","",INDEX('ادخال البيانات'!$I$10:$I$209,MATCH(B148,'ادخال البيانات'!$A$10:$A$209,0)))</f>
        <v>0</v>
      </c>
      <c r="L148" s="4">
        <f>IF(B148="","",INDEX('ادخال البيانات'!$J$10:$J$209,MATCH(B148,'ادخال البيانات'!$A$10:$A$209,0)))</f>
        <v>0</v>
      </c>
      <c r="M148" s="4">
        <f>IF(B148="","",INDEX('ادخال البيانات'!$K$10:$K$209,MATCH(B148,'ادخال البيانات'!$A$10:$A$209,0)))</f>
        <v>0</v>
      </c>
      <c r="N148" s="4">
        <f>IF(B148="","",INDEX('ادخال البيانات'!$L$10:$L$209,MATCH(B148,'ادخال البيانات'!$A$10:$A$209,0)))</f>
        <v>0</v>
      </c>
      <c r="O148" s="4">
        <f t="shared" si="63"/>
        <v>0</v>
      </c>
      <c r="P148" s="4">
        <f t="shared" si="64"/>
        <v>0</v>
      </c>
      <c r="Q148" s="4">
        <f>IF(B148="","",INDEX('ادخال البيانات'!$Q$10:$Q$209,MATCH(B148,'ادخال البيانات'!$A$10:$A$209,0)))</f>
        <v>0</v>
      </c>
      <c r="R148" s="4">
        <v>4</v>
      </c>
      <c r="S148" s="4">
        <v>10</v>
      </c>
      <c r="T148" s="4">
        <f t="shared" si="65"/>
        <v>0</v>
      </c>
      <c r="U148" s="4">
        <f t="shared" si="66"/>
        <v>0</v>
      </c>
      <c r="V148" s="4">
        <f t="shared" si="67"/>
        <v>0</v>
      </c>
      <c r="W148" s="4">
        <f t="shared" si="68"/>
        <v>0</v>
      </c>
      <c r="X148" s="4" t="str">
        <f t="shared" si="69"/>
        <v>0</v>
      </c>
      <c r="Y148" s="4" t="str">
        <f t="shared" si="70"/>
        <v>0</v>
      </c>
      <c r="Z148" s="4">
        <f>IF(B148="","",INDEX('ادخال البيانات'!$S$10:$S$209,MATCH(B148,'ادخال البيانات'!$A$10:$A$209,0)))</f>
        <v>0</v>
      </c>
      <c r="AA148" s="4" t="str">
        <f t="shared" si="71"/>
        <v>0</v>
      </c>
      <c r="AB148" s="4" t="str">
        <f t="shared" si="72"/>
        <v>0</v>
      </c>
      <c r="AC148" s="4">
        <f>IF(B148="","",INDEX('ادخال البيانات'!$U$10:$U$209,MATCH(B148,'ادخال البيانات'!$A$10:$A$209,0)))</f>
        <v>0</v>
      </c>
      <c r="AD148" s="4">
        <f t="shared" si="73"/>
        <v>14</v>
      </c>
      <c r="AE148" s="4">
        <f t="shared" si="74"/>
        <v>0</v>
      </c>
      <c r="AF148" s="4">
        <f t="shared" si="75"/>
        <v>0</v>
      </c>
      <c r="AG148" s="4">
        <f t="shared" si="76"/>
        <v>0.4</v>
      </c>
      <c r="AH148" s="4">
        <f>IF(B148="","",INDEX('ادخال البيانات'!$AA$10:$AA$209,MATCH(B148,'ادخال البيانات'!$A$10:$A$209,0)))</f>
        <v>0</v>
      </c>
      <c r="AI148" s="4">
        <f t="shared" si="77"/>
        <v>0</v>
      </c>
      <c r="AJ148" s="4">
        <f t="shared" si="78"/>
        <v>1</v>
      </c>
      <c r="AK148" s="4">
        <f t="shared" si="79"/>
        <v>2</v>
      </c>
      <c r="AL148" s="4">
        <f t="shared" si="80"/>
        <v>4.5</v>
      </c>
      <c r="AM148" s="4">
        <f t="shared" si="92"/>
        <v>0</v>
      </c>
      <c r="AN148" s="4">
        <f>IF(B148="","",INDEX('ادخال البيانات'!$Z$10:$Z$209,MATCH(B148,'ادخال البيانات'!$A$10:$A$209,0)))</f>
        <v>0</v>
      </c>
      <c r="AO148" s="4">
        <f t="shared" si="81"/>
        <v>0</v>
      </c>
      <c r="AP148" s="4">
        <f t="shared" si="82"/>
        <v>0</v>
      </c>
      <c r="AQ148" s="4">
        <f t="shared" si="83"/>
        <v>0</v>
      </c>
      <c r="AR148" s="4">
        <f t="shared" si="84"/>
        <v>0</v>
      </c>
      <c r="AS148" s="4">
        <f>IF(B148="","",INDEX('ادخال البيانات'!$V$10:$V$209,MATCH(B148,'ادخال البيانات'!$A$10:$A$209,0)))</f>
        <v>0</v>
      </c>
      <c r="AT148" s="4">
        <v>0</v>
      </c>
      <c r="AU148" s="4">
        <f>IF(B148="","",INDEX('ادخال البيانات'!$T$10:$T$209,MATCH(B148,'ادخال البيانات'!$A$10:$A$209,0)))</f>
        <v>0</v>
      </c>
      <c r="AV148" s="4">
        <v>0</v>
      </c>
      <c r="AW148" s="4">
        <v>0</v>
      </c>
      <c r="AX148" s="4">
        <f>IF(B148="","",INDEX('ادخال البيانات'!$P$10:$P$209,MATCH(B148,'ادخال البيانات'!$A$10:$A$209,0)))</f>
        <v>0</v>
      </c>
      <c r="AY148" s="4" t="str">
        <f t="shared" si="62"/>
        <v/>
      </c>
      <c r="AZ148" s="4">
        <f>IF(B148="","",INDEX('ادخال البيانات'!$Y$10:$Y$209,MATCH(B148,'ادخال البيانات'!$A$10:$A$209,0)))</f>
        <v>0</v>
      </c>
      <c r="BA148" s="4">
        <f>IF(B148="","",INDEX('ادخال البيانات'!$W$10:$W$209,MATCH(B148,'ادخال البيانات'!$A$10:$A$209,0)))</f>
        <v>0</v>
      </c>
      <c r="BB148" s="4">
        <f>IF(B148="","",INDEX('ادخال البيانات'!$X$10:$X$209,MATCH(B148,'ادخال البيانات'!$A$10:$A$209,0)))</f>
        <v>0</v>
      </c>
      <c r="BC148" s="4">
        <f t="shared" si="85"/>
        <v>0</v>
      </c>
      <c r="BD148" s="4">
        <f t="shared" si="86"/>
        <v>7.9</v>
      </c>
      <c r="BE148" s="4">
        <f t="shared" si="87"/>
        <v>6.1</v>
      </c>
      <c r="BF148" s="4">
        <f>IF(B148="","",INDEX('ادخال البيانات'!$B$10:$B$209,MATCH(B148,'ادخال البيانات'!$A$10:$A$209,0)))</f>
        <v>0</v>
      </c>
      <c r="BG148" s="4">
        <v>139</v>
      </c>
      <c r="BH148" s="4"/>
      <c r="BJ148" s="5">
        <f t="shared" si="88"/>
        <v>6.1</v>
      </c>
      <c r="BL148" s="5">
        <f t="shared" si="89"/>
        <v>-50</v>
      </c>
      <c r="BM148" s="5" t="str">
        <f t="shared" si="90"/>
        <v/>
      </c>
      <c r="BO148" s="4">
        <f t="shared" si="91"/>
        <v>0.4</v>
      </c>
    </row>
    <row r="149" spans="1:67" ht="19.5" customHeight="1" thickBot="1">
      <c r="A149" s="4">
        <f>'ادخال البيانات'!B149</f>
        <v>0</v>
      </c>
      <c r="B149" s="4">
        <v>140</v>
      </c>
      <c r="C149" s="4">
        <f>IF(B149="","",INDEX('ادخال البيانات'!$O$10:$O$209,MATCH(B149,'ادخال البيانات'!$A$10:$A$209,0)))</f>
        <v>0</v>
      </c>
      <c r="D149" s="4">
        <f>IF(B149="","",INDEX('ادخال البيانات'!$M$10:$M$209,MATCH(B149,'ادخال البيانات'!$A$10:$A$209,0)))</f>
        <v>0</v>
      </c>
      <c r="E149" s="4">
        <f>IF(B149="","",INDEX('ادخال البيانات'!$N$10:$N$209,MATCH(B149,'ادخال البيانات'!$A$10:$A$209,0)))</f>
        <v>0</v>
      </c>
      <c r="F149" s="4">
        <f>IF(B149="","",INDEX('ادخال البيانات'!$G$10:$G$209,MATCH(B149,'ادخال البيانات'!$A$10:$A$209,0)))</f>
        <v>0</v>
      </c>
      <c r="G149" s="4">
        <f>IF(B149="","",INDEX('ادخال البيانات'!$E$10:$E$209,MATCH(B149,'ادخال البيانات'!$A$10:$A$209,0)))</f>
        <v>0</v>
      </c>
      <c r="H149" s="4">
        <f>IF(B149="","",INDEX('ادخال البيانات'!$D$10:$D$209,MATCH(B149,'ادخال البيانات'!$A$10:$A$209,0)))</f>
        <v>0</v>
      </c>
      <c r="I149" s="4">
        <f>IF(B149="","",INDEX('ادخال البيانات'!$F$10:$F$209,MATCH(B149,'ادخال البيانات'!$A$10:$A$209,0)))</f>
        <v>0</v>
      </c>
      <c r="J149" s="4">
        <f>IF(B149="","",INDEX('ادخال البيانات'!$H$10:$H$209,MATCH(B149,'ادخال البيانات'!$A$10:$A$209,0)))</f>
        <v>0</v>
      </c>
      <c r="K149" s="4">
        <f>IF(B149="","",INDEX('ادخال البيانات'!$I$10:$I$209,MATCH(B149,'ادخال البيانات'!$A$10:$A$209,0)))</f>
        <v>0</v>
      </c>
      <c r="L149" s="4">
        <f>IF(B149="","",INDEX('ادخال البيانات'!$J$10:$J$209,MATCH(B149,'ادخال البيانات'!$A$10:$A$209,0)))</f>
        <v>0</v>
      </c>
      <c r="M149" s="4">
        <f>IF(B149="","",INDEX('ادخال البيانات'!$K$10:$K$209,MATCH(B149,'ادخال البيانات'!$A$10:$A$209,0)))</f>
        <v>0</v>
      </c>
      <c r="N149" s="4">
        <f>IF(B149="","",INDEX('ادخال البيانات'!$L$10:$L$209,MATCH(B149,'ادخال البيانات'!$A$10:$A$209,0)))</f>
        <v>0</v>
      </c>
      <c r="O149" s="4">
        <f t="shared" si="63"/>
        <v>0</v>
      </c>
      <c r="P149" s="4">
        <f t="shared" si="64"/>
        <v>0</v>
      </c>
      <c r="Q149" s="4">
        <f>IF(B149="","",INDEX('ادخال البيانات'!$Q$10:$Q$209,MATCH(B149,'ادخال البيانات'!$A$10:$A$209,0)))</f>
        <v>0</v>
      </c>
      <c r="R149" s="4">
        <v>4</v>
      </c>
      <c r="S149" s="4">
        <v>10</v>
      </c>
      <c r="T149" s="4">
        <f t="shared" si="65"/>
        <v>0</v>
      </c>
      <c r="U149" s="4">
        <f t="shared" si="66"/>
        <v>0</v>
      </c>
      <c r="V149" s="4">
        <f t="shared" si="67"/>
        <v>0</v>
      </c>
      <c r="W149" s="4">
        <f t="shared" si="68"/>
        <v>0</v>
      </c>
      <c r="X149" s="4" t="str">
        <f t="shared" si="69"/>
        <v>0</v>
      </c>
      <c r="Y149" s="4" t="str">
        <f t="shared" si="70"/>
        <v>0</v>
      </c>
      <c r="Z149" s="4">
        <f>IF(B149="","",INDEX('ادخال البيانات'!$S$10:$S$209,MATCH(B149,'ادخال البيانات'!$A$10:$A$209,0)))</f>
        <v>0</v>
      </c>
      <c r="AA149" s="4" t="str">
        <f t="shared" si="71"/>
        <v>0</v>
      </c>
      <c r="AB149" s="4" t="str">
        <f t="shared" si="72"/>
        <v>0</v>
      </c>
      <c r="AC149" s="4">
        <f>IF(B149="","",INDEX('ادخال البيانات'!$U$10:$U$209,MATCH(B149,'ادخال البيانات'!$A$10:$A$209,0)))</f>
        <v>0</v>
      </c>
      <c r="AD149" s="4">
        <f t="shared" si="73"/>
        <v>14</v>
      </c>
      <c r="AE149" s="4">
        <f t="shared" si="74"/>
        <v>0</v>
      </c>
      <c r="AF149" s="4">
        <f t="shared" si="75"/>
        <v>0</v>
      </c>
      <c r="AG149" s="4">
        <f t="shared" si="76"/>
        <v>0.4</v>
      </c>
      <c r="AH149" s="4">
        <f>IF(B149="","",INDEX('ادخال البيانات'!$AA$10:$AA$209,MATCH(B149,'ادخال البيانات'!$A$10:$A$209,0)))</f>
        <v>0</v>
      </c>
      <c r="AI149" s="4">
        <f t="shared" si="77"/>
        <v>0</v>
      </c>
      <c r="AJ149" s="4">
        <f t="shared" si="78"/>
        <v>1</v>
      </c>
      <c r="AK149" s="4">
        <f t="shared" si="79"/>
        <v>2</v>
      </c>
      <c r="AL149" s="4">
        <f t="shared" si="80"/>
        <v>4.5</v>
      </c>
      <c r="AM149" s="4">
        <f t="shared" si="92"/>
        <v>0</v>
      </c>
      <c r="AN149" s="4">
        <f>IF(B149="","",INDEX('ادخال البيانات'!$Z$10:$Z$209,MATCH(B149,'ادخال البيانات'!$A$10:$A$209,0)))</f>
        <v>0</v>
      </c>
      <c r="AO149" s="4">
        <f t="shared" si="81"/>
        <v>0</v>
      </c>
      <c r="AP149" s="4">
        <f t="shared" si="82"/>
        <v>0</v>
      </c>
      <c r="AQ149" s="4">
        <f t="shared" si="83"/>
        <v>0</v>
      </c>
      <c r="AR149" s="4">
        <f t="shared" si="84"/>
        <v>0</v>
      </c>
      <c r="AS149" s="4">
        <f>IF(B149="","",INDEX('ادخال البيانات'!$V$10:$V$209,MATCH(B149,'ادخال البيانات'!$A$10:$A$209,0)))</f>
        <v>0</v>
      </c>
      <c r="AT149" s="4">
        <v>0</v>
      </c>
      <c r="AU149" s="4">
        <f>IF(B149="","",INDEX('ادخال البيانات'!$T$10:$T$209,MATCH(B149,'ادخال البيانات'!$A$10:$A$209,0)))</f>
        <v>0</v>
      </c>
      <c r="AV149" s="4">
        <v>0</v>
      </c>
      <c r="AW149" s="4">
        <v>0</v>
      </c>
      <c r="AX149" s="4">
        <f>IF(B149="","",INDEX('ادخال البيانات'!$P$10:$P$209,MATCH(B149,'ادخال البيانات'!$A$10:$A$209,0)))</f>
        <v>0</v>
      </c>
      <c r="AY149" s="4" t="str">
        <f t="shared" si="62"/>
        <v/>
      </c>
      <c r="AZ149" s="4">
        <f>IF(B149="","",INDEX('ادخال البيانات'!$Y$10:$Y$209,MATCH(B149,'ادخال البيانات'!$A$10:$A$209,0)))</f>
        <v>0</v>
      </c>
      <c r="BA149" s="4">
        <f>IF(B149="","",INDEX('ادخال البيانات'!$W$10:$W$209,MATCH(B149,'ادخال البيانات'!$A$10:$A$209,0)))</f>
        <v>0</v>
      </c>
      <c r="BB149" s="4">
        <f>IF(B149="","",INDEX('ادخال البيانات'!$X$10:$X$209,MATCH(B149,'ادخال البيانات'!$A$10:$A$209,0)))</f>
        <v>0</v>
      </c>
      <c r="BC149" s="4">
        <f t="shared" si="85"/>
        <v>0</v>
      </c>
      <c r="BD149" s="4">
        <f t="shared" si="86"/>
        <v>7.9</v>
      </c>
      <c r="BE149" s="4">
        <f t="shared" si="87"/>
        <v>6.1</v>
      </c>
      <c r="BF149" s="4">
        <f>IF(B149="","",INDEX('ادخال البيانات'!$B$10:$B$209,MATCH(B149,'ادخال البيانات'!$A$10:$A$209,0)))</f>
        <v>0</v>
      </c>
      <c r="BG149" s="4">
        <v>140</v>
      </c>
      <c r="BH149" s="4"/>
      <c r="BJ149" s="5">
        <f t="shared" si="88"/>
        <v>6.1</v>
      </c>
      <c r="BL149" s="5">
        <f t="shared" si="89"/>
        <v>-50</v>
      </c>
      <c r="BM149" s="5" t="str">
        <f t="shared" si="90"/>
        <v/>
      </c>
      <c r="BO149" s="4">
        <f t="shared" si="91"/>
        <v>0.4</v>
      </c>
    </row>
    <row r="150" spans="1:67" ht="19.5" customHeight="1" thickBot="1">
      <c r="A150" s="4">
        <f>'ادخال البيانات'!B150</f>
        <v>0</v>
      </c>
      <c r="B150" s="4">
        <v>141</v>
      </c>
      <c r="C150" s="4">
        <f>IF(B150="","",INDEX('ادخال البيانات'!$O$10:$O$209,MATCH(B150,'ادخال البيانات'!$A$10:$A$209,0)))</f>
        <v>0</v>
      </c>
      <c r="D150" s="4">
        <f>IF(B150="","",INDEX('ادخال البيانات'!$M$10:$M$209,MATCH(B150,'ادخال البيانات'!$A$10:$A$209,0)))</f>
        <v>0</v>
      </c>
      <c r="E150" s="4">
        <f>IF(B150="","",INDEX('ادخال البيانات'!$N$10:$N$209,MATCH(B150,'ادخال البيانات'!$A$10:$A$209,0)))</f>
        <v>0</v>
      </c>
      <c r="F150" s="4">
        <f>IF(B150="","",INDEX('ادخال البيانات'!$G$10:$G$209,MATCH(B150,'ادخال البيانات'!$A$10:$A$209,0)))</f>
        <v>0</v>
      </c>
      <c r="G150" s="4">
        <f>IF(B150="","",INDEX('ادخال البيانات'!$E$10:$E$209,MATCH(B150,'ادخال البيانات'!$A$10:$A$209,0)))</f>
        <v>0</v>
      </c>
      <c r="H150" s="4">
        <f>IF(B150="","",INDEX('ادخال البيانات'!$D$10:$D$209,MATCH(B150,'ادخال البيانات'!$A$10:$A$209,0)))</f>
        <v>0</v>
      </c>
      <c r="I150" s="4">
        <f>IF(B150="","",INDEX('ادخال البيانات'!$F$10:$F$209,MATCH(B150,'ادخال البيانات'!$A$10:$A$209,0)))</f>
        <v>0</v>
      </c>
      <c r="J150" s="4">
        <f>IF(B150="","",INDEX('ادخال البيانات'!$H$10:$H$209,MATCH(B150,'ادخال البيانات'!$A$10:$A$209,0)))</f>
        <v>0</v>
      </c>
      <c r="K150" s="4">
        <f>IF(B150="","",INDEX('ادخال البيانات'!$I$10:$I$209,MATCH(B150,'ادخال البيانات'!$A$10:$A$209,0)))</f>
        <v>0</v>
      </c>
      <c r="L150" s="4">
        <f>IF(B150="","",INDEX('ادخال البيانات'!$J$10:$J$209,MATCH(B150,'ادخال البيانات'!$A$10:$A$209,0)))</f>
        <v>0</v>
      </c>
      <c r="M150" s="4">
        <f>IF(B150="","",INDEX('ادخال البيانات'!$K$10:$K$209,MATCH(B150,'ادخال البيانات'!$A$10:$A$209,0)))</f>
        <v>0</v>
      </c>
      <c r="N150" s="4">
        <f>IF(B150="","",INDEX('ادخال البيانات'!$L$10:$L$209,MATCH(B150,'ادخال البيانات'!$A$10:$A$209,0)))</f>
        <v>0</v>
      </c>
      <c r="O150" s="4">
        <f t="shared" si="63"/>
        <v>0</v>
      </c>
      <c r="P150" s="4">
        <f t="shared" si="64"/>
        <v>0</v>
      </c>
      <c r="Q150" s="4">
        <f>IF(B150="","",INDEX('ادخال البيانات'!$Q$10:$Q$209,MATCH(B150,'ادخال البيانات'!$A$10:$A$209,0)))</f>
        <v>0</v>
      </c>
      <c r="R150" s="4">
        <v>4</v>
      </c>
      <c r="S150" s="4">
        <v>10</v>
      </c>
      <c r="T150" s="4">
        <f t="shared" si="65"/>
        <v>0</v>
      </c>
      <c r="U150" s="4">
        <f t="shared" si="66"/>
        <v>0</v>
      </c>
      <c r="V150" s="4">
        <f t="shared" si="67"/>
        <v>0</v>
      </c>
      <c r="W150" s="4">
        <f t="shared" si="68"/>
        <v>0</v>
      </c>
      <c r="X150" s="4" t="str">
        <f t="shared" si="69"/>
        <v>0</v>
      </c>
      <c r="Y150" s="4" t="str">
        <f t="shared" si="70"/>
        <v>0</v>
      </c>
      <c r="Z150" s="4">
        <f>IF(B150="","",INDEX('ادخال البيانات'!$S$10:$S$209,MATCH(B150,'ادخال البيانات'!$A$10:$A$209,0)))</f>
        <v>0</v>
      </c>
      <c r="AA150" s="4" t="str">
        <f t="shared" si="71"/>
        <v>0</v>
      </c>
      <c r="AB150" s="4" t="str">
        <f t="shared" si="72"/>
        <v>0</v>
      </c>
      <c r="AC150" s="4">
        <f>IF(B150="","",INDEX('ادخال البيانات'!$U$10:$U$209,MATCH(B150,'ادخال البيانات'!$A$10:$A$209,0)))</f>
        <v>0</v>
      </c>
      <c r="AD150" s="4">
        <f t="shared" si="73"/>
        <v>14</v>
      </c>
      <c r="AE150" s="4">
        <f t="shared" si="74"/>
        <v>0</v>
      </c>
      <c r="AF150" s="4">
        <f t="shared" si="75"/>
        <v>0</v>
      </c>
      <c r="AG150" s="4">
        <f t="shared" si="76"/>
        <v>0.4</v>
      </c>
      <c r="AH150" s="4">
        <f>IF(B150="","",INDEX('ادخال البيانات'!$AA$10:$AA$209,MATCH(B150,'ادخال البيانات'!$A$10:$A$209,0)))</f>
        <v>0</v>
      </c>
      <c r="AI150" s="4">
        <f t="shared" si="77"/>
        <v>0</v>
      </c>
      <c r="AJ150" s="4">
        <f t="shared" si="78"/>
        <v>1</v>
      </c>
      <c r="AK150" s="4">
        <f t="shared" si="79"/>
        <v>2</v>
      </c>
      <c r="AL150" s="4">
        <f t="shared" si="80"/>
        <v>4.5</v>
      </c>
      <c r="AM150" s="4">
        <f t="shared" si="92"/>
        <v>0</v>
      </c>
      <c r="AN150" s="4">
        <f>IF(B150="","",INDEX('ادخال البيانات'!$Z$10:$Z$209,MATCH(B150,'ادخال البيانات'!$A$10:$A$209,0)))</f>
        <v>0</v>
      </c>
      <c r="AO150" s="4">
        <f t="shared" si="81"/>
        <v>0</v>
      </c>
      <c r="AP150" s="4">
        <f t="shared" si="82"/>
        <v>0</v>
      </c>
      <c r="AQ150" s="4">
        <f t="shared" si="83"/>
        <v>0</v>
      </c>
      <c r="AR150" s="4">
        <f t="shared" si="84"/>
        <v>0</v>
      </c>
      <c r="AS150" s="4">
        <f>IF(B150="","",INDEX('ادخال البيانات'!$V$10:$V$209,MATCH(B150,'ادخال البيانات'!$A$10:$A$209,0)))</f>
        <v>0</v>
      </c>
      <c r="AT150" s="4">
        <v>0</v>
      </c>
      <c r="AU150" s="4">
        <f>IF(B150="","",INDEX('ادخال البيانات'!$T$10:$T$209,MATCH(B150,'ادخال البيانات'!$A$10:$A$209,0)))</f>
        <v>0</v>
      </c>
      <c r="AV150" s="4">
        <v>0</v>
      </c>
      <c r="AW150" s="4">
        <v>0</v>
      </c>
      <c r="AX150" s="4">
        <f>IF(B150="","",INDEX('ادخال البيانات'!$P$10:$P$209,MATCH(B150,'ادخال البيانات'!$A$10:$A$209,0)))</f>
        <v>0</v>
      </c>
      <c r="AY150" s="4" t="str">
        <f t="shared" si="62"/>
        <v/>
      </c>
      <c r="AZ150" s="4">
        <f>IF(B150="","",INDEX('ادخال البيانات'!$Y$10:$Y$209,MATCH(B150,'ادخال البيانات'!$A$10:$A$209,0)))</f>
        <v>0</v>
      </c>
      <c r="BA150" s="4">
        <f>IF(B150="","",INDEX('ادخال البيانات'!$W$10:$W$209,MATCH(B150,'ادخال البيانات'!$A$10:$A$209,0)))</f>
        <v>0</v>
      </c>
      <c r="BB150" s="4">
        <f>IF(B150="","",INDEX('ادخال البيانات'!$X$10:$X$209,MATCH(B150,'ادخال البيانات'!$A$10:$A$209,0)))</f>
        <v>0</v>
      </c>
      <c r="BC150" s="4">
        <f t="shared" si="85"/>
        <v>0</v>
      </c>
      <c r="BD150" s="4">
        <f t="shared" si="86"/>
        <v>7.9</v>
      </c>
      <c r="BE150" s="4">
        <f t="shared" si="87"/>
        <v>6.1</v>
      </c>
      <c r="BF150" s="4">
        <f>IF(B150="","",INDEX('ادخال البيانات'!$B$10:$B$209,MATCH(B150,'ادخال البيانات'!$A$10:$A$209,0)))</f>
        <v>0</v>
      </c>
      <c r="BG150" s="4">
        <v>141</v>
      </c>
      <c r="BH150" s="4"/>
      <c r="BJ150" s="5">
        <f t="shared" si="88"/>
        <v>6.1</v>
      </c>
      <c r="BL150" s="5">
        <f t="shared" si="89"/>
        <v>-50</v>
      </c>
      <c r="BM150" s="5" t="str">
        <f t="shared" si="90"/>
        <v/>
      </c>
      <c r="BO150" s="4">
        <f t="shared" si="91"/>
        <v>0.4</v>
      </c>
    </row>
    <row r="151" spans="1:67" ht="19.5" customHeight="1" thickBot="1">
      <c r="A151" s="4">
        <f>'ادخال البيانات'!B151</f>
        <v>0</v>
      </c>
      <c r="B151" s="4">
        <v>142</v>
      </c>
      <c r="C151" s="4">
        <f>IF(B151="","",INDEX('ادخال البيانات'!$O$10:$O$209,MATCH(B151,'ادخال البيانات'!$A$10:$A$209,0)))</f>
        <v>0</v>
      </c>
      <c r="D151" s="4">
        <f>IF(B151="","",INDEX('ادخال البيانات'!$M$10:$M$209,MATCH(B151,'ادخال البيانات'!$A$10:$A$209,0)))</f>
        <v>0</v>
      </c>
      <c r="E151" s="4">
        <f>IF(B151="","",INDEX('ادخال البيانات'!$N$10:$N$209,MATCH(B151,'ادخال البيانات'!$A$10:$A$209,0)))</f>
        <v>0</v>
      </c>
      <c r="F151" s="4">
        <f>IF(B151="","",INDEX('ادخال البيانات'!$G$10:$G$209,MATCH(B151,'ادخال البيانات'!$A$10:$A$209,0)))</f>
        <v>0</v>
      </c>
      <c r="G151" s="4">
        <f>IF(B151="","",INDEX('ادخال البيانات'!$E$10:$E$209,MATCH(B151,'ادخال البيانات'!$A$10:$A$209,0)))</f>
        <v>0</v>
      </c>
      <c r="H151" s="4">
        <f>IF(B151="","",INDEX('ادخال البيانات'!$D$10:$D$209,MATCH(B151,'ادخال البيانات'!$A$10:$A$209,0)))</f>
        <v>0</v>
      </c>
      <c r="I151" s="4">
        <f>IF(B151="","",INDEX('ادخال البيانات'!$F$10:$F$209,MATCH(B151,'ادخال البيانات'!$A$10:$A$209,0)))</f>
        <v>0</v>
      </c>
      <c r="J151" s="4">
        <f>IF(B151="","",INDEX('ادخال البيانات'!$H$10:$H$209,MATCH(B151,'ادخال البيانات'!$A$10:$A$209,0)))</f>
        <v>0</v>
      </c>
      <c r="K151" s="4">
        <f>IF(B151="","",INDEX('ادخال البيانات'!$I$10:$I$209,MATCH(B151,'ادخال البيانات'!$A$10:$A$209,0)))</f>
        <v>0</v>
      </c>
      <c r="L151" s="4">
        <f>IF(B151="","",INDEX('ادخال البيانات'!$J$10:$J$209,MATCH(B151,'ادخال البيانات'!$A$10:$A$209,0)))</f>
        <v>0</v>
      </c>
      <c r="M151" s="4">
        <f>IF(B151="","",INDEX('ادخال البيانات'!$K$10:$K$209,MATCH(B151,'ادخال البيانات'!$A$10:$A$209,0)))</f>
        <v>0</v>
      </c>
      <c r="N151" s="4">
        <f>IF(B151="","",INDEX('ادخال البيانات'!$L$10:$L$209,MATCH(B151,'ادخال البيانات'!$A$10:$A$209,0)))</f>
        <v>0</v>
      </c>
      <c r="O151" s="4">
        <f t="shared" si="63"/>
        <v>0</v>
      </c>
      <c r="P151" s="4">
        <f t="shared" si="64"/>
        <v>0</v>
      </c>
      <c r="Q151" s="4">
        <f>IF(B151="","",INDEX('ادخال البيانات'!$Q$10:$Q$209,MATCH(B151,'ادخال البيانات'!$A$10:$A$209,0)))</f>
        <v>0</v>
      </c>
      <c r="R151" s="4">
        <v>4</v>
      </c>
      <c r="S151" s="4">
        <v>10</v>
      </c>
      <c r="T151" s="4">
        <f t="shared" si="65"/>
        <v>0</v>
      </c>
      <c r="U151" s="4">
        <f t="shared" si="66"/>
        <v>0</v>
      </c>
      <c r="V151" s="4">
        <f t="shared" si="67"/>
        <v>0</v>
      </c>
      <c r="W151" s="4">
        <f t="shared" si="68"/>
        <v>0</v>
      </c>
      <c r="X151" s="4" t="str">
        <f t="shared" si="69"/>
        <v>0</v>
      </c>
      <c r="Y151" s="4" t="str">
        <f t="shared" si="70"/>
        <v>0</v>
      </c>
      <c r="Z151" s="4">
        <f>IF(B151="","",INDEX('ادخال البيانات'!$S$10:$S$209,MATCH(B151,'ادخال البيانات'!$A$10:$A$209,0)))</f>
        <v>0</v>
      </c>
      <c r="AA151" s="4" t="str">
        <f t="shared" si="71"/>
        <v>0</v>
      </c>
      <c r="AB151" s="4" t="str">
        <f t="shared" si="72"/>
        <v>0</v>
      </c>
      <c r="AC151" s="4">
        <f>IF(B151="","",INDEX('ادخال البيانات'!$U$10:$U$209,MATCH(B151,'ادخال البيانات'!$A$10:$A$209,0)))</f>
        <v>0</v>
      </c>
      <c r="AD151" s="4">
        <f t="shared" si="73"/>
        <v>14</v>
      </c>
      <c r="AE151" s="4">
        <f t="shared" si="74"/>
        <v>0</v>
      </c>
      <c r="AF151" s="4">
        <f t="shared" si="75"/>
        <v>0</v>
      </c>
      <c r="AG151" s="4">
        <f t="shared" si="76"/>
        <v>0.4</v>
      </c>
      <c r="AH151" s="4">
        <f>IF(B151="","",INDEX('ادخال البيانات'!$AA$10:$AA$209,MATCH(B151,'ادخال البيانات'!$A$10:$A$209,0)))</f>
        <v>0</v>
      </c>
      <c r="AI151" s="4">
        <f t="shared" si="77"/>
        <v>0</v>
      </c>
      <c r="AJ151" s="4">
        <f t="shared" si="78"/>
        <v>1</v>
      </c>
      <c r="AK151" s="4">
        <f t="shared" si="79"/>
        <v>2</v>
      </c>
      <c r="AL151" s="4">
        <f t="shared" si="80"/>
        <v>4.5</v>
      </c>
      <c r="AM151" s="4">
        <f t="shared" si="92"/>
        <v>0</v>
      </c>
      <c r="AN151" s="4">
        <f>IF(B151="","",INDEX('ادخال البيانات'!$Z$10:$Z$209,MATCH(B151,'ادخال البيانات'!$A$10:$A$209,0)))</f>
        <v>0</v>
      </c>
      <c r="AO151" s="4">
        <f t="shared" si="81"/>
        <v>0</v>
      </c>
      <c r="AP151" s="4">
        <f t="shared" si="82"/>
        <v>0</v>
      </c>
      <c r="AQ151" s="4">
        <f t="shared" si="83"/>
        <v>0</v>
      </c>
      <c r="AR151" s="4">
        <f t="shared" si="84"/>
        <v>0</v>
      </c>
      <c r="AS151" s="4">
        <f>IF(B151="","",INDEX('ادخال البيانات'!$V$10:$V$209,MATCH(B151,'ادخال البيانات'!$A$10:$A$209,0)))</f>
        <v>0</v>
      </c>
      <c r="AT151" s="4">
        <v>0</v>
      </c>
      <c r="AU151" s="4">
        <f>IF(B151="","",INDEX('ادخال البيانات'!$T$10:$T$209,MATCH(B151,'ادخال البيانات'!$A$10:$A$209,0)))</f>
        <v>0</v>
      </c>
      <c r="AV151" s="4">
        <v>0</v>
      </c>
      <c r="AW151" s="4">
        <v>0</v>
      </c>
      <c r="AX151" s="4">
        <f>IF(B151="","",INDEX('ادخال البيانات'!$P$10:$P$209,MATCH(B151,'ادخال البيانات'!$A$10:$A$209,0)))</f>
        <v>0</v>
      </c>
      <c r="AY151" s="4" t="str">
        <f t="shared" si="62"/>
        <v/>
      </c>
      <c r="AZ151" s="4">
        <f>IF(B151="","",INDEX('ادخال البيانات'!$Y$10:$Y$209,MATCH(B151,'ادخال البيانات'!$A$10:$A$209,0)))</f>
        <v>0</v>
      </c>
      <c r="BA151" s="4">
        <f>IF(B151="","",INDEX('ادخال البيانات'!$W$10:$W$209,MATCH(B151,'ادخال البيانات'!$A$10:$A$209,0)))</f>
        <v>0</v>
      </c>
      <c r="BB151" s="4">
        <f>IF(B151="","",INDEX('ادخال البيانات'!$X$10:$X$209,MATCH(B151,'ادخال البيانات'!$A$10:$A$209,0)))</f>
        <v>0</v>
      </c>
      <c r="BC151" s="4">
        <f t="shared" si="85"/>
        <v>0</v>
      </c>
      <c r="BD151" s="4">
        <f t="shared" si="86"/>
        <v>7.9</v>
      </c>
      <c r="BE151" s="4">
        <f t="shared" si="87"/>
        <v>6.1</v>
      </c>
      <c r="BF151" s="4">
        <f>IF(B151="","",INDEX('ادخال البيانات'!$B$10:$B$209,MATCH(B151,'ادخال البيانات'!$A$10:$A$209,0)))</f>
        <v>0</v>
      </c>
      <c r="BG151" s="4">
        <v>142</v>
      </c>
      <c r="BH151" s="4"/>
      <c r="BJ151" s="5">
        <f t="shared" si="88"/>
        <v>6.1</v>
      </c>
      <c r="BL151" s="5">
        <f t="shared" si="89"/>
        <v>-50</v>
      </c>
      <c r="BM151" s="5" t="str">
        <f t="shared" si="90"/>
        <v/>
      </c>
      <c r="BO151" s="4">
        <f t="shared" si="91"/>
        <v>0.4</v>
      </c>
    </row>
    <row r="152" spans="1:67" ht="19.5" customHeight="1" thickBot="1">
      <c r="A152" s="4">
        <f>'ادخال البيانات'!B152</f>
        <v>0</v>
      </c>
      <c r="B152" s="4">
        <v>143</v>
      </c>
      <c r="C152" s="4">
        <f>IF(B152="","",INDEX('ادخال البيانات'!$O$10:$O$209,MATCH(B152,'ادخال البيانات'!$A$10:$A$209,0)))</f>
        <v>0</v>
      </c>
      <c r="D152" s="4">
        <f>IF(B152="","",INDEX('ادخال البيانات'!$M$10:$M$209,MATCH(B152,'ادخال البيانات'!$A$10:$A$209,0)))</f>
        <v>0</v>
      </c>
      <c r="E152" s="4">
        <f>IF(B152="","",INDEX('ادخال البيانات'!$N$10:$N$209,MATCH(B152,'ادخال البيانات'!$A$10:$A$209,0)))</f>
        <v>0</v>
      </c>
      <c r="F152" s="4">
        <f>IF(B152="","",INDEX('ادخال البيانات'!$G$10:$G$209,MATCH(B152,'ادخال البيانات'!$A$10:$A$209,0)))</f>
        <v>0</v>
      </c>
      <c r="G152" s="4">
        <f>IF(B152="","",INDEX('ادخال البيانات'!$E$10:$E$209,MATCH(B152,'ادخال البيانات'!$A$10:$A$209,0)))</f>
        <v>0</v>
      </c>
      <c r="H152" s="4">
        <f>IF(B152="","",INDEX('ادخال البيانات'!$D$10:$D$209,MATCH(B152,'ادخال البيانات'!$A$10:$A$209,0)))</f>
        <v>0</v>
      </c>
      <c r="I152" s="4">
        <f>IF(B152="","",INDEX('ادخال البيانات'!$F$10:$F$209,MATCH(B152,'ادخال البيانات'!$A$10:$A$209,0)))</f>
        <v>0</v>
      </c>
      <c r="J152" s="4">
        <f>IF(B152="","",INDEX('ادخال البيانات'!$H$10:$H$209,MATCH(B152,'ادخال البيانات'!$A$10:$A$209,0)))</f>
        <v>0</v>
      </c>
      <c r="K152" s="4">
        <f>IF(B152="","",INDEX('ادخال البيانات'!$I$10:$I$209,MATCH(B152,'ادخال البيانات'!$A$10:$A$209,0)))</f>
        <v>0</v>
      </c>
      <c r="L152" s="4">
        <f>IF(B152="","",INDEX('ادخال البيانات'!$J$10:$J$209,MATCH(B152,'ادخال البيانات'!$A$10:$A$209,0)))</f>
        <v>0</v>
      </c>
      <c r="M152" s="4">
        <f>IF(B152="","",INDEX('ادخال البيانات'!$K$10:$K$209,MATCH(B152,'ادخال البيانات'!$A$10:$A$209,0)))</f>
        <v>0</v>
      </c>
      <c r="N152" s="4">
        <f>IF(B152="","",INDEX('ادخال البيانات'!$L$10:$L$209,MATCH(B152,'ادخال البيانات'!$A$10:$A$209,0)))</f>
        <v>0</v>
      </c>
      <c r="O152" s="4">
        <f t="shared" si="63"/>
        <v>0</v>
      </c>
      <c r="P152" s="4">
        <f t="shared" si="64"/>
        <v>0</v>
      </c>
      <c r="Q152" s="4">
        <f>IF(B152="","",INDEX('ادخال البيانات'!$Q$10:$Q$209,MATCH(B152,'ادخال البيانات'!$A$10:$A$209,0)))</f>
        <v>0</v>
      </c>
      <c r="R152" s="4">
        <v>4</v>
      </c>
      <c r="S152" s="4">
        <v>10</v>
      </c>
      <c r="T152" s="4">
        <f t="shared" si="65"/>
        <v>0</v>
      </c>
      <c r="U152" s="4">
        <f t="shared" si="66"/>
        <v>0</v>
      </c>
      <c r="V152" s="4">
        <f t="shared" si="67"/>
        <v>0</v>
      </c>
      <c r="W152" s="4">
        <f t="shared" si="68"/>
        <v>0</v>
      </c>
      <c r="X152" s="4" t="str">
        <f t="shared" si="69"/>
        <v>0</v>
      </c>
      <c r="Y152" s="4" t="str">
        <f t="shared" si="70"/>
        <v>0</v>
      </c>
      <c r="Z152" s="4">
        <f>IF(B152="","",INDEX('ادخال البيانات'!$S$10:$S$209,MATCH(B152,'ادخال البيانات'!$A$10:$A$209,0)))</f>
        <v>0</v>
      </c>
      <c r="AA152" s="4" t="str">
        <f t="shared" si="71"/>
        <v>0</v>
      </c>
      <c r="AB152" s="4" t="str">
        <f t="shared" si="72"/>
        <v>0</v>
      </c>
      <c r="AC152" s="4">
        <f>IF(B152="","",INDEX('ادخال البيانات'!$U$10:$U$209,MATCH(B152,'ادخال البيانات'!$A$10:$A$209,0)))</f>
        <v>0</v>
      </c>
      <c r="AD152" s="4">
        <f t="shared" si="73"/>
        <v>14</v>
      </c>
      <c r="AE152" s="4">
        <f t="shared" si="74"/>
        <v>0</v>
      </c>
      <c r="AF152" s="4">
        <f t="shared" si="75"/>
        <v>0</v>
      </c>
      <c r="AG152" s="4">
        <f t="shared" si="76"/>
        <v>0.4</v>
      </c>
      <c r="AH152" s="4">
        <f>IF(B152="","",INDEX('ادخال البيانات'!$AA$10:$AA$209,MATCH(B152,'ادخال البيانات'!$A$10:$A$209,0)))</f>
        <v>0</v>
      </c>
      <c r="AI152" s="4">
        <f t="shared" si="77"/>
        <v>0</v>
      </c>
      <c r="AJ152" s="4">
        <f t="shared" si="78"/>
        <v>1</v>
      </c>
      <c r="AK152" s="4">
        <f t="shared" si="79"/>
        <v>2</v>
      </c>
      <c r="AL152" s="4">
        <f t="shared" si="80"/>
        <v>4.5</v>
      </c>
      <c r="AM152" s="4">
        <f t="shared" si="92"/>
        <v>0</v>
      </c>
      <c r="AN152" s="4">
        <f>IF(B152="","",INDEX('ادخال البيانات'!$Z$10:$Z$209,MATCH(B152,'ادخال البيانات'!$A$10:$A$209,0)))</f>
        <v>0</v>
      </c>
      <c r="AO152" s="4">
        <f t="shared" si="81"/>
        <v>0</v>
      </c>
      <c r="AP152" s="4">
        <f t="shared" si="82"/>
        <v>0</v>
      </c>
      <c r="AQ152" s="4">
        <f t="shared" si="83"/>
        <v>0</v>
      </c>
      <c r="AR152" s="4">
        <f t="shared" si="84"/>
        <v>0</v>
      </c>
      <c r="AS152" s="4">
        <f>IF(B152="","",INDEX('ادخال البيانات'!$V$10:$V$209,MATCH(B152,'ادخال البيانات'!$A$10:$A$209,0)))</f>
        <v>0</v>
      </c>
      <c r="AT152" s="4">
        <v>0</v>
      </c>
      <c r="AU152" s="4">
        <f>IF(B152="","",INDEX('ادخال البيانات'!$T$10:$T$209,MATCH(B152,'ادخال البيانات'!$A$10:$A$209,0)))</f>
        <v>0</v>
      </c>
      <c r="AV152" s="4">
        <v>0</v>
      </c>
      <c r="AW152" s="4">
        <v>0</v>
      </c>
      <c r="AX152" s="4">
        <f>IF(B152="","",INDEX('ادخال البيانات'!$P$10:$P$209,MATCH(B152,'ادخال البيانات'!$A$10:$A$209,0)))</f>
        <v>0</v>
      </c>
      <c r="AY152" s="4" t="str">
        <f t="shared" si="62"/>
        <v/>
      </c>
      <c r="AZ152" s="4">
        <f>IF(B152="","",INDEX('ادخال البيانات'!$Y$10:$Y$209,MATCH(B152,'ادخال البيانات'!$A$10:$A$209,0)))</f>
        <v>0</v>
      </c>
      <c r="BA152" s="4">
        <f>IF(B152="","",INDEX('ادخال البيانات'!$W$10:$W$209,MATCH(B152,'ادخال البيانات'!$A$10:$A$209,0)))</f>
        <v>0</v>
      </c>
      <c r="BB152" s="4">
        <f>IF(B152="","",INDEX('ادخال البيانات'!$X$10:$X$209,MATCH(B152,'ادخال البيانات'!$A$10:$A$209,0)))</f>
        <v>0</v>
      </c>
      <c r="BC152" s="4">
        <f t="shared" si="85"/>
        <v>0</v>
      </c>
      <c r="BD152" s="4">
        <f t="shared" si="86"/>
        <v>7.9</v>
      </c>
      <c r="BE152" s="4">
        <f t="shared" si="87"/>
        <v>6.1</v>
      </c>
      <c r="BF152" s="4">
        <f>IF(B152="","",INDEX('ادخال البيانات'!$B$10:$B$209,MATCH(B152,'ادخال البيانات'!$A$10:$A$209,0)))</f>
        <v>0</v>
      </c>
      <c r="BG152" s="4">
        <v>143</v>
      </c>
      <c r="BH152" s="4"/>
      <c r="BJ152" s="5">
        <f t="shared" si="88"/>
        <v>6.1</v>
      </c>
      <c r="BL152" s="5">
        <f t="shared" si="89"/>
        <v>-50</v>
      </c>
      <c r="BM152" s="5" t="str">
        <f t="shared" si="90"/>
        <v/>
      </c>
      <c r="BO152" s="4">
        <f t="shared" si="91"/>
        <v>0.4</v>
      </c>
    </row>
    <row r="153" spans="1:67" ht="19.5" customHeight="1" thickBot="1">
      <c r="A153" s="4">
        <f>'ادخال البيانات'!B153</f>
        <v>0</v>
      </c>
      <c r="B153" s="4">
        <v>144</v>
      </c>
      <c r="C153" s="4">
        <f>IF(B153="","",INDEX('ادخال البيانات'!$O$10:$O$209,MATCH(B153,'ادخال البيانات'!$A$10:$A$209,0)))</f>
        <v>0</v>
      </c>
      <c r="D153" s="4">
        <f>IF(B153="","",INDEX('ادخال البيانات'!$M$10:$M$209,MATCH(B153,'ادخال البيانات'!$A$10:$A$209,0)))</f>
        <v>0</v>
      </c>
      <c r="E153" s="4">
        <f>IF(B153="","",INDEX('ادخال البيانات'!$N$10:$N$209,MATCH(B153,'ادخال البيانات'!$A$10:$A$209,0)))</f>
        <v>0</v>
      </c>
      <c r="F153" s="4">
        <f>IF(B153="","",INDEX('ادخال البيانات'!$G$10:$G$209,MATCH(B153,'ادخال البيانات'!$A$10:$A$209,0)))</f>
        <v>0</v>
      </c>
      <c r="G153" s="4">
        <f>IF(B153="","",INDEX('ادخال البيانات'!$E$10:$E$209,MATCH(B153,'ادخال البيانات'!$A$10:$A$209,0)))</f>
        <v>0</v>
      </c>
      <c r="H153" s="4">
        <f>IF(B153="","",INDEX('ادخال البيانات'!$D$10:$D$209,MATCH(B153,'ادخال البيانات'!$A$10:$A$209,0)))</f>
        <v>0</v>
      </c>
      <c r="I153" s="4">
        <f>IF(B153="","",INDEX('ادخال البيانات'!$F$10:$F$209,MATCH(B153,'ادخال البيانات'!$A$10:$A$209,0)))</f>
        <v>0</v>
      </c>
      <c r="J153" s="4">
        <f>IF(B153="","",INDEX('ادخال البيانات'!$H$10:$H$209,MATCH(B153,'ادخال البيانات'!$A$10:$A$209,0)))</f>
        <v>0</v>
      </c>
      <c r="K153" s="4">
        <f>IF(B153="","",INDEX('ادخال البيانات'!$I$10:$I$209,MATCH(B153,'ادخال البيانات'!$A$10:$A$209,0)))</f>
        <v>0</v>
      </c>
      <c r="L153" s="4">
        <f>IF(B153="","",INDEX('ادخال البيانات'!$J$10:$J$209,MATCH(B153,'ادخال البيانات'!$A$10:$A$209,0)))</f>
        <v>0</v>
      </c>
      <c r="M153" s="4">
        <f>IF(B153="","",INDEX('ادخال البيانات'!$K$10:$K$209,MATCH(B153,'ادخال البيانات'!$A$10:$A$209,0)))</f>
        <v>0</v>
      </c>
      <c r="N153" s="4">
        <f>IF(B153="","",INDEX('ادخال البيانات'!$L$10:$L$209,MATCH(B153,'ادخال البيانات'!$A$10:$A$209,0)))</f>
        <v>0</v>
      </c>
      <c r="O153" s="4">
        <f t="shared" si="63"/>
        <v>0</v>
      </c>
      <c r="P153" s="4">
        <f t="shared" si="64"/>
        <v>0</v>
      </c>
      <c r="Q153" s="4">
        <f>IF(B153="","",INDEX('ادخال البيانات'!$Q$10:$Q$209,MATCH(B153,'ادخال البيانات'!$A$10:$A$209,0)))</f>
        <v>0</v>
      </c>
      <c r="R153" s="4">
        <v>4</v>
      </c>
      <c r="S153" s="4">
        <v>10</v>
      </c>
      <c r="T153" s="4">
        <f t="shared" si="65"/>
        <v>0</v>
      </c>
      <c r="U153" s="4">
        <f t="shared" si="66"/>
        <v>0</v>
      </c>
      <c r="V153" s="4">
        <f t="shared" si="67"/>
        <v>0</v>
      </c>
      <c r="W153" s="4">
        <f t="shared" si="68"/>
        <v>0</v>
      </c>
      <c r="X153" s="4" t="str">
        <f t="shared" si="69"/>
        <v>0</v>
      </c>
      <c r="Y153" s="4" t="str">
        <f t="shared" si="70"/>
        <v>0</v>
      </c>
      <c r="Z153" s="4">
        <f>IF(B153="","",INDEX('ادخال البيانات'!$S$10:$S$209,MATCH(B153,'ادخال البيانات'!$A$10:$A$209,0)))</f>
        <v>0</v>
      </c>
      <c r="AA153" s="4" t="str">
        <f t="shared" si="71"/>
        <v>0</v>
      </c>
      <c r="AB153" s="4" t="str">
        <f t="shared" si="72"/>
        <v>0</v>
      </c>
      <c r="AC153" s="4">
        <f>IF(B153="","",INDEX('ادخال البيانات'!$U$10:$U$209,MATCH(B153,'ادخال البيانات'!$A$10:$A$209,0)))</f>
        <v>0</v>
      </c>
      <c r="AD153" s="4">
        <f t="shared" si="73"/>
        <v>14</v>
      </c>
      <c r="AE153" s="4">
        <f t="shared" si="74"/>
        <v>0</v>
      </c>
      <c r="AF153" s="4">
        <f t="shared" si="75"/>
        <v>0</v>
      </c>
      <c r="AG153" s="4">
        <f t="shared" si="76"/>
        <v>0.4</v>
      </c>
      <c r="AH153" s="4">
        <f>IF(B153="","",INDEX('ادخال البيانات'!$AA$10:$AA$209,MATCH(B153,'ادخال البيانات'!$A$10:$A$209,0)))</f>
        <v>0</v>
      </c>
      <c r="AI153" s="4">
        <f t="shared" si="77"/>
        <v>0</v>
      </c>
      <c r="AJ153" s="4">
        <f t="shared" si="78"/>
        <v>1</v>
      </c>
      <c r="AK153" s="4">
        <f t="shared" si="79"/>
        <v>2</v>
      </c>
      <c r="AL153" s="4">
        <f t="shared" si="80"/>
        <v>4.5</v>
      </c>
      <c r="AM153" s="4">
        <f t="shared" si="92"/>
        <v>0</v>
      </c>
      <c r="AN153" s="4">
        <f>IF(B153="","",INDEX('ادخال البيانات'!$Z$10:$Z$209,MATCH(B153,'ادخال البيانات'!$A$10:$A$209,0)))</f>
        <v>0</v>
      </c>
      <c r="AO153" s="4">
        <f t="shared" si="81"/>
        <v>0</v>
      </c>
      <c r="AP153" s="4">
        <f t="shared" si="82"/>
        <v>0</v>
      </c>
      <c r="AQ153" s="4">
        <f t="shared" si="83"/>
        <v>0</v>
      </c>
      <c r="AR153" s="4">
        <f t="shared" si="84"/>
        <v>0</v>
      </c>
      <c r="AS153" s="4">
        <f>IF(B153="","",INDEX('ادخال البيانات'!$V$10:$V$209,MATCH(B153,'ادخال البيانات'!$A$10:$A$209,0)))</f>
        <v>0</v>
      </c>
      <c r="AT153" s="4">
        <v>0</v>
      </c>
      <c r="AU153" s="4">
        <f>IF(B153="","",INDEX('ادخال البيانات'!$T$10:$T$209,MATCH(B153,'ادخال البيانات'!$A$10:$A$209,0)))</f>
        <v>0</v>
      </c>
      <c r="AV153" s="4">
        <v>0</v>
      </c>
      <c r="AW153" s="4">
        <v>0</v>
      </c>
      <c r="AX153" s="4">
        <f>IF(B153="","",INDEX('ادخال البيانات'!$P$10:$P$209,MATCH(B153,'ادخال البيانات'!$A$10:$A$209,0)))</f>
        <v>0</v>
      </c>
      <c r="AY153" s="4" t="str">
        <f t="shared" si="62"/>
        <v/>
      </c>
      <c r="AZ153" s="4">
        <f>IF(B153="","",INDEX('ادخال البيانات'!$Y$10:$Y$209,MATCH(B153,'ادخال البيانات'!$A$10:$A$209,0)))</f>
        <v>0</v>
      </c>
      <c r="BA153" s="4">
        <f>IF(B153="","",INDEX('ادخال البيانات'!$W$10:$W$209,MATCH(B153,'ادخال البيانات'!$A$10:$A$209,0)))</f>
        <v>0</v>
      </c>
      <c r="BB153" s="4">
        <f>IF(B153="","",INDEX('ادخال البيانات'!$X$10:$X$209,MATCH(B153,'ادخال البيانات'!$A$10:$A$209,0)))</f>
        <v>0</v>
      </c>
      <c r="BC153" s="4">
        <f t="shared" si="85"/>
        <v>0</v>
      </c>
      <c r="BD153" s="4">
        <f t="shared" si="86"/>
        <v>7.9</v>
      </c>
      <c r="BE153" s="4">
        <f t="shared" si="87"/>
        <v>6.1</v>
      </c>
      <c r="BF153" s="4">
        <f>IF(B153="","",INDEX('ادخال البيانات'!$B$10:$B$209,MATCH(B153,'ادخال البيانات'!$A$10:$A$209,0)))</f>
        <v>0</v>
      </c>
      <c r="BG153" s="4">
        <v>144</v>
      </c>
      <c r="BH153" s="4"/>
      <c r="BJ153" s="5">
        <f t="shared" si="88"/>
        <v>6.1</v>
      </c>
      <c r="BL153" s="5">
        <f t="shared" si="89"/>
        <v>-50</v>
      </c>
      <c r="BM153" s="5" t="str">
        <f t="shared" si="90"/>
        <v/>
      </c>
      <c r="BO153" s="4">
        <f t="shared" si="91"/>
        <v>0.4</v>
      </c>
    </row>
    <row r="154" spans="1:67" ht="19.5" customHeight="1" thickBot="1">
      <c r="A154" s="4">
        <f>'ادخال البيانات'!B154</f>
        <v>0</v>
      </c>
      <c r="B154" s="4">
        <v>145</v>
      </c>
      <c r="C154" s="4">
        <f>IF(B154="","",INDEX('ادخال البيانات'!$O$10:$O$209,MATCH(B154,'ادخال البيانات'!$A$10:$A$209,0)))</f>
        <v>0</v>
      </c>
      <c r="D154" s="4">
        <f>IF(B154="","",INDEX('ادخال البيانات'!$M$10:$M$209,MATCH(B154,'ادخال البيانات'!$A$10:$A$209,0)))</f>
        <v>0</v>
      </c>
      <c r="E154" s="4">
        <f>IF(B154="","",INDEX('ادخال البيانات'!$N$10:$N$209,MATCH(B154,'ادخال البيانات'!$A$10:$A$209,0)))</f>
        <v>0</v>
      </c>
      <c r="F154" s="4">
        <f>IF(B154="","",INDEX('ادخال البيانات'!$G$10:$G$209,MATCH(B154,'ادخال البيانات'!$A$10:$A$209,0)))</f>
        <v>0</v>
      </c>
      <c r="G154" s="4">
        <f>IF(B154="","",INDEX('ادخال البيانات'!$E$10:$E$209,MATCH(B154,'ادخال البيانات'!$A$10:$A$209,0)))</f>
        <v>0</v>
      </c>
      <c r="H154" s="4">
        <f>IF(B154="","",INDEX('ادخال البيانات'!$D$10:$D$209,MATCH(B154,'ادخال البيانات'!$A$10:$A$209,0)))</f>
        <v>0</v>
      </c>
      <c r="I154" s="4">
        <f>IF(B154="","",INDEX('ادخال البيانات'!$F$10:$F$209,MATCH(B154,'ادخال البيانات'!$A$10:$A$209,0)))</f>
        <v>0</v>
      </c>
      <c r="J154" s="4">
        <f>IF(B154="","",INDEX('ادخال البيانات'!$H$10:$H$209,MATCH(B154,'ادخال البيانات'!$A$10:$A$209,0)))</f>
        <v>0</v>
      </c>
      <c r="K154" s="4">
        <f>IF(B154="","",INDEX('ادخال البيانات'!$I$10:$I$209,MATCH(B154,'ادخال البيانات'!$A$10:$A$209,0)))</f>
        <v>0</v>
      </c>
      <c r="L154" s="4">
        <f>IF(B154="","",INDEX('ادخال البيانات'!$J$10:$J$209,MATCH(B154,'ادخال البيانات'!$A$10:$A$209,0)))</f>
        <v>0</v>
      </c>
      <c r="M154" s="4">
        <f>IF(B154="","",INDEX('ادخال البيانات'!$K$10:$K$209,MATCH(B154,'ادخال البيانات'!$A$10:$A$209,0)))</f>
        <v>0</v>
      </c>
      <c r="N154" s="4">
        <f>IF(B154="","",INDEX('ادخال البيانات'!$L$10:$L$209,MATCH(B154,'ادخال البيانات'!$A$10:$A$209,0)))</f>
        <v>0</v>
      </c>
      <c r="O154" s="4">
        <f t="shared" si="63"/>
        <v>0</v>
      </c>
      <c r="P154" s="4">
        <f t="shared" si="64"/>
        <v>0</v>
      </c>
      <c r="Q154" s="4">
        <f>IF(B154="","",INDEX('ادخال البيانات'!$Q$10:$Q$209,MATCH(B154,'ادخال البيانات'!$A$10:$A$209,0)))</f>
        <v>0</v>
      </c>
      <c r="R154" s="4">
        <v>4</v>
      </c>
      <c r="S154" s="4">
        <v>10</v>
      </c>
      <c r="T154" s="4">
        <f t="shared" si="65"/>
        <v>0</v>
      </c>
      <c r="U154" s="4">
        <f t="shared" si="66"/>
        <v>0</v>
      </c>
      <c r="V154" s="4">
        <f t="shared" si="67"/>
        <v>0</v>
      </c>
      <c r="W154" s="4">
        <f t="shared" si="68"/>
        <v>0</v>
      </c>
      <c r="X154" s="4" t="str">
        <f t="shared" si="69"/>
        <v>0</v>
      </c>
      <c r="Y154" s="4" t="str">
        <f t="shared" si="70"/>
        <v>0</v>
      </c>
      <c r="Z154" s="4">
        <f>IF(B154="","",INDEX('ادخال البيانات'!$S$10:$S$209,MATCH(B154,'ادخال البيانات'!$A$10:$A$209,0)))</f>
        <v>0</v>
      </c>
      <c r="AA154" s="4" t="str">
        <f t="shared" si="71"/>
        <v>0</v>
      </c>
      <c r="AB154" s="4" t="str">
        <f t="shared" si="72"/>
        <v>0</v>
      </c>
      <c r="AC154" s="4">
        <f>IF(B154="","",INDEX('ادخال البيانات'!$U$10:$U$209,MATCH(B154,'ادخال البيانات'!$A$10:$A$209,0)))</f>
        <v>0</v>
      </c>
      <c r="AD154" s="4">
        <f t="shared" si="73"/>
        <v>14</v>
      </c>
      <c r="AE154" s="4">
        <f t="shared" si="74"/>
        <v>0</v>
      </c>
      <c r="AF154" s="4">
        <f t="shared" si="75"/>
        <v>0</v>
      </c>
      <c r="AG154" s="4">
        <f t="shared" si="76"/>
        <v>0.4</v>
      </c>
      <c r="AH154" s="4">
        <f>IF(B154="","",INDEX('ادخال البيانات'!$AA$10:$AA$209,MATCH(B154,'ادخال البيانات'!$A$10:$A$209,0)))</f>
        <v>0</v>
      </c>
      <c r="AI154" s="4">
        <f t="shared" si="77"/>
        <v>0</v>
      </c>
      <c r="AJ154" s="4">
        <f t="shared" si="78"/>
        <v>1</v>
      </c>
      <c r="AK154" s="4">
        <f t="shared" si="79"/>
        <v>2</v>
      </c>
      <c r="AL154" s="4">
        <f t="shared" si="80"/>
        <v>4.5</v>
      </c>
      <c r="AM154" s="4">
        <f t="shared" si="92"/>
        <v>0</v>
      </c>
      <c r="AN154" s="4">
        <f>IF(B154="","",INDEX('ادخال البيانات'!$Z$10:$Z$209,MATCH(B154,'ادخال البيانات'!$A$10:$A$209,0)))</f>
        <v>0</v>
      </c>
      <c r="AO154" s="4">
        <f t="shared" si="81"/>
        <v>0</v>
      </c>
      <c r="AP154" s="4">
        <f t="shared" si="82"/>
        <v>0</v>
      </c>
      <c r="AQ154" s="4">
        <f t="shared" si="83"/>
        <v>0</v>
      </c>
      <c r="AR154" s="4">
        <f t="shared" si="84"/>
        <v>0</v>
      </c>
      <c r="AS154" s="4">
        <f>IF(B154="","",INDEX('ادخال البيانات'!$V$10:$V$209,MATCH(B154,'ادخال البيانات'!$A$10:$A$209,0)))</f>
        <v>0</v>
      </c>
      <c r="AT154" s="4">
        <v>0</v>
      </c>
      <c r="AU154" s="4">
        <f>IF(B154="","",INDEX('ادخال البيانات'!$T$10:$T$209,MATCH(B154,'ادخال البيانات'!$A$10:$A$209,0)))</f>
        <v>0</v>
      </c>
      <c r="AV154" s="4">
        <v>0</v>
      </c>
      <c r="AW154" s="4">
        <v>0</v>
      </c>
      <c r="AX154" s="4">
        <f>IF(B154="","",INDEX('ادخال البيانات'!$P$10:$P$209,MATCH(B154,'ادخال البيانات'!$A$10:$A$209,0)))</f>
        <v>0</v>
      </c>
      <c r="AY154" s="4" t="str">
        <f t="shared" si="62"/>
        <v/>
      </c>
      <c r="AZ154" s="4">
        <f>IF(B154="","",INDEX('ادخال البيانات'!$Y$10:$Y$209,MATCH(B154,'ادخال البيانات'!$A$10:$A$209,0)))</f>
        <v>0</v>
      </c>
      <c r="BA154" s="4">
        <f>IF(B154="","",INDEX('ادخال البيانات'!$W$10:$W$209,MATCH(B154,'ادخال البيانات'!$A$10:$A$209,0)))</f>
        <v>0</v>
      </c>
      <c r="BB154" s="4">
        <f>IF(B154="","",INDEX('ادخال البيانات'!$X$10:$X$209,MATCH(B154,'ادخال البيانات'!$A$10:$A$209,0)))</f>
        <v>0</v>
      </c>
      <c r="BC154" s="4">
        <f t="shared" si="85"/>
        <v>0</v>
      </c>
      <c r="BD154" s="4">
        <f t="shared" si="86"/>
        <v>7.9</v>
      </c>
      <c r="BE154" s="4">
        <f t="shared" si="87"/>
        <v>6.1</v>
      </c>
      <c r="BF154" s="4">
        <f>IF(B154="","",INDEX('ادخال البيانات'!$B$10:$B$209,MATCH(B154,'ادخال البيانات'!$A$10:$A$209,0)))</f>
        <v>0</v>
      </c>
      <c r="BG154" s="4">
        <v>145</v>
      </c>
      <c r="BH154" s="4"/>
      <c r="BJ154" s="5">
        <f t="shared" si="88"/>
        <v>6.1</v>
      </c>
      <c r="BL154" s="5">
        <f t="shared" si="89"/>
        <v>-50</v>
      </c>
      <c r="BM154" s="5" t="str">
        <f t="shared" si="90"/>
        <v/>
      </c>
      <c r="BO154" s="4">
        <f t="shared" si="91"/>
        <v>0.4</v>
      </c>
    </row>
    <row r="155" spans="1:67" ht="19.5" customHeight="1" thickBot="1">
      <c r="A155" s="4">
        <f>'ادخال البيانات'!B155</f>
        <v>0</v>
      </c>
      <c r="B155" s="4">
        <v>146</v>
      </c>
      <c r="C155" s="4">
        <f>IF(B155="","",INDEX('ادخال البيانات'!$O$10:$O$209,MATCH(B155,'ادخال البيانات'!$A$10:$A$209,0)))</f>
        <v>0</v>
      </c>
      <c r="D155" s="4">
        <f>IF(B155="","",INDEX('ادخال البيانات'!$M$10:$M$209,MATCH(B155,'ادخال البيانات'!$A$10:$A$209,0)))</f>
        <v>0</v>
      </c>
      <c r="E155" s="4">
        <f>IF(B155="","",INDEX('ادخال البيانات'!$N$10:$N$209,MATCH(B155,'ادخال البيانات'!$A$10:$A$209,0)))</f>
        <v>0</v>
      </c>
      <c r="F155" s="4">
        <f>IF(B155="","",INDEX('ادخال البيانات'!$G$10:$G$209,MATCH(B155,'ادخال البيانات'!$A$10:$A$209,0)))</f>
        <v>0</v>
      </c>
      <c r="G155" s="4">
        <f>IF(B155="","",INDEX('ادخال البيانات'!$E$10:$E$209,MATCH(B155,'ادخال البيانات'!$A$10:$A$209,0)))</f>
        <v>0</v>
      </c>
      <c r="H155" s="4">
        <f>IF(B155="","",INDEX('ادخال البيانات'!$D$10:$D$209,MATCH(B155,'ادخال البيانات'!$A$10:$A$209,0)))</f>
        <v>0</v>
      </c>
      <c r="I155" s="4">
        <f>IF(B155="","",INDEX('ادخال البيانات'!$F$10:$F$209,MATCH(B155,'ادخال البيانات'!$A$10:$A$209,0)))</f>
        <v>0</v>
      </c>
      <c r="J155" s="4">
        <f>IF(B155="","",INDEX('ادخال البيانات'!$H$10:$H$209,MATCH(B155,'ادخال البيانات'!$A$10:$A$209,0)))</f>
        <v>0</v>
      </c>
      <c r="K155" s="4">
        <f>IF(B155="","",INDEX('ادخال البيانات'!$I$10:$I$209,MATCH(B155,'ادخال البيانات'!$A$10:$A$209,0)))</f>
        <v>0</v>
      </c>
      <c r="L155" s="4">
        <f>IF(B155="","",INDEX('ادخال البيانات'!$J$10:$J$209,MATCH(B155,'ادخال البيانات'!$A$10:$A$209,0)))</f>
        <v>0</v>
      </c>
      <c r="M155" s="4">
        <f>IF(B155="","",INDEX('ادخال البيانات'!$K$10:$K$209,MATCH(B155,'ادخال البيانات'!$A$10:$A$209,0)))</f>
        <v>0</v>
      </c>
      <c r="N155" s="4">
        <f>IF(B155="","",INDEX('ادخال البيانات'!$L$10:$L$209,MATCH(B155,'ادخال البيانات'!$A$10:$A$209,0)))</f>
        <v>0</v>
      </c>
      <c r="O155" s="4">
        <f t="shared" si="63"/>
        <v>0</v>
      </c>
      <c r="P155" s="4">
        <f t="shared" si="64"/>
        <v>0</v>
      </c>
      <c r="Q155" s="4">
        <f>IF(B155="","",INDEX('ادخال البيانات'!$Q$10:$Q$209,MATCH(B155,'ادخال البيانات'!$A$10:$A$209,0)))</f>
        <v>0</v>
      </c>
      <c r="R155" s="4">
        <v>4</v>
      </c>
      <c r="S155" s="4">
        <v>10</v>
      </c>
      <c r="T155" s="4">
        <f t="shared" si="65"/>
        <v>0</v>
      </c>
      <c r="U155" s="4">
        <f t="shared" si="66"/>
        <v>0</v>
      </c>
      <c r="V155" s="4">
        <f t="shared" si="67"/>
        <v>0</v>
      </c>
      <c r="W155" s="4">
        <f t="shared" si="68"/>
        <v>0</v>
      </c>
      <c r="X155" s="4" t="str">
        <f t="shared" si="69"/>
        <v>0</v>
      </c>
      <c r="Y155" s="4" t="str">
        <f t="shared" si="70"/>
        <v>0</v>
      </c>
      <c r="Z155" s="4">
        <f>IF(B155="","",INDEX('ادخال البيانات'!$S$10:$S$209,MATCH(B155,'ادخال البيانات'!$A$10:$A$209,0)))</f>
        <v>0</v>
      </c>
      <c r="AA155" s="4" t="str">
        <f t="shared" si="71"/>
        <v>0</v>
      </c>
      <c r="AB155" s="4" t="str">
        <f t="shared" si="72"/>
        <v>0</v>
      </c>
      <c r="AC155" s="4">
        <f>IF(B155="","",INDEX('ادخال البيانات'!$U$10:$U$209,MATCH(B155,'ادخال البيانات'!$A$10:$A$209,0)))</f>
        <v>0</v>
      </c>
      <c r="AD155" s="4">
        <f t="shared" si="73"/>
        <v>14</v>
      </c>
      <c r="AE155" s="4">
        <f t="shared" si="74"/>
        <v>0</v>
      </c>
      <c r="AF155" s="4">
        <f t="shared" si="75"/>
        <v>0</v>
      </c>
      <c r="AG155" s="4">
        <f t="shared" si="76"/>
        <v>0.4</v>
      </c>
      <c r="AH155" s="4">
        <f>IF(B155="","",INDEX('ادخال البيانات'!$AA$10:$AA$209,MATCH(B155,'ادخال البيانات'!$A$10:$A$209,0)))</f>
        <v>0</v>
      </c>
      <c r="AI155" s="4">
        <f t="shared" si="77"/>
        <v>0</v>
      </c>
      <c r="AJ155" s="4">
        <f t="shared" si="78"/>
        <v>1</v>
      </c>
      <c r="AK155" s="4">
        <f t="shared" si="79"/>
        <v>2</v>
      </c>
      <c r="AL155" s="4">
        <f t="shared" si="80"/>
        <v>4.5</v>
      </c>
      <c r="AM155" s="4">
        <f t="shared" si="92"/>
        <v>0</v>
      </c>
      <c r="AN155" s="4">
        <f>IF(B155="","",INDEX('ادخال البيانات'!$Z$10:$Z$209,MATCH(B155,'ادخال البيانات'!$A$10:$A$209,0)))</f>
        <v>0</v>
      </c>
      <c r="AO155" s="4">
        <f t="shared" si="81"/>
        <v>0</v>
      </c>
      <c r="AP155" s="4">
        <f t="shared" si="82"/>
        <v>0</v>
      </c>
      <c r="AQ155" s="4">
        <f t="shared" si="83"/>
        <v>0</v>
      </c>
      <c r="AR155" s="4">
        <f t="shared" si="84"/>
        <v>0</v>
      </c>
      <c r="AS155" s="4">
        <f>IF(B155="","",INDEX('ادخال البيانات'!$V$10:$V$209,MATCH(B155,'ادخال البيانات'!$A$10:$A$209,0)))</f>
        <v>0</v>
      </c>
      <c r="AT155" s="4">
        <v>0</v>
      </c>
      <c r="AU155" s="4">
        <f>IF(B155="","",INDEX('ادخال البيانات'!$T$10:$T$209,MATCH(B155,'ادخال البيانات'!$A$10:$A$209,0)))</f>
        <v>0</v>
      </c>
      <c r="AV155" s="4">
        <v>0</v>
      </c>
      <c r="AW155" s="4">
        <v>0</v>
      </c>
      <c r="AX155" s="4">
        <f>IF(B155="","",INDEX('ادخال البيانات'!$P$10:$P$209,MATCH(B155,'ادخال البيانات'!$A$10:$A$209,0)))</f>
        <v>0</v>
      </c>
      <c r="AY155" s="4" t="str">
        <f t="shared" si="62"/>
        <v/>
      </c>
      <c r="AZ155" s="4">
        <f>IF(B155="","",INDEX('ادخال البيانات'!$Y$10:$Y$209,MATCH(B155,'ادخال البيانات'!$A$10:$A$209,0)))</f>
        <v>0</v>
      </c>
      <c r="BA155" s="4">
        <f>IF(B155="","",INDEX('ادخال البيانات'!$W$10:$W$209,MATCH(B155,'ادخال البيانات'!$A$10:$A$209,0)))</f>
        <v>0</v>
      </c>
      <c r="BB155" s="4">
        <f>IF(B155="","",INDEX('ادخال البيانات'!$X$10:$X$209,MATCH(B155,'ادخال البيانات'!$A$10:$A$209,0)))</f>
        <v>0</v>
      </c>
      <c r="BC155" s="4">
        <f t="shared" si="85"/>
        <v>0</v>
      </c>
      <c r="BD155" s="4">
        <f t="shared" si="86"/>
        <v>7.9</v>
      </c>
      <c r="BE155" s="4">
        <f t="shared" si="87"/>
        <v>6.1</v>
      </c>
      <c r="BF155" s="4">
        <f>IF(B155="","",INDEX('ادخال البيانات'!$B$10:$B$209,MATCH(B155,'ادخال البيانات'!$A$10:$A$209,0)))</f>
        <v>0</v>
      </c>
      <c r="BG155" s="4">
        <v>146</v>
      </c>
      <c r="BH155" s="4"/>
      <c r="BJ155" s="5">
        <f t="shared" si="88"/>
        <v>6.1</v>
      </c>
      <c r="BL155" s="5">
        <f t="shared" si="89"/>
        <v>-50</v>
      </c>
      <c r="BM155" s="5" t="str">
        <f t="shared" si="90"/>
        <v/>
      </c>
      <c r="BO155" s="4">
        <f t="shared" si="91"/>
        <v>0.4</v>
      </c>
    </row>
    <row r="156" spans="1:67" ht="19.5" customHeight="1" thickBot="1">
      <c r="A156" s="4">
        <f>'ادخال البيانات'!B156</f>
        <v>0</v>
      </c>
      <c r="B156" s="4">
        <v>147</v>
      </c>
      <c r="C156" s="4">
        <f>IF(B156="","",INDEX('ادخال البيانات'!$O$10:$O$209,MATCH(B156,'ادخال البيانات'!$A$10:$A$209,0)))</f>
        <v>0</v>
      </c>
      <c r="D156" s="4">
        <f>IF(B156="","",INDEX('ادخال البيانات'!$M$10:$M$209,MATCH(B156,'ادخال البيانات'!$A$10:$A$209,0)))</f>
        <v>0</v>
      </c>
      <c r="E156" s="4">
        <f>IF(B156="","",INDEX('ادخال البيانات'!$N$10:$N$209,MATCH(B156,'ادخال البيانات'!$A$10:$A$209,0)))</f>
        <v>0</v>
      </c>
      <c r="F156" s="4">
        <f>IF(B156="","",INDEX('ادخال البيانات'!$G$10:$G$209,MATCH(B156,'ادخال البيانات'!$A$10:$A$209,0)))</f>
        <v>0</v>
      </c>
      <c r="G156" s="4">
        <f>IF(B156="","",INDEX('ادخال البيانات'!$E$10:$E$209,MATCH(B156,'ادخال البيانات'!$A$10:$A$209,0)))</f>
        <v>0</v>
      </c>
      <c r="H156" s="4">
        <f>IF(B156="","",INDEX('ادخال البيانات'!$D$10:$D$209,MATCH(B156,'ادخال البيانات'!$A$10:$A$209,0)))</f>
        <v>0</v>
      </c>
      <c r="I156" s="4">
        <f>IF(B156="","",INDEX('ادخال البيانات'!$F$10:$F$209,MATCH(B156,'ادخال البيانات'!$A$10:$A$209,0)))</f>
        <v>0</v>
      </c>
      <c r="J156" s="4">
        <f>IF(B156="","",INDEX('ادخال البيانات'!$H$10:$H$209,MATCH(B156,'ادخال البيانات'!$A$10:$A$209,0)))</f>
        <v>0</v>
      </c>
      <c r="K156" s="4">
        <f>IF(B156="","",INDEX('ادخال البيانات'!$I$10:$I$209,MATCH(B156,'ادخال البيانات'!$A$10:$A$209,0)))</f>
        <v>0</v>
      </c>
      <c r="L156" s="4">
        <f>IF(B156="","",INDEX('ادخال البيانات'!$J$10:$J$209,MATCH(B156,'ادخال البيانات'!$A$10:$A$209,0)))</f>
        <v>0</v>
      </c>
      <c r="M156" s="4">
        <f>IF(B156="","",INDEX('ادخال البيانات'!$K$10:$K$209,MATCH(B156,'ادخال البيانات'!$A$10:$A$209,0)))</f>
        <v>0</v>
      </c>
      <c r="N156" s="4">
        <f>IF(B156="","",INDEX('ادخال البيانات'!$L$10:$L$209,MATCH(B156,'ادخال البيانات'!$A$10:$A$209,0)))</f>
        <v>0</v>
      </c>
      <c r="O156" s="4">
        <f t="shared" si="63"/>
        <v>0</v>
      </c>
      <c r="P156" s="4">
        <f t="shared" si="64"/>
        <v>0</v>
      </c>
      <c r="Q156" s="4">
        <f>IF(B156="","",INDEX('ادخال البيانات'!$Q$10:$Q$209,MATCH(B156,'ادخال البيانات'!$A$10:$A$209,0)))</f>
        <v>0</v>
      </c>
      <c r="R156" s="4">
        <v>4</v>
      </c>
      <c r="S156" s="4">
        <v>10</v>
      </c>
      <c r="T156" s="4">
        <f t="shared" si="65"/>
        <v>0</v>
      </c>
      <c r="U156" s="4">
        <f t="shared" si="66"/>
        <v>0</v>
      </c>
      <c r="V156" s="4">
        <f t="shared" si="67"/>
        <v>0</v>
      </c>
      <c r="W156" s="4">
        <f t="shared" si="68"/>
        <v>0</v>
      </c>
      <c r="X156" s="4" t="str">
        <f t="shared" si="69"/>
        <v>0</v>
      </c>
      <c r="Y156" s="4" t="str">
        <f t="shared" si="70"/>
        <v>0</v>
      </c>
      <c r="Z156" s="4">
        <f>IF(B156="","",INDEX('ادخال البيانات'!$S$10:$S$209,MATCH(B156,'ادخال البيانات'!$A$10:$A$209,0)))</f>
        <v>0</v>
      </c>
      <c r="AA156" s="4" t="str">
        <f t="shared" si="71"/>
        <v>0</v>
      </c>
      <c r="AB156" s="4" t="str">
        <f t="shared" si="72"/>
        <v>0</v>
      </c>
      <c r="AC156" s="4">
        <f>IF(B156="","",INDEX('ادخال البيانات'!$U$10:$U$209,MATCH(B156,'ادخال البيانات'!$A$10:$A$209,0)))</f>
        <v>0</v>
      </c>
      <c r="AD156" s="4">
        <f t="shared" si="73"/>
        <v>14</v>
      </c>
      <c r="AE156" s="4">
        <f t="shared" si="74"/>
        <v>0</v>
      </c>
      <c r="AF156" s="4">
        <f t="shared" si="75"/>
        <v>0</v>
      </c>
      <c r="AG156" s="4">
        <f t="shared" si="76"/>
        <v>0.4</v>
      </c>
      <c r="AH156" s="4">
        <f>IF(B156="","",INDEX('ادخال البيانات'!$AA$10:$AA$209,MATCH(B156,'ادخال البيانات'!$A$10:$A$209,0)))</f>
        <v>0</v>
      </c>
      <c r="AI156" s="4">
        <f t="shared" si="77"/>
        <v>0</v>
      </c>
      <c r="AJ156" s="4">
        <f t="shared" si="78"/>
        <v>1</v>
      </c>
      <c r="AK156" s="4">
        <f t="shared" si="79"/>
        <v>2</v>
      </c>
      <c r="AL156" s="4">
        <f t="shared" si="80"/>
        <v>4.5</v>
      </c>
      <c r="AM156" s="4">
        <f t="shared" si="92"/>
        <v>0</v>
      </c>
      <c r="AN156" s="4">
        <f>IF(B156="","",INDEX('ادخال البيانات'!$Z$10:$Z$209,MATCH(B156,'ادخال البيانات'!$A$10:$A$209,0)))</f>
        <v>0</v>
      </c>
      <c r="AO156" s="4">
        <f t="shared" si="81"/>
        <v>0</v>
      </c>
      <c r="AP156" s="4">
        <f t="shared" si="82"/>
        <v>0</v>
      </c>
      <c r="AQ156" s="4">
        <f t="shared" si="83"/>
        <v>0</v>
      </c>
      <c r="AR156" s="4">
        <f t="shared" si="84"/>
        <v>0</v>
      </c>
      <c r="AS156" s="4">
        <f>IF(B156="","",INDEX('ادخال البيانات'!$V$10:$V$209,MATCH(B156,'ادخال البيانات'!$A$10:$A$209,0)))</f>
        <v>0</v>
      </c>
      <c r="AT156" s="4">
        <v>0</v>
      </c>
      <c r="AU156" s="4">
        <f>IF(B156="","",INDEX('ادخال البيانات'!$T$10:$T$209,MATCH(B156,'ادخال البيانات'!$A$10:$A$209,0)))</f>
        <v>0</v>
      </c>
      <c r="AV156" s="4">
        <v>0</v>
      </c>
      <c r="AW156" s="4">
        <v>0</v>
      </c>
      <c r="AX156" s="4">
        <f>IF(B156="","",INDEX('ادخال البيانات'!$P$10:$P$209,MATCH(B156,'ادخال البيانات'!$A$10:$A$209,0)))</f>
        <v>0</v>
      </c>
      <c r="AY156" s="4" t="str">
        <f t="shared" si="62"/>
        <v/>
      </c>
      <c r="AZ156" s="4">
        <f>IF(B156="","",INDEX('ادخال البيانات'!$Y$10:$Y$209,MATCH(B156,'ادخال البيانات'!$A$10:$A$209,0)))</f>
        <v>0</v>
      </c>
      <c r="BA156" s="4">
        <f>IF(B156="","",INDEX('ادخال البيانات'!$W$10:$W$209,MATCH(B156,'ادخال البيانات'!$A$10:$A$209,0)))</f>
        <v>0</v>
      </c>
      <c r="BB156" s="4">
        <f>IF(B156="","",INDEX('ادخال البيانات'!$X$10:$X$209,MATCH(B156,'ادخال البيانات'!$A$10:$A$209,0)))</f>
        <v>0</v>
      </c>
      <c r="BC156" s="4">
        <f t="shared" si="85"/>
        <v>0</v>
      </c>
      <c r="BD156" s="4">
        <f t="shared" si="86"/>
        <v>7.9</v>
      </c>
      <c r="BE156" s="4">
        <f t="shared" si="87"/>
        <v>6.1</v>
      </c>
      <c r="BF156" s="4">
        <f>IF(B156="","",INDEX('ادخال البيانات'!$B$10:$B$209,MATCH(B156,'ادخال البيانات'!$A$10:$A$209,0)))</f>
        <v>0</v>
      </c>
      <c r="BG156" s="4">
        <v>147</v>
      </c>
      <c r="BH156" s="4"/>
      <c r="BJ156" s="5">
        <f t="shared" si="88"/>
        <v>6.1</v>
      </c>
      <c r="BL156" s="5">
        <f t="shared" si="89"/>
        <v>-50</v>
      </c>
      <c r="BM156" s="5" t="str">
        <f t="shared" si="90"/>
        <v/>
      </c>
      <c r="BO156" s="4">
        <f t="shared" si="91"/>
        <v>0.4</v>
      </c>
    </row>
    <row r="157" spans="1:67" ht="19.5" customHeight="1" thickBot="1">
      <c r="A157" s="4">
        <f>'ادخال البيانات'!B157</f>
        <v>0</v>
      </c>
      <c r="B157" s="4">
        <v>148</v>
      </c>
      <c r="C157" s="4">
        <f>IF(B157="","",INDEX('ادخال البيانات'!$O$10:$O$209,MATCH(B157,'ادخال البيانات'!$A$10:$A$209,0)))</f>
        <v>0</v>
      </c>
      <c r="D157" s="4">
        <f>IF(B157="","",INDEX('ادخال البيانات'!$M$10:$M$209,MATCH(B157,'ادخال البيانات'!$A$10:$A$209,0)))</f>
        <v>0</v>
      </c>
      <c r="E157" s="4">
        <f>IF(B157="","",INDEX('ادخال البيانات'!$N$10:$N$209,MATCH(B157,'ادخال البيانات'!$A$10:$A$209,0)))</f>
        <v>0</v>
      </c>
      <c r="F157" s="4">
        <f>IF(B157="","",INDEX('ادخال البيانات'!$G$10:$G$209,MATCH(B157,'ادخال البيانات'!$A$10:$A$209,0)))</f>
        <v>0</v>
      </c>
      <c r="G157" s="4">
        <f>IF(B157="","",INDEX('ادخال البيانات'!$E$10:$E$209,MATCH(B157,'ادخال البيانات'!$A$10:$A$209,0)))</f>
        <v>0</v>
      </c>
      <c r="H157" s="4">
        <f>IF(B157="","",INDEX('ادخال البيانات'!$D$10:$D$209,MATCH(B157,'ادخال البيانات'!$A$10:$A$209,0)))</f>
        <v>0</v>
      </c>
      <c r="I157" s="4">
        <f>IF(B157="","",INDEX('ادخال البيانات'!$F$10:$F$209,MATCH(B157,'ادخال البيانات'!$A$10:$A$209,0)))</f>
        <v>0</v>
      </c>
      <c r="J157" s="4">
        <f>IF(B157="","",INDEX('ادخال البيانات'!$H$10:$H$209,MATCH(B157,'ادخال البيانات'!$A$10:$A$209,0)))</f>
        <v>0</v>
      </c>
      <c r="K157" s="4">
        <f>IF(B157="","",INDEX('ادخال البيانات'!$I$10:$I$209,MATCH(B157,'ادخال البيانات'!$A$10:$A$209,0)))</f>
        <v>0</v>
      </c>
      <c r="L157" s="4">
        <f>IF(B157="","",INDEX('ادخال البيانات'!$J$10:$J$209,MATCH(B157,'ادخال البيانات'!$A$10:$A$209,0)))</f>
        <v>0</v>
      </c>
      <c r="M157" s="4">
        <f>IF(B157="","",INDEX('ادخال البيانات'!$K$10:$K$209,MATCH(B157,'ادخال البيانات'!$A$10:$A$209,0)))</f>
        <v>0</v>
      </c>
      <c r="N157" s="4">
        <f>IF(B157="","",INDEX('ادخال البيانات'!$L$10:$L$209,MATCH(B157,'ادخال البيانات'!$A$10:$A$209,0)))</f>
        <v>0</v>
      </c>
      <c r="O157" s="4">
        <f t="shared" si="63"/>
        <v>0</v>
      </c>
      <c r="P157" s="4">
        <f t="shared" si="64"/>
        <v>0</v>
      </c>
      <c r="Q157" s="4">
        <f>IF(B157="","",INDEX('ادخال البيانات'!$Q$10:$Q$209,MATCH(B157,'ادخال البيانات'!$A$10:$A$209,0)))</f>
        <v>0</v>
      </c>
      <c r="R157" s="4">
        <v>4</v>
      </c>
      <c r="S157" s="4">
        <v>10</v>
      </c>
      <c r="T157" s="4">
        <f t="shared" si="65"/>
        <v>0</v>
      </c>
      <c r="U157" s="4">
        <f t="shared" si="66"/>
        <v>0</v>
      </c>
      <c r="V157" s="4">
        <f t="shared" si="67"/>
        <v>0</v>
      </c>
      <c r="W157" s="4">
        <f t="shared" si="68"/>
        <v>0</v>
      </c>
      <c r="X157" s="4" t="str">
        <f t="shared" si="69"/>
        <v>0</v>
      </c>
      <c r="Y157" s="4" t="str">
        <f t="shared" si="70"/>
        <v>0</v>
      </c>
      <c r="Z157" s="4">
        <f>IF(B157="","",INDEX('ادخال البيانات'!$S$10:$S$209,MATCH(B157,'ادخال البيانات'!$A$10:$A$209,0)))</f>
        <v>0</v>
      </c>
      <c r="AA157" s="4" t="str">
        <f t="shared" si="71"/>
        <v>0</v>
      </c>
      <c r="AB157" s="4" t="str">
        <f t="shared" si="72"/>
        <v>0</v>
      </c>
      <c r="AC157" s="4">
        <f>IF(B157="","",INDEX('ادخال البيانات'!$U$10:$U$209,MATCH(B157,'ادخال البيانات'!$A$10:$A$209,0)))</f>
        <v>0</v>
      </c>
      <c r="AD157" s="4">
        <f t="shared" si="73"/>
        <v>14</v>
      </c>
      <c r="AE157" s="4">
        <f t="shared" si="74"/>
        <v>0</v>
      </c>
      <c r="AF157" s="4">
        <f t="shared" si="75"/>
        <v>0</v>
      </c>
      <c r="AG157" s="4">
        <f t="shared" si="76"/>
        <v>0.4</v>
      </c>
      <c r="AH157" s="4">
        <f>IF(B157="","",INDEX('ادخال البيانات'!$AA$10:$AA$209,MATCH(B157,'ادخال البيانات'!$A$10:$A$209,0)))</f>
        <v>0</v>
      </c>
      <c r="AI157" s="4">
        <f t="shared" si="77"/>
        <v>0</v>
      </c>
      <c r="AJ157" s="4">
        <f t="shared" si="78"/>
        <v>1</v>
      </c>
      <c r="AK157" s="4">
        <f t="shared" si="79"/>
        <v>2</v>
      </c>
      <c r="AL157" s="4">
        <f t="shared" si="80"/>
        <v>4.5</v>
      </c>
      <c r="AM157" s="4">
        <f t="shared" si="92"/>
        <v>0</v>
      </c>
      <c r="AN157" s="4">
        <f>IF(B157="","",INDEX('ادخال البيانات'!$Z$10:$Z$209,MATCH(B157,'ادخال البيانات'!$A$10:$A$209,0)))</f>
        <v>0</v>
      </c>
      <c r="AO157" s="4">
        <f t="shared" si="81"/>
        <v>0</v>
      </c>
      <c r="AP157" s="4">
        <f t="shared" si="82"/>
        <v>0</v>
      </c>
      <c r="AQ157" s="4">
        <f t="shared" si="83"/>
        <v>0</v>
      </c>
      <c r="AR157" s="4">
        <f t="shared" si="84"/>
        <v>0</v>
      </c>
      <c r="AS157" s="4">
        <f>IF(B157="","",INDEX('ادخال البيانات'!$V$10:$V$209,MATCH(B157,'ادخال البيانات'!$A$10:$A$209,0)))</f>
        <v>0</v>
      </c>
      <c r="AT157" s="4">
        <v>0</v>
      </c>
      <c r="AU157" s="4">
        <f>IF(B157="","",INDEX('ادخال البيانات'!$T$10:$T$209,MATCH(B157,'ادخال البيانات'!$A$10:$A$209,0)))</f>
        <v>0</v>
      </c>
      <c r="AV157" s="4">
        <v>0</v>
      </c>
      <c r="AW157" s="4">
        <v>0</v>
      </c>
      <c r="AX157" s="4">
        <f>IF(B157="","",INDEX('ادخال البيانات'!$P$10:$P$209,MATCH(B157,'ادخال البيانات'!$A$10:$A$209,0)))</f>
        <v>0</v>
      </c>
      <c r="AY157" s="4" t="str">
        <f t="shared" si="62"/>
        <v/>
      </c>
      <c r="AZ157" s="4">
        <f>IF(B157="","",INDEX('ادخال البيانات'!$Y$10:$Y$209,MATCH(B157,'ادخال البيانات'!$A$10:$A$209,0)))</f>
        <v>0</v>
      </c>
      <c r="BA157" s="4">
        <f>IF(B157="","",INDEX('ادخال البيانات'!$W$10:$W$209,MATCH(B157,'ادخال البيانات'!$A$10:$A$209,0)))</f>
        <v>0</v>
      </c>
      <c r="BB157" s="4">
        <f>IF(B157="","",INDEX('ادخال البيانات'!$X$10:$X$209,MATCH(B157,'ادخال البيانات'!$A$10:$A$209,0)))</f>
        <v>0</v>
      </c>
      <c r="BC157" s="4">
        <f t="shared" si="85"/>
        <v>0</v>
      </c>
      <c r="BD157" s="4">
        <f t="shared" si="86"/>
        <v>7.9</v>
      </c>
      <c r="BE157" s="4">
        <f t="shared" si="87"/>
        <v>6.1</v>
      </c>
      <c r="BF157" s="4">
        <f>IF(B157="","",INDEX('ادخال البيانات'!$B$10:$B$209,MATCH(B157,'ادخال البيانات'!$A$10:$A$209,0)))</f>
        <v>0</v>
      </c>
      <c r="BG157" s="4">
        <v>148</v>
      </c>
      <c r="BH157" s="4"/>
      <c r="BJ157" s="5">
        <f t="shared" si="88"/>
        <v>6.1</v>
      </c>
      <c r="BL157" s="5">
        <f t="shared" si="89"/>
        <v>-50</v>
      </c>
      <c r="BM157" s="5" t="str">
        <f t="shared" si="90"/>
        <v/>
      </c>
      <c r="BO157" s="4">
        <f t="shared" si="91"/>
        <v>0.4</v>
      </c>
    </row>
    <row r="158" spans="1:67" ht="19.5" customHeight="1" thickBot="1">
      <c r="A158" s="4">
        <f>'ادخال البيانات'!B158</f>
        <v>0</v>
      </c>
      <c r="B158" s="4">
        <v>149</v>
      </c>
      <c r="C158" s="4">
        <f>IF(B158="","",INDEX('ادخال البيانات'!$O$10:$O$209,MATCH(B158,'ادخال البيانات'!$A$10:$A$209,0)))</f>
        <v>0</v>
      </c>
      <c r="D158" s="4">
        <f>IF(B158="","",INDEX('ادخال البيانات'!$M$10:$M$209,MATCH(B158,'ادخال البيانات'!$A$10:$A$209,0)))</f>
        <v>0</v>
      </c>
      <c r="E158" s="4">
        <f>IF(B158="","",INDEX('ادخال البيانات'!$N$10:$N$209,MATCH(B158,'ادخال البيانات'!$A$10:$A$209,0)))</f>
        <v>0</v>
      </c>
      <c r="F158" s="4">
        <f>IF(B158="","",INDEX('ادخال البيانات'!$G$10:$G$209,MATCH(B158,'ادخال البيانات'!$A$10:$A$209,0)))</f>
        <v>0</v>
      </c>
      <c r="G158" s="4">
        <f>IF(B158="","",INDEX('ادخال البيانات'!$E$10:$E$209,MATCH(B158,'ادخال البيانات'!$A$10:$A$209,0)))</f>
        <v>0</v>
      </c>
      <c r="H158" s="4">
        <f>IF(B158="","",INDEX('ادخال البيانات'!$D$10:$D$209,MATCH(B158,'ادخال البيانات'!$A$10:$A$209,0)))</f>
        <v>0</v>
      </c>
      <c r="I158" s="4">
        <f>IF(B158="","",INDEX('ادخال البيانات'!$F$10:$F$209,MATCH(B158,'ادخال البيانات'!$A$10:$A$209,0)))</f>
        <v>0</v>
      </c>
      <c r="J158" s="4">
        <f>IF(B158="","",INDEX('ادخال البيانات'!$H$10:$H$209,MATCH(B158,'ادخال البيانات'!$A$10:$A$209,0)))</f>
        <v>0</v>
      </c>
      <c r="K158" s="4">
        <f>IF(B158="","",INDEX('ادخال البيانات'!$I$10:$I$209,MATCH(B158,'ادخال البيانات'!$A$10:$A$209,0)))</f>
        <v>0</v>
      </c>
      <c r="L158" s="4">
        <f>IF(B158="","",INDEX('ادخال البيانات'!$J$10:$J$209,MATCH(B158,'ادخال البيانات'!$A$10:$A$209,0)))</f>
        <v>0</v>
      </c>
      <c r="M158" s="4">
        <f>IF(B158="","",INDEX('ادخال البيانات'!$K$10:$K$209,MATCH(B158,'ادخال البيانات'!$A$10:$A$209,0)))</f>
        <v>0</v>
      </c>
      <c r="N158" s="4">
        <f>IF(B158="","",INDEX('ادخال البيانات'!$L$10:$L$209,MATCH(B158,'ادخال البيانات'!$A$10:$A$209,0)))</f>
        <v>0</v>
      </c>
      <c r="O158" s="4">
        <f t="shared" si="63"/>
        <v>0</v>
      </c>
      <c r="P158" s="4">
        <f t="shared" si="64"/>
        <v>0</v>
      </c>
      <c r="Q158" s="4">
        <f>IF(B158="","",INDEX('ادخال البيانات'!$Q$10:$Q$209,MATCH(B158,'ادخال البيانات'!$A$10:$A$209,0)))</f>
        <v>0</v>
      </c>
      <c r="R158" s="4">
        <v>4</v>
      </c>
      <c r="S158" s="4">
        <v>10</v>
      </c>
      <c r="T158" s="4">
        <f t="shared" si="65"/>
        <v>0</v>
      </c>
      <c r="U158" s="4">
        <f t="shared" si="66"/>
        <v>0</v>
      </c>
      <c r="V158" s="4">
        <f t="shared" si="67"/>
        <v>0</v>
      </c>
      <c r="W158" s="4">
        <f t="shared" si="68"/>
        <v>0</v>
      </c>
      <c r="X158" s="4" t="str">
        <f t="shared" si="69"/>
        <v>0</v>
      </c>
      <c r="Y158" s="4" t="str">
        <f t="shared" si="70"/>
        <v>0</v>
      </c>
      <c r="Z158" s="4">
        <f>IF(B158="","",INDEX('ادخال البيانات'!$S$10:$S$209,MATCH(B158,'ادخال البيانات'!$A$10:$A$209,0)))</f>
        <v>0</v>
      </c>
      <c r="AA158" s="4" t="str">
        <f t="shared" si="71"/>
        <v>0</v>
      </c>
      <c r="AB158" s="4" t="str">
        <f t="shared" si="72"/>
        <v>0</v>
      </c>
      <c r="AC158" s="4">
        <f>IF(B158="","",INDEX('ادخال البيانات'!$U$10:$U$209,MATCH(B158,'ادخال البيانات'!$A$10:$A$209,0)))</f>
        <v>0</v>
      </c>
      <c r="AD158" s="4">
        <f t="shared" si="73"/>
        <v>14</v>
      </c>
      <c r="AE158" s="4">
        <f t="shared" si="74"/>
        <v>0</v>
      </c>
      <c r="AF158" s="4">
        <f t="shared" si="75"/>
        <v>0</v>
      </c>
      <c r="AG158" s="4">
        <f t="shared" si="76"/>
        <v>0.4</v>
      </c>
      <c r="AH158" s="4">
        <f>IF(B158="","",INDEX('ادخال البيانات'!$AA$10:$AA$209,MATCH(B158,'ادخال البيانات'!$A$10:$A$209,0)))</f>
        <v>0</v>
      </c>
      <c r="AI158" s="4">
        <f t="shared" si="77"/>
        <v>0</v>
      </c>
      <c r="AJ158" s="4">
        <f t="shared" si="78"/>
        <v>1</v>
      </c>
      <c r="AK158" s="4">
        <f t="shared" si="79"/>
        <v>2</v>
      </c>
      <c r="AL158" s="4">
        <f t="shared" si="80"/>
        <v>4.5</v>
      </c>
      <c r="AM158" s="4">
        <f t="shared" si="92"/>
        <v>0</v>
      </c>
      <c r="AN158" s="4">
        <f>IF(B158="","",INDEX('ادخال البيانات'!$Z$10:$Z$209,MATCH(B158,'ادخال البيانات'!$A$10:$A$209,0)))</f>
        <v>0</v>
      </c>
      <c r="AO158" s="4">
        <f t="shared" si="81"/>
        <v>0</v>
      </c>
      <c r="AP158" s="4">
        <f t="shared" si="82"/>
        <v>0</v>
      </c>
      <c r="AQ158" s="4">
        <f t="shared" si="83"/>
        <v>0</v>
      </c>
      <c r="AR158" s="4">
        <f t="shared" si="84"/>
        <v>0</v>
      </c>
      <c r="AS158" s="4">
        <f>IF(B158="","",INDEX('ادخال البيانات'!$V$10:$V$209,MATCH(B158,'ادخال البيانات'!$A$10:$A$209,0)))</f>
        <v>0</v>
      </c>
      <c r="AT158" s="4">
        <v>0</v>
      </c>
      <c r="AU158" s="4">
        <f>IF(B158="","",INDEX('ادخال البيانات'!$T$10:$T$209,MATCH(B158,'ادخال البيانات'!$A$10:$A$209,0)))</f>
        <v>0</v>
      </c>
      <c r="AV158" s="4">
        <v>0</v>
      </c>
      <c r="AW158" s="4">
        <v>0</v>
      </c>
      <c r="AX158" s="4">
        <f>IF(B158="","",INDEX('ادخال البيانات'!$P$10:$P$209,MATCH(B158,'ادخال البيانات'!$A$10:$A$209,0)))</f>
        <v>0</v>
      </c>
      <c r="AY158" s="4" t="str">
        <f t="shared" si="62"/>
        <v/>
      </c>
      <c r="AZ158" s="4">
        <f>IF(B158="","",INDEX('ادخال البيانات'!$Y$10:$Y$209,MATCH(B158,'ادخال البيانات'!$A$10:$A$209,0)))</f>
        <v>0</v>
      </c>
      <c r="BA158" s="4">
        <f>IF(B158="","",INDEX('ادخال البيانات'!$W$10:$W$209,MATCH(B158,'ادخال البيانات'!$A$10:$A$209,0)))</f>
        <v>0</v>
      </c>
      <c r="BB158" s="4">
        <f>IF(B158="","",INDEX('ادخال البيانات'!$X$10:$X$209,MATCH(B158,'ادخال البيانات'!$A$10:$A$209,0)))</f>
        <v>0</v>
      </c>
      <c r="BC158" s="4">
        <f t="shared" si="85"/>
        <v>0</v>
      </c>
      <c r="BD158" s="4">
        <f t="shared" si="86"/>
        <v>7.9</v>
      </c>
      <c r="BE158" s="4">
        <f t="shared" si="87"/>
        <v>6.1</v>
      </c>
      <c r="BF158" s="4">
        <f>IF(B158="","",INDEX('ادخال البيانات'!$B$10:$B$209,MATCH(B158,'ادخال البيانات'!$A$10:$A$209,0)))</f>
        <v>0</v>
      </c>
      <c r="BG158" s="4">
        <v>149</v>
      </c>
      <c r="BH158" s="4"/>
      <c r="BJ158" s="5">
        <f t="shared" si="88"/>
        <v>6.1</v>
      </c>
      <c r="BL158" s="5">
        <f t="shared" si="89"/>
        <v>-50</v>
      </c>
      <c r="BM158" s="5" t="str">
        <f t="shared" si="90"/>
        <v/>
      </c>
      <c r="BO158" s="4">
        <f t="shared" si="91"/>
        <v>0.4</v>
      </c>
    </row>
    <row r="159" spans="1:67" ht="19.5" customHeight="1" thickBot="1">
      <c r="A159" s="4">
        <f>'ادخال البيانات'!B159</f>
        <v>0</v>
      </c>
      <c r="B159" s="4">
        <v>150</v>
      </c>
      <c r="C159" s="4">
        <f>IF(B159="","",INDEX('ادخال البيانات'!$O$10:$O$209,MATCH(B159,'ادخال البيانات'!$A$10:$A$209,0)))</f>
        <v>0</v>
      </c>
      <c r="D159" s="4">
        <f>IF(B159="","",INDEX('ادخال البيانات'!$M$10:$M$209,MATCH(B159,'ادخال البيانات'!$A$10:$A$209,0)))</f>
        <v>0</v>
      </c>
      <c r="E159" s="4">
        <f>IF(B159="","",INDEX('ادخال البيانات'!$N$10:$N$209,MATCH(B159,'ادخال البيانات'!$A$10:$A$209,0)))</f>
        <v>0</v>
      </c>
      <c r="F159" s="4">
        <f>IF(B159="","",INDEX('ادخال البيانات'!$G$10:$G$209,MATCH(B159,'ادخال البيانات'!$A$10:$A$209,0)))</f>
        <v>0</v>
      </c>
      <c r="G159" s="4">
        <f>IF(B159="","",INDEX('ادخال البيانات'!$E$10:$E$209,MATCH(B159,'ادخال البيانات'!$A$10:$A$209,0)))</f>
        <v>0</v>
      </c>
      <c r="H159" s="4">
        <f>IF(B159="","",INDEX('ادخال البيانات'!$D$10:$D$209,MATCH(B159,'ادخال البيانات'!$A$10:$A$209,0)))</f>
        <v>0</v>
      </c>
      <c r="I159" s="4">
        <f>IF(B159="","",INDEX('ادخال البيانات'!$F$10:$F$209,MATCH(B159,'ادخال البيانات'!$A$10:$A$209,0)))</f>
        <v>0</v>
      </c>
      <c r="J159" s="4">
        <f>IF(B159="","",INDEX('ادخال البيانات'!$H$10:$H$209,MATCH(B159,'ادخال البيانات'!$A$10:$A$209,0)))</f>
        <v>0</v>
      </c>
      <c r="K159" s="4">
        <f>IF(B159="","",INDEX('ادخال البيانات'!$I$10:$I$209,MATCH(B159,'ادخال البيانات'!$A$10:$A$209,0)))</f>
        <v>0</v>
      </c>
      <c r="L159" s="4">
        <f>IF(B159="","",INDEX('ادخال البيانات'!$J$10:$J$209,MATCH(B159,'ادخال البيانات'!$A$10:$A$209,0)))</f>
        <v>0</v>
      </c>
      <c r="M159" s="4">
        <f>IF(B159="","",INDEX('ادخال البيانات'!$K$10:$K$209,MATCH(B159,'ادخال البيانات'!$A$10:$A$209,0)))</f>
        <v>0</v>
      </c>
      <c r="N159" s="4">
        <f>IF(B159="","",INDEX('ادخال البيانات'!$L$10:$L$209,MATCH(B159,'ادخال البيانات'!$A$10:$A$209,0)))</f>
        <v>0</v>
      </c>
      <c r="O159" s="4">
        <f t="shared" si="63"/>
        <v>0</v>
      </c>
      <c r="P159" s="4">
        <f t="shared" si="64"/>
        <v>0</v>
      </c>
      <c r="Q159" s="4">
        <f>IF(B159="","",INDEX('ادخال البيانات'!$Q$10:$Q$209,MATCH(B159,'ادخال البيانات'!$A$10:$A$209,0)))</f>
        <v>0</v>
      </c>
      <c r="R159" s="4">
        <v>4</v>
      </c>
      <c r="S159" s="4">
        <v>10</v>
      </c>
      <c r="T159" s="4">
        <f t="shared" si="65"/>
        <v>0</v>
      </c>
      <c r="U159" s="4">
        <f t="shared" si="66"/>
        <v>0</v>
      </c>
      <c r="V159" s="4">
        <f t="shared" si="67"/>
        <v>0</v>
      </c>
      <c r="W159" s="4">
        <f t="shared" si="68"/>
        <v>0</v>
      </c>
      <c r="X159" s="4" t="str">
        <f t="shared" si="69"/>
        <v>0</v>
      </c>
      <c r="Y159" s="4" t="str">
        <f t="shared" si="70"/>
        <v>0</v>
      </c>
      <c r="Z159" s="4">
        <f>IF(B159="","",INDEX('ادخال البيانات'!$S$10:$S$209,MATCH(B159,'ادخال البيانات'!$A$10:$A$209,0)))</f>
        <v>0</v>
      </c>
      <c r="AA159" s="4" t="str">
        <f t="shared" si="71"/>
        <v>0</v>
      </c>
      <c r="AB159" s="4" t="str">
        <f t="shared" si="72"/>
        <v>0</v>
      </c>
      <c r="AC159" s="4">
        <f>IF(B159="","",INDEX('ادخال البيانات'!$U$10:$U$209,MATCH(B159,'ادخال البيانات'!$A$10:$A$209,0)))</f>
        <v>0</v>
      </c>
      <c r="AD159" s="4">
        <f t="shared" si="73"/>
        <v>14</v>
      </c>
      <c r="AE159" s="4">
        <f t="shared" si="74"/>
        <v>0</v>
      </c>
      <c r="AF159" s="4">
        <f t="shared" si="75"/>
        <v>0</v>
      </c>
      <c r="AG159" s="4">
        <f t="shared" si="76"/>
        <v>0.4</v>
      </c>
      <c r="AH159" s="4">
        <f>IF(B159="","",INDEX('ادخال البيانات'!$AA$10:$AA$209,MATCH(B159,'ادخال البيانات'!$A$10:$A$209,0)))</f>
        <v>0</v>
      </c>
      <c r="AI159" s="4">
        <f t="shared" si="77"/>
        <v>0</v>
      </c>
      <c r="AJ159" s="4">
        <f t="shared" si="78"/>
        <v>1</v>
      </c>
      <c r="AK159" s="4">
        <f t="shared" si="79"/>
        <v>2</v>
      </c>
      <c r="AL159" s="4">
        <f t="shared" si="80"/>
        <v>4.5</v>
      </c>
      <c r="AM159" s="4">
        <f t="shared" si="92"/>
        <v>0</v>
      </c>
      <c r="AN159" s="4">
        <f>IF(B159="","",INDEX('ادخال البيانات'!$Z$10:$Z$209,MATCH(B159,'ادخال البيانات'!$A$10:$A$209,0)))</f>
        <v>0</v>
      </c>
      <c r="AO159" s="4">
        <f t="shared" si="81"/>
        <v>0</v>
      </c>
      <c r="AP159" s="4">
        <f t="shared" si="82"/>
        <v>0</v>
      </c>
      <c r="AQ159" s="4">
        <f t="shared" si="83"/>
        <v>0</v>
      </c>
      <c r="AR159" s="4">
        <f t="shared" si="84"/>
        <v>0</v>
      </c>
      <c r="AS159" s="4">
        <f>IF(B159="","",INDEX('ادخال البيانات'!$V$10:$V$209,MATCH(B159,'ادخال البيانات'!$A$10:$A$209,0)))</f>
        <v>0</v>
      </c>
      <c r="AT159" s="4">
        <v>0</v>
      </c>
      <c r="AU159" s="4">
        <f>IF(B159="","",INDEX('ادخال البيانات'!$T$10:$T$209,MATCH(B159,'ادخال البيانات'!$A$10:$A$209,0)))</f>
        <v>0</v>
      </c>
      <c r="AV159" s="4">
        <v>0</v>
      </c>
      <c r="AW159" s="4">
        <v>0</v>
      </c>
      <c r="AX159" s="4">
        <f>IF(B159="","",INDEX('ادخال البيانات'!$P$10:$P$209,MATCH(B159,'ادخال البيانات'!$A$10:$A$209,0)))</f>
        <v>0</v>
      </c>
      <c r="AY159" s="4" t="str">
        <f t="shared" si="62"/>
        <v/>
      </c>
      <c r="AZ159" s="4">
        <f>IF(B159="","",INDEX('ادخال البيانات'!$Y$10:$Y$209,MATCH(B159,'ادخال البيانات'!$A$10:$A$209,0)))</f>
        <v>0</v>
      </c>
      <c r="BA159" s="4">
        <f>IF(B159="","",INDEX('ادخال البيانات'!$W$10:$W$209,MATCH(B159,'ادخال البيانات'!$A$10:$A$209,0)))</f>
        <v>0</v>
      </c>
      <c r="BB159" s="4">
        <f>IF(B159="","",INDEX('ادخال البيانات'!$X$10:$X$209,MATCH(B159,'ادخال البيانات'!$A$10:$A$209,0)))</f>
        <v>0</v>
      </c>
      <c r="BC159" s="4">
        <f t="shared" si="85"/>
        <v>0</v>
      </c>
      <c r="BD159" s="4">
        <f t="shared" si="86"/>
        <v>7.9</v>
      </c>
      <c r="BE159" s="4">
        <f t="shared" si="87"/>
        <v>6.1</v>
      </c>
      <c r="BF159" s="4">
        <f>IF(B159="","",INDEX('ادخال البيانات'!$B$10:$B$209,MATCH(B159,'ادخال البيانات'!$A$10:$A$209,0)))</f>
        <v>0</v>
      </c>
      <c r="BG159" s="4">
        <v>150</v>
      </c>
      <c r="BH159" s="4"/>
      <c r="BJ159" s="5">
        <f t="shared" si="88"/>
        <v>6.1</v>
      </c>
      <c r="BL159" s="5">
        <f t="shared" si="89"/>
        <v>-50</v>
      </c>
      <c r="BM159" s="5" t="str">
        <f t="shared" si="90"/>
        <v/>
      </c>
      <c r="BO159" s="4">
        <f t="shared" si="91"/>
        <v>0.4</v>
      </c>
    </row>
    <row r="160" spans="1:67" ht="19.5" customHeight="1" thickBot="1">
      <c r="A160" s="4">
        <f>'ادخال البيانات'!B160</f>
        <v>0</v>
      </c>
      <c r="B160" s="4">
        <v>151</v>
      </c>
      <c r="C160" s="4">
        <f>IF(B160="","",INDEX('ادخال البيانات'!$O$10:$O$209,MATCH(B160,'ادخال البيانات'!$A$10:$A$209,0)))</f>
        <v>0</v>
      </c>
      <c r="D160" s="4">
        <f>IF(B160="","",INDEX('ادخال البيانات'!$M$10:$M$209,MATCH(B160,'ادخال البيانات'!$A$10:$A$209,0)))</f>
        <v>0</v>
      </c>
      <c r="E160" s="4">
        <f>IF(B160="","",INDEX('ادخال البيانات'!$N$10:$N$209,MATCH(B160,'ادخال البيانات'!$A$10:$A$209,0)))</f>
        <v>0</v>
      </c>
      <c r="F160" s="4">
        <f>IF(B160="","",INDEX('ادخال البيانات'!$G$10:$G$209,MATCH(B160,'ادخال البيانات'!$A$10:$A$209,0)))</f>
        <v>0</v>
      </c>
      <c r="G160" s="4">
        <f>IF(B160="","",INDEX('ادخال البيانات'!$E$10:$E$209,MATCH(B160,'ادخال البيانات'!$A$10:$A$209,0)))</f>
        <v>0</v>
      </c>
      <c r="H160" s="4">
        <f>IF(B160="","",INDEX('ادخال البيانات'!$D$10:$D$209,MATCH(B160,'ادخال البيانات'!$A$10:$A$209,0)))</f>
        <v>0</v>
      </c>
      <c r="I160" s="4">
        <f>IF(B160="","",INDEX('ادخال البيانات'!$F$10:$F$209,MATCH(B160,'ادخال البيانات'!$A$10:$A$209,0)))</f>
        <v>0</v>
      </c>
      <c r="J160" s="4">
        <f>IF(B160="","",INDEX('ادخال البيانات'!$H$10:$H$209,MATCH(B160,'ادخال البيانات'!$A$10:$A$209,0)))</f>
        <v>0</v>
      </c>
      <c r="K160" s="4">
        <f>IF(B160="","",INDEX('ادخال البيانات'!$I$10:$I$209,MATCH(B160,'ادخال البيانات'!$A$10:$A$209,0)))</f>
        <v>0</v>
      </c>
      <c r="L160" s="4">
        <f>IF(B160="","",INDEX('ادخال البيانات'!$J$10:$J$209,MATCH(B160,'ادخال البيانات'!$A$10:$A$209,0)))</f>
        <v>0</v>
      </c>
      <c r="M160" s="4">
        <f>IF(B160="","",INDEX('ادخال البيانات'!$K$10:$K$209,MATCH(B160,'ادخال البيانات'!$A$10:$A$209,0)))</f>
        <v>0</v>
      </c>
      <c r="N160" s="4">
        <f>IF(B160="","",INDEX('ادخال البيانات'!$L$10:$L$209,MATCH(B160,'ادخال البيانات'!$A$10:$A$209,0)))</f>
        <v>0</v>
      </c>
      <c r="O160" s="4">
        <f t="shared" si="63"/>
        <v>0</v>
      </c>
      <c r="P160" s="4">
        <f t="shared" si="64"/>
        <v>0</v>
      </c>
      <c r="Q160" s="4">
        <f>IF(B160="","",INDEX('ادخال البيانات'!$Q$10:$Q$209,MATCH(B160,'ادخال البيانات'!$A$10:$A$209,0)))</f>
        <v>0</v>
      </c>
      <c r="R160" s="4">
        <v>4</v>
      </c>
      <c r="S160" s="4">
        <v>10</v>
      </c>
      <c r="T160" s="4">
        <f t="shared" si="65"/>
        <v>0</v>
      </c>
      <c r="U160" s="4">
        <f t="shared" si="66"/>
        <v>0</v>
      </c>
      <c r="V160" s="4">
        <f t="shared" si="67"/>
        <v>0</v>
      </c>
      <c r="W160" s="4">
        <f t="shared" si="68"/>
        <v>0</v>
      </c>
      <c r="X160" s="4" t="str">
        <f t="shared" si="69"/>
        <v>0</v>
      </c>
      <c r="Y160" s="4" t="str">
        <f t="shared" si="70"/>
        <v>0</v>
      </c>
      <c r="Z160" s="4">
        <f>IF(B160="","",INDEX('ادخال البيانات'!$S$10:$S$209,MATCH(B160,'ادخال البيانات'!$A$10:$A$209,0)))</f>
        <v>0</v>
      </c>
      <c r="AA160" s="4" t="str">
        <f t="shared" si="71"/>
        <v>0</v>
      </c>
      <c r="AB160" s="4" t="str">
        <f t="shared" si="72"/>
        <v>0</v>
      </c>
      <c r="AC160" s="4">
        <f>IF(B160="","",INDEX('ادخال البيانات'!$U$10:$U$209,MATCH(B160,'ادخال البيانات'!$A$10:$A$209,0)))</f>
        <v>0</v>
      </c>
      <c r="AD160" s="4">
        <f t="shared" si="73"/>
        <v>14</v>
      </c>
      <c r="AE160" s="4">
        <f t="shared" si="74"/>
        <v>0</v>
      </c>
      <c r="AF160" s="4">
        <f t="shared" si="75"/>
        <v>0</v>
      </c>
      <c r="AG160" s="4">
        <f t="shared" si="76"/>
        <v>0.4</v>
      </c>
      <c r="AH160" s="4">
        <f>IF(B160="","",INDEX('ادخال البيانات'!$AA$10:$AA$209,MATCH(B160,'ادخال البيانات'!$A$10:$A$209,0)))</f>
        <v>0</v>
      </c>
      <c r="AI160" s="4">
        <f t="shared" si="77"/>
        <v>0</v>
      </c>
      <c r="AJ160" s="4">
        <f t="shared" si="78"/>
        <v>1</v>
      </c>
      <c r="AK160" s="4">
        <f t="shared" si="79"/>
        <v>2</v>
      </c>
      <c r="AL160" s="4">
        <f t="shared" si="80"/>
        <v>4.5</v>
      </c>
      <c r="AM160" s="4">
        <f t="shared" si="92"/>
        <v>0</v>
      </c>
      <c r="AN160" s="4">
        <f>IF(B160="","",INDEX('ادخال البيانات'!$Z$10:$Z$209,MATCH(B160,'ادخال البيانات'!$A$10:$A$209,0)))</f>
        <v>0</v>
      </c>
      <c r="AO160" s="4">
        <f t="shared" si="81"/>
        <v>0</v>
      </c>
      <c r="AP160" s="4">
        <f t="shared" si="82"/>
        <v>0</v>
      </c>
      <c r="AQ160" s="4">
        <f t="shared" si="83"/>
        <v>0</v>
      </c>
      <c r="AR160" s="4">
        <f t="shared" si="84"/>
        <v>0</v>
      </c>
      <c r="AS160" s="4">
        <f>IF(B160="","",INDEX('ادخال البيانات'!$V$10:$V$209,MATCH(B160,'ادخال البيانات'!$A$10:$A$209,0)))</f>
        <v>0</v>
      </c>
      <c r="AT160" s="4">
        <v>0</v>
      </c>
      <c r="AU160" s="4">
        <f>IF(B160="","",INDEX('ادخال البيانات'!$T$10:$T$209,MATCH(B160,'ادخال البيانات'!$A$10:$A$209,0)))</f>
        <v>0</v>
      </c>
      <c r="AV160" s="4">
        <v>0</v>
      </c>
      <c r="AW160" s="4">
        <v>0</v>
      </c>
      <c r="AX160" s="4">
        <f>IF(B160="","",INDEX('ادخال البيانات'!$P$10:$P$209,MATCH(B160,'ادخال البيانات'!$A$10:$A$209,0)))</f>
        <v>0</v>
      </c>
      <c r="AY160" s="4" t="str">
        <f t="shared" si="62"/>
        <v/>
      </c>
      <c r="AZ160" s="4">
        <f>IF(B160="","",INDEX('ادخال البيانات'!$Y$10:$Y$209,MATCH(B160,'ادخال البيانات'!$A$10:$A$209,0)))</f>
        <v>0</v>
      </c>
      <c r="BA160" s="4">
        <f>IF(B160="","",INDEX('ادخال البيانات'!$W$10:$W$209,MATCH(B160,'ادخال البيانات'!$A$10:$A$209,0)))</f>
        <v>0</v>
      </c>
      <c r="BB160" s="4">
        <f>IF(B160="","",INDEX('ادخال البيانات'!$X$10:$X$209,MATCH(B160,'ادخال البيانات'!$A$10:$A$209,0)))</f>
        <v>0</v>
      </c>
      <c r="BC160" s="4">
        <f t="shared" si="85"/>
        <v>0</v>
      </c>
      <c r="BD160" s="4">
        <f t="shared" si="86"/>
        <v>7.9</v>
      </c>
      <c r="BE160" s="4">
        <f t="shared" si="87"/>
        <v>6.1</v>
      </c>
      <c r="BF160" s="4">
        <f>IF(B160="","",INDEX('ادخال البيانات'!$B$10:$B$209,MATCH(B160,'ادخال البيانات'!$A$10:$A$209,0)))</f>
        <v>0</v>
      </c>
      <c r="BG160" s="4">
        <v>151</v>
      </c>
      <c r="BH160" s="4"/>
      <c r="BJ160" s="5">
        <f t="shared" si="88"/>
        <v>6.1</v>
      </c>
      <c r="BL160" s="5">
        <f t="shared" si="89"/>
        <v>-50</v>
      </c>
      <c r="BM160" s="5" t="str">
        <f t="shared" si="90"/>
        <v/>
      </c>
      <c r="BO160" s="4">
        <f t="shared" si="91"/>
        <v>0.4</v>
      </c>
    </row>
    <row r="161" spans="1:67" ht="19.5" customHeight="1" thickBot="1">
      <c r="A161" s="4">
        <f>'ادخال البيانات'!B161</f>
        <v>0</v>
      </c>
      <c r="B161" s="4">
        <v>152</v>
      </c>
      <c r="C161" s="4">
        <f>IF(B161="","",INDEX('ادخال البيانات'!$O$10:$O$209,MATCH(B161,'ادخال البيانات'!$A$10:$A$209,0)))</f>
        <v>0</v>
      </c>
      <c r="D161" s="4">
        <f>IF(B161="","",INDEX('ادخال البيانات'!$M$10:$M$209,MATCH(B161,'ادخال البيانات'!$A$10:$A$209,0)))</f>
        <v>0</v>
      </c>
      <c r="E161" s="4">
        <f>IF(B161="","",INDEX('ادخال البيانات'!$N$10:$N$209,MATCH(B161,'ادخال البيانات'!$A$10:$A$209,0)))</f>
        <v>0</v>
      </c>
      <c r="F161" s="4">
        <f>IF(B161="","",INDEX('ادخال البيانات'!$G$10:$G$209,MATCH(B161,'ادخال البيانات'!$A$10:$A$209,0)))</f>
        <v>0</v>
      </c>
      <c r="G161" s="4">
        <f>IF(B161="","",INDEX('ادخال البيانات'!$E$10:$E$209,MATCH(B161,'ادخال البيانات'!$A$10:$A$209,0)))</f>
        <v>0</v>
      </c>
      <c r="H161" s="4">
        <f>IF(B161="","",INDEX('ادخال البيانات'!$D$10:$D$209,MATCH(B161,'ادخال البيانات'!$A$10:$A$209,0)))</f>
        <v>0</v>
      </c>
      <c r="I161" s="4">
        <f>IF(B161="","",INDEX('ادخال البيانات'!$F$10:$F$209,MATCH(B161,'ادخال البيانات'!$A$10:$A$209,0)))</f>
        <v>0</v>
      </c>
      <c r="J161" s="4">
        <f>IF(B161="","",INDEX('ادخال البيانات'!$H$10:$H$209,MATCH(B161,'ادخال البيانات'!$A$10:$A$209,0)))</f>
        <v>0</v>
      </c>
      <c r="K161" s="4">
        <f>IF(B161="","",INDEX('ادخال البيانات'!$I$10:$I$209,MATCH(B161,'ادخال البيانات'!$A$10:$A$209,0)))</f>
        <v>0</v>
      </c>
      <c r="L161" s="4">
        <f>IF(B161="","",INDEX('ادخال البيانات'!$J$10:$J$209,MATCH(B161,'ادخال البيانات'!$A$10:$A$209,0)))</f>
        <v>0</v>
      </c>
      <c r="M161" s="4">
        <f>IF(B161="","",INDEX('ادخال البيانات'!$K$10:$K$209,MATCH(B161,'ادخال البيانات'!$A$10:$A$209,0)))</f>
        <v>0</v>
      </c>
      <c r="N161" s="4">
        <f>IF(B161="","",INDEX('ادخال البيانات'!$L$10:$L$209,MATCH(B161,'ادخال البيانات'!$A$10:$A$209,0)))</f>
        <v>0</v>
      </c>
      <c r="O161" s="4">
        <f t="shared" si="63"/>
        <v>0</v>
      </c>
      <c r="P161" s="4">
        <f t="shared" si="64"/>
        <v>0</v>
      </c>
      <c r="Q161" s="4">
        <f>IF(B161="","",INDEX('ادخال البيانات'!$Q$10:$Q$209,MATCH(B161,'ادخال البيانات'!$A$10:$A$209,0)))</f>
        <v>0</v>
      </c>
      <c r="R161" s="4">
        <v>4</v>
      </c>
      <c r="S161" s="4">
        <v>10</v>
      </c>
      <c r="T161" s="4">
        <f t="shared" si="65"/>
        <v>0</v>
      </c>
      <c r="U161" s="4">
        <f t="shared" si="66"/>
        <v>0</v>
      </c>
      <c r="V161" s="4">
        <f t="shared" si="67"/>
        <v>0</v>
      </c>
      <c r="W161" s="4">
        <f t="shared" si="68"/>
        <v>0</v>
      </c>
      <c r="X161" s="4" t="str">
        <f t="shared" si="69"/>
        <v>0</v>
      </c>
      <c r="Y161" s="4" t="str">
        <f t="shared" si="70"/>
        <v>0</v>
      </c>
      <c r="Z161" s="4">
        <f>IF(B161="","",INDEX('ادخال البيانات'!$S$10:$S$209,MATCH(B161,'ادخال البيانات'!$A$10:$A$209,0)))</f>
        <v>0</v>
      </c>
      <c r="AA161" s="4" t="str">
        <f t="shared" si="71"/>
        <v>0</v>
      </c>
      <c r="AB161" s="4" t="str">
        <f t="shared" si="72"/>
        <v>0</v>
      </c>
      <c r="AC161" s="4">
        <f>IF(B161="","",INDEX('ادخال البيانات'!$U$10:$U$209,MATCH(B161,'ادخال البيانات'!$A$10:$A$209,0)))</f>
        <v>0</v>
      </c>
      <c r="AD161" s="4">
        <f t="shared" si="73"/>
        <v>14</v>
      </c>
      <c r="AE161" s="4">
        <f t="shared" si="74"/>
        <v>0</v>
      </c>
      <c r="AF161" s="4">
        <f t="shared" si="75"/>
        <v>0</v>
      </c>
      <c r="AG161" s="4">
        <f t="shared" si="76"/>
        <v>0.4</v>
      </c>
      <c r="AH161" s="4">
        <f>IF(B161="","",INDEX('ادخال البيانات'!$AA$10:$AA$209,MATCH(B161,'ادخال البيانات'!$A$10:$A$209,0)))</f>
        <v>0</v>
      </c>
      <c r="AI161" s="4">
        <f t="shared" si="77"/>
        <v>0</v>
      </c>
      <c r="AJ161" s="4">
        <f t="shared" si="78"/>
        <v>1</v>
      </c>
      <c r="AK161" s="4">
        <f t="shared" si="79"/>
        <v>2</v>
      </c>
      <c r="AL161" s="4">
        <f t="shared" si="80"/>
        <v>4.5</v>
      </c>
      <c r="AM161" s="4">
        <f t="shared" si="92"/>
        <v>0</v>
      </c>
      <c r="AN161" s="4">
        <f>IF(B161="","",INDEX('ادخال البيانات'!$Z$10:$Z$209,MATCH(B161,'ادخال البيانات'!$A$10:$A$209,0)))</f>
        <v>0</v>
      </c>
      <c r="AO161" s="4">
        <f t="shared" si="81"/>
        <v>0</v>
      </c>
      <c r="AP161" s="4">
        <f t="shared" si="82"/>
        <v>0</v>
      </c>
      <c r="AQ161" s="4">
        <f t="shared" si="83"/>
        <v>0</v>
      </c>
      <c r="AR161" s="4">
        <f t="shared" si="84"/>
        <v>0</v>
      </c>
      <c r="AS161" s="4">
        <f>IF(B161="","",INDEX('ادخال البيانات'!$V$10:$V$209,MATCH(B161,'ادخال البيانات'!$A$10:$A$209,0)))</f>
        <v>0</v>
      </c>
      <c r="AT161" s="4">
        <v>0</v>
      </c>
      <c r="AU161" s="4">
        <f>IF(B161="","",INDEX('ادخال البيانات'!$T$10:$T$209,MATCH(B161,'ادخال البيانات'!$A$10:$A$209,0)))</f>
        <v>0</v>
      </c>
      <c r="AV161" s="4">
        <v>0</v>
      </c>
      <c r="AW161" s="4">
        <v>0</v>
      </c>
      <c r="AX161" s="4">
        <f>IF(B161="","",INDEX('ادخال البيانات'!$P$10:$P$209,MATCH(B161,'ادخال البيانات'!$A$10:$A$209,0)))</f>
        <v>0</v>
      </c>
      <c r="AY161" s="4" t="str">
        <f t="shared" si="62"/>
        <v/>
      </c>
      <c r="AZ161" s="4">
        <f>IF(B161="","",INDEX('ادخال البيانات'!$Y$10:$Y$209,MATCH(B161,'ادخال البيانات'!$A$10:$A$209,0)))</f>
        <v>0</v>
      </c>
      <c r="BA161" s="4">
        <f>IF(B161="","",INDEX('ادخال البيانات'!$W$10:$W$209,MATCH(B161,'ادخال البيانات'!$A$10:$A$209,0)))</f>
        <v>0</v>
      </c>
      <c r="BB161" s="4">
        <f>IF(B161="","",INDEX('ادخال البيانات'!$X$10:$X$209,MATCH(B161,'ادخال البيانات'!$A$10:$A$209,0)))</f>
        <v>0</v>
      </c>
      <c r="BC161" s="4">
        <f t="shared" si="85"/>
        <v>0</v>
      </c>
      <c r="BD161" s="4">
        <f t="shared" si="86"/>
        <v>7.9</v>
      </c>
      <c r="BE161" s="4">
        <f t="shared" si="87"/>
        <v>6.1</v>
      </c>
      <c r="BF161" s="4">
        <f>IF(B161="","",INDEX('ادخال البيانات'!$B$10:$B$209,MATCH(B161,'ادخال البيانات'!$A$10:$A$209,0)))</f>
        <v>0</v>
      </c>
      <c r="BG161" s="4">
        <v>152</v>
      </c>
      <c r="BH161" s="4"/>
      <c r="BJ161" s="5">
        <f t="shared" si="88"/>
        <v>6.1</v>
      </c>
      <c r="BL161" s="5">
        <f t="shared" si="89"/>
        <v>-50</v>
      </c>
      <c r="BM161" s="5" t="str">
        <f t="shared" si="90"/>
        <v/>
      </c>
      <c r="BO161" s="4">
        <f t="shared" si="91"/>
        <v>0.4</v>
      </c>
    </row>
    <row r="162" spans="1:67" ht="19.5" customHeight="1" thickBot="1">
      <c r="A162" s="4">
        <f>'ادخال البيانات'!B162</f>
        <v>0</v>
      </c>
      <c r="B162" s="4">
        <v>153</v>
      </c>
      <c r="C162" s="4">
        <f>IF(B162="","",INDEX('ادخال البيانات'!$O$10:$O$209,MATCH(B162,'ادخال البيانات'!$A$10:$A$209,0)))</f>
        <v>0</v>
      </c>
      <c r="D162" s="4">
        <f>IF(B162="","",INDEX('ادخال البيانات'!$M$10:$M$209,MATCH(B162,'ادخال البيانات'!$A$10:$A$209,0)))</f>
        <v>0</v>
      </c>
      <c r="E162" s="4">
        <f>IF(B162="","",INDEX('ادخال البيانات'!$N$10:$N$209,MATCH(B162,'ادخال البيانات'!$A$10:$A$209,0)))</f>
        <v>0</v>
      </c>
      <c r="F162" s="4">
        <f>IF(B162="","",INDEX('ادخال البيانات'!$G$10:$G$209,MATCH(B162,'ادخال البيانات'!$A$10:$A$209,0)))</f>
        <v>0</v>
      </c>
      <c r="G162" s="4">
        <f>IF(B162="","",INDEX('ادخال البيانات'!$E$10:$E$209,MATCH(B162,'ادخال البيانات'!$A$10:$A$209,0)))</f>
        <v>0</v>
      </c>
      <c r="H162" s="4">
        <f>IF(B162="","",INDEX('ادخال البيانات'!$D$10:$D$209,MATCH(B162,'ادخال البيانات'!$A$10:$A$209,0)))</f>
        <v>0</v>
      </c>
      <c r="I162" s="4">
        <f>IF(B162="","",INDEX('ادخال البيانات'!$F$10:$F$209,MATCH(B162,'ادخال البيانات'!$A$10:$A$209,0)))</f>
        <v>0</v>
      </c>
      <c r="J162" s="4">
        <f>IF(B162="","",INDEX('ادخال البيانات'!$H$10:$H$209,MATCH(B162,'ادخال البيانات'!$A$10:$A$209,0)))</f>
        <v>0</v>
      </c>
      <c r="K162" s="4">
        <f>IF(B162="","",INDEX('ادخال البيانات'!$I$10:$I$209,MATCH(B162,'ادخال البيانات'!$A$10:$A$209,0)))</f>
        <v>0</v>
      </c>
      <c r="L162" s="4">
        <f>IF(B162="","",INDEX('ادخال البيانات'!$J$10:$J$209,MATCH(B162,'ادخال البيانات'!$A$10:$A$209,0)))</f>
        <v>0</v>
      </c>
      <c r="M162" s="4">
        <f>IF(B162="","",INDEX('ادخال البيانات'!$K$10:$K$209,MATCH(B162,'ادخال البيانات'!$A$10:$A$209,0)))</f>
        <v>0</v>
      </c>
      <c r="N162" s="4">
        <f>IF(B162="","",INDEX('ادخال البيانات'!$L$10:$L$209,MATCH(B162,'ادخال البيانات'!$A$10:$A$209,0)))</f>
        <v>0</v>
      </c>
      <c r="O162" s="4">
        <f t="shared" si="63"/>
        <v>0</v>
      </c>
      <c r="P162" s="4">
        <f t="shared" si="64"/>
        <v>0</v>
      </c>
      <c r="Q162" s="4">
        <f>IF(B162="","",INDEX('ادخال البيانات'!$Q$10:$Q$209,MATCH(B162,'ادخال البيانات'!$A$10:$A$209,0)))</f>
        <v>0</v>
      </c>
      <c r="R162" s="4">
        <v>4</v>
      </c>
      <c r="S162" s="4">
        <v>10</v>
      </c>
      <c r="T162" s="4">
        <f t="shared" si="65"/>
        <v>0</v>
      </c>
      <c r="U162" s="4">
        <f t="shared" si="66"/>
        <v>0</v>
      </c>
      <c r="V162" s="4">
        <f t="shared" si="67"/>
        <v>0</v>
      </c>
      <c r="W162" s="4">
        <f t="shared" si="68"/>
        <v>0</v>
      </c>
      <c r="X162" s="4" t="str">
        <f t="shared" si="69"/>
        <v>0</v>
      </c>
      <c r="Y162" s="4" t="str">
        <f t="shared" si="70"/>
        <v>0</v>
      </c>
      <c r="Z162" s="4">
        <f>IF(B162="","",INDEX('ادخال البيانات'!$S$10:$S$209,MATCH(B162,'ادخال البيانات'!$A$10:$A$209,0)))</f>
        <v>0</v>
      </c>
      <c r="AA162" s="4" t="str">
        <f t="shared" si="71"/>
        <v>0</v>
      </c>
      <c r="AB162" s="4" t="str">
        <f t="shared" si="72"/>
        <v>0</v>
      </c>
      <c r="AC162" s="4">
        <f>IF(B162="","",INDEX('ادخال البيانات'!$U$10:$U$209,MATCH(B162,'ادخال البيانات'!$A$10:$A$209,0)))</f>
        <v>0</v>
      </c>
      <c r="AD162" s="4">
        <f t="shared" si="73"/>
        <v>14</v>
      </c>
      <c r="AE162" s="4">
        <f t="shared" si="74"/>
        <v>0</v>
      </c>
      <c r="AF162" s="4">
        <f t="shared" si="75"/>
        <v>0</v>
      </c>
      <c r="AG162" s="4">
        <f t="shared" si="76"/>
        <v>0.4</v>
      </c>
      <c r="AH162" s="4">
        <f>IF(B162="","",INDEX('ادخال البيانات'!$AA$10:$AA$209,MATCH(B162,'ادخال البيانات'!$A$10:$A$209,0)))</f>
        <v>0</v>
      </c>
      <c r="AI162" s="4">
        <f t="shared" si="77"/>
        <v>0</v>
      </c>
      <c r="AJ162" s="4">
        <f t="shared" si="78"/>
        <v>1</v>
      </c>
      <c r="AK162" s="4">
        <f t="shared" si="79"/>
        <v>2</v>
      </c>
      <c r="AL162" s="4">
        <f t="shared" si="80"/>
        <v>4.5</v>
      </c>
      <c r="AM162" s="4">
        <f t="shared" si="92"/>
        <v>0</v>
      </c>
      <c r="AN162" s="4">
        <f>IF(B162="","",INDEX('ادخال البيانات'!$Z$10:$Z$209,MATCH(B162,'ادخال البيانات'!$A$10:$A$209,0)))</f>
        <v>0</v>
      </c>
      <c r="AO162" s="4">
        <f t="shared" si="81"/>
        <v>0</v>
      </c>
      <c r="AP162" s="4">
        <f t="shared" si="82"/>
        <v>0</v>
      </c>
      <c r="AQ162" s="4">
        <f t="shared" si="83"/>
        <v>0</v>
      </c>
      <c r="AR162" s="4">
        <f t="shared" si="84"/>
        <v>0</v>
      </c>
      <c r="AS162" s="4">
        <f>IF(B162="","",INDEX('ادخال البيانات'!$V$10:$V$209,MATCH(B162,'ادخال البيانات'!$A$10:$A$209,0)))</f>
        <v>0</v>
      </c>
      <c r="AT162" s="4">
        <v>0</v>
      </c>
      <c r="AU162" s="4">
        <f>IF(B162="","",INDEX('ادخال البيانات'!$T$10:$T$209,MATCH(B162,'ادخال البيانات'!$A$10:$A$209,0)))</f>
        <v>0</v>
      </c>
      <c r="AV162" s="4">
        <v>0</v>
      </c>
      <c r="AW162" s="4">
        <v>0</v>
      </c>
      <c r="AX162" s="4">
        <f>IF(B162="","",INDEX('ادخال البيانات'!$P$10:$P$209,MATCH(B162,'ادخال البيانات'!$A$10:$A$209,0)))</f>
        <v>0</v>
      </c>
      <c r="AY162" s="4" t="str">
        <f t="shared" si="62"/>
        <v/>
      </c>
      <c r="AZ162" s="4">
        <f>IF(B162="","",INDEX('ادخال البيانات'!$Y$10:$Y$209,MATCH(B162,'ادخال البيانات'!$A$10:$A$209,0)))</f>
        <v>0</v>
      </c>
      <c r="BA162" s="4">
        <f>IF(B162="","",INDEX('ادخال البيانات'!$W$10:$W$209,MATCH(B162,'ادخال البيانات'!$A$10:$A$209,0)))</f>
        <v>0</v>
      </c>
      <c r="BB162" s="4">
        <f>IF(B162="","",INDEX('ادخال البيانات'!$X$10:$X$209,MATCH(B162,'ادخال البيانات'!$A$10:$A$209,0)))</f>
        <v>0</v>
      </c>
      <c r="BC162" s="4">
        <f t="shared" si="85"/>
        <v>0</v>
      </c>
      <c r="BD162" s="4">
        <f t="shared" si="86"/>
        <v>7.9</v>
      </c>
      <c r="BE162" s="4">
        <f t="shared" si="87"/>
        <v>6.1</v>
      </c>
      <c r="BF162" s="4">
        <f>IF(B162="","",INDEX('ادخال البيانات'!$B$10:$B$209,MATCH(B162,'ادخال البيانات'!$A$10:$A$209,0)))</f>
        <v>0</v>
      </c>
      <c r="BG162" s="4">
        <v>153</v>
      </c>
      <c r="BH162" s="4"/>
      <c r="BJ162" s="5">
        <f t="shared" si="88"/>
        <v>6.1</v>
      </c>
      <c r="BL162" s="5">
        <f t="shared" si="89"/>
        <v>-50</v>
      </c>
      <c r="BM162" s="5" t="str">
        <f t="shared" si="90"/>
        <v/>
      </c>
      <c r="BO162" s="4">
        <f t="shared" si="91"/>
        <v>0.4</v>
      </c>
    </row>
    <row r="163" spans="1:67" ht="19.5" customHeight="1" thickBot="1">
      <c r="A163" s="4">
        <f>'ادخال البيانات'!B163</f>
        <v>0</v>
      </c>
      <c r="B163" s="4">
        <v>154</v>
      </c>
      <c r="C163" s="4">
        <f>IF(B163="","",INDEX('ادخال البيانات'!$O$10:$O$209,MATCH(B163,'ادخال البيانات'!$A$10:$A$209,0)))</f>
        <v>0</v>
      </c>
      <c r="D163" s="4">
        <f>IF(B163="","",INDEX('ادخال البيانات'!$M$10:$M$209,MATCH(B163,'ادخال البيانات'!$A$10:$A$209,0)))</f>
        <v>0</v>
      </c>
      <c r="E163" s="4">
        <f>IF(B163="","",INDEX('ادخال البيانات'!$N$10:$N$209,MATCH(B163,'ادخال البيانات'!$A$10:$A$209,0)))</f>
        <v>0</v>
      </c>
      <c r="F163" s="4">
        <f>IF(B163="","",INDEX('ادخال البيانات'!$G$10:$G$209,MATCH(B163,'ادخال البيانات'!$A$10:$A$209,0)))</f>
        <v>0</v>
      </c>
      <c r="G163" s="4">
        <f>IF(B163="","",INDEX('ادخال البيانات'!$E$10:$E$209,MATCH(B163,'ادخال البيانات'!$A$10:$A$209,0)))</f>
        <v>0</v>
      </c>
      <c r="H163" s="4">
        <f>IF(B163="","",INDEX('ادخال البيانات'!$D$10:$D$209,MATCH(B163,'ادخال البيانات'!$A$10:$A$209,0)))</f>
        <v>0</v>
      </c>
      <c r="I163" s="4">
        <f>IF(B163="","",INDEX('ادخال البيانات'!$F$10:$F$209,MATCH(B163,'ادخال البيانات'!$A$10:$A$209,0)))</f>
        <v>0</v>
      </c>
      <c r="J163" s="4">
        <f>IF(B163="","",INDEX('ادخال البيانات'!$H$10:$H$209,MATCH(B163,'ادخال البيانات'!$A$10:$A$209,0)))</f>
        <v>0</v>
      </c>
      <c r="K163" s="4">
        <f>IF(B163="","",INDEX('ادخال البيانات'!$I$10:$I$209,MATCH(B163,'ادخال البيانات'!$A$10:$A$209,0)))</f>
        <v>0</v>
      </c>
      <c r="L163" s="4">
        <f>IF(B163="","",INDEX('ادخال البيانات'!$J$10:$J$209,MATCH(B163,'ادخال البيانات'!$A$10:$A$209,0)))</f>
        <v>0</v>
      </c>
      <c r="M163" s="4">
        <f>IF(B163="","",INDEX('ادخال البيانات'!$K$10:$K$209,MATCH(B163,'ادخال البيانات'!$A$10:$A$209,0)))</f>
        <v>0</v>
      </c>
      <c r="N163" s="4">
        <f>IF(B163="","",INDEX('ادخال البيانات'!$L$10:$L$209,MATCH(B163,'ادخال البيانات'!$A$10:$A$209,0)))</f>
        <v>0</v>
      </c>
      <c r="O163" s="4">
        <f t="shared" si="63"/>
        <v>0</v>
      </c>
      <c r="P163" s="4">
        <f t="shared" si="64"/>
        <v>0</v>
      </c>
      <c r="Q163" s="4">
        <f>IF(B163="","",INDEX('ادخال البيانات'!$Q$10:$Q$209,MATCH(B163,'ادخال البيانات'!$A$10:$A$209,0)))</f>
        <v>0</v>
      </c>
      <c r="R163" s="4">
        <v>4</v>
      </c>
      <c r="S163" s="4">
        <v>10</v>
      </c>
      <c r="T163" s="4">
        <f t="shared" si="65"/>
        <v>0</v>
      </c>
      <c r="U163" s="4">
        <f t="shared" si="66"/>
        <v>0</v>
      </c>
      <c r="V163" s="4">
        <f t="shared" si="67"/>
        <v>0</v>
      </c>
      <c r="W163" s="4">
        <f t="shared" si="68"/>
        <v>0</v>
      </c>
      <c r="X163" s="4" t="str">
        <f t="shared" si="69"/>
        <v>0</v>
      </c>
      <c r="Y163" s="4" t="str">
        <f t="shared" si="70"/>
        <v>0</v>
      </c>
      <c r="Z163" s="4">
        <f>IF(B163="","",INDEX('ادخال البيانات'!$S$10:$S$209,MATCH(B163,'ادخال البيانات'!$A$10:$A$209,0)))</f>
        <v>0</v>
      </c>
      <c r="AA163" s="4" t="str">
        <f t="shared" si="71"/>
        <v>0</v>
      </c>
      <c r="AB163" s="4" t="str">
        <f t="shared" si="72"/>
        <v>0</v>
      </c>
      <c r="AC163" s="4">
        <f>IF(B163="","",INDEX('ادخال البيانات'!$U$10:$U$209,MATCH(B163,'ادخال البيانات'!$A$10:$A$209,0)))</f>
        <v>0</v>
      </c>
      <c r="AD163" s="4">
        <f t="shared" si="73"/>
        <v>14</v>
      </c>
      <c r="AE163" s="4">
        <f t="shared" si="74"/>
        <v>0</v>
      </c>
      <c r="AF163" s="4">
        <f t="shared" si="75"/>
        <v>0</v>
      </c>
      <c r="AG163" s="4">
        <f t="shared" si="76"/>
        <v>0.4</v>
      </c>
      <c r="AH163" s="4">
        <f>IF(B163="","",INDEX('ادخال البيانات'!$AA$10:$AA$209,MATCH(B163,'ادخال البيانات'!$A$10:$A$209,0)))</f>
        <v>0</v>
      </c>
      <c r="AI163" s="4">
        <f t="shared" si="77"/>
        <v>0</v>
      </c>
      <c r="AJ163" s="4">
        <f t="shared" si="78"/>
        <v>1</v>
      </c>
      <c r="AK163" s="4">
        <f t="shared" si="79"/>
        <v>2</v>
      </c>
      <c r="AL163" s="4">
        <f t="shared" si="80"/>
        <v>4.5</v>
      </c>
      <c r="AM163" s="4">
        <f t="shared" si="92"/>
        <v>0</v>
      </c>
      <c r="AN163" s="4">
        <f>IF(B163="","",INDEX('ادخال البيانات'!$Z$10:$Z$209,MATCH(B163,'ادخال البيانات'!$A$10:$A$209,0)))</f>
        <v>0</v>
      </c>
      <c r="AO163" s="4">
        <f t="shared" si="81"/>
        <v>0</v>
      </c>
      <c r="AP163" s="4">
        <f t="shared" si="82"/>
        <v>0</v>
      </c>
      <c r="AQ163" s="4">
        <f t="shared" si="83"/>
        <v>0</v>
      </c>
      <c r="AR163" s="4">
        <f t="shared" si="84"/>
        <v>0</v>
      </c>
      <c r="AS163" s="4">
        <f>IF(B163="","",INDEX('ادخال البيانات'!$V$10:$V$209,MATCH(B163,'ادخال البيانات'!$A$10:$A$209,0)))</f>
        <v>0</v>
      </c>
      <c r="AT163" s="4">
        <v>0</v>
      </c>
      <c r="AU163" s="4">
        <f>IF(B163="","",INDEX('ادخال البيانات'!$T$10:$T$209,MATCH(B163,'ادخال البيانات'!$A$10:$A$209,0)))</f>
        <v>0</v>
      </c>
      <c r="AV163" s="4">
        <v>0</v>
      </c>
      <c r="AW163" s="4">
        <v>0</v>
      </c>
      <c r="AX163" s="4">
        <f>IF(B163="","",INDEX('ادخال البيانات'!$P$10:$P$209,MATCH(B163,'ادخال البيانات'!$A$10:$A$209,0)))</f>
        <v>0</v>
      </c>
      <c r="AY163" s="4" t="str">
        <f t="shared" si="62"/>
        <v/>
      </c>
      <c r="AZ163" s="4">
        <f>IF(B163="","",INDEX('ادخال البيانات'!$Y$10:$Y$209,MATCH(B163,'ادخال البيانات'!$A$10:$A$209,0)))</f>
        <v>0</v>
      </c>
      <c r="BA163" s="4">
        <f>IF(B163="","",INDEX('ادخال البيانات'!$W$10:$W$209,MATCH(B163,'ادخال البيانات'!$A$10:$A$209,0)))</f>
        <v>0</v>
      </c>
      <c r="BB163" s="4">
        <f>IF(B163="","",INDEX('ادخال البيانات'!$X$10:$X$209,MATCH(B163,'ادخال البيانات'!$A$10:$A$209,0)))</f>
        <v>0</v>
      </c>
      <c r="BC163" s="4">
        <f t="shared" si="85"/>
        <v>0</v>
      </c>
      <c r="BD163" s="4">
        <f t="shared" si="86"/>
        <v>7.9</v>
      </c>
      <c r="BE163" s="4">
        <f t="shared" si="87"/>
        <v>6.1</v>
      </c>
      <c r="BF163" s="4">
        <f>IF(B163="","",INDEX('ادخال البيانات'!$B$10:$B$209,MATCH(B163,'ادخال البيانات'!$A$10:$A$209,0)))</f>
        <v>0</v>
      </c>
      <c r="BG163" s="4">
        <v>154</v>
      </c>
      <c r="BH163" s="4"/>
      <c r="BJ163" s="5">
        <f t="shared" si="88"/>
        <v>6.1</v>
      </c>
      <c r="BL163" s="5">
        <f t="shared" si="89"/>
        <v>-50</v>
      </c>
      <c r="BM163" s="5" t="str">
        <f t="shared" si="90"/>
        <v/>
      </c>
      <c r="BO163" s="4">
        <f t="shared" si="91"/>
        <v>0.4</v>
      </c>
    </row>
    <row r="164" spans="1:67" ht="19.5" customHeight="1" thickBot="1">
      <c r="A164" s="4">
        <f>'ادخال البيانات'!B164</f>
        <v>0</v>
      </c>
      <c r="B164" s="4">
        <v>155</v>
      </c>
      <c r="C164" s="4">
        <f>IF(B164="","",INDEX('ادخال البيانات'!$O$10:$O$209,MATCH(B164,'ادخال البيانات'!$A$10:$A$209,0)))</f>
        <v>0</v>
      </c>
      <c r="D164" s="4">
        <f>IF(B164="","",INDEX('ادخال البيانات'!$M$10:$M$209,MATCH(B164,'ادخال البيانات'!$A$10:$A$209,0)))</f>
        <v>0</v>
      </c>
      <c r="E164" s="4">
        <f>IF(B164="","",INDEX('ادخال البيانات'!$N$10:$N$209,MATCH(B164,'ادخال البيانات'!$A$10:$A$209,0)))</f>
        <v>0</v>
      </c>
      <c r="F164" s="4">
        <f>IF(B164="","",INDEX('ادخال البيانات'!$G$10:$G$209,MATCH(B164,'ادخال البيانات'!$A$10:$A$209,0)))</f>
        <v>0</v>
      </c>
      <c r="G164" s="4">
        <f>IF(B164="","",INDEX('ادخال البيانات'!$E$10:$E$209,MATCH(B164,'ادخال البيانات'!$A$10:$A$209,0)))</f>
        <v>0</v>
      </c>
      <c r="H164" s="4">
        <f>IF(B164="","",INDEX('ادخال البيانات'!$D$10:$D$209,MATCH(B164,'ادخال البيانات'!$A$10:$A$209,0)))</f>
        <v>0</v>
      </c>
      <c r="I164" s="4">
        <f>IF(B164="","",INDEX('ادخال البيانات'!$F$10:$F$209,MATCH(B164,'ادخال البيانات'!$A$10:$A$209,0)))</f>
        <v>0</v>
      </c>
      <c r="J164" s="4">
        <f>IF(B164="","",INDEX('ادخال البيانات'!$H$10:$H$209,MATCH(B164,'ادخال البيانات'!$A$10:$A$209,0)))</f>
        <v>0</v>
      </c>
      <c r="K164" s="4">
        <f>IF(B164="","",INDEX('ادخال البيانات'!$I$10:$I$209,MATCH(B164,'ادخال البيانات'!$A$10:$A$209,0)))</f>
        <v>0</v>
      </c>
      <c r="L164" s="4">
        <f>IF(B164="","",INDEX('ادخال البيانات'!$J$10:$J$209,MATCH(B164,'ادخال البيانات'!$A$10:$A$209,0)))</f>
        <v>0</v>
      </c>
      <c r="M164" s="4">
        <f>IF(B164="","",INDEX('ادخال البيانات'!$K$10:$K$209,MATCH(B164,'ادخال البيانات'!$A$10:$A$209,0)))</f>
        <v>0</v>
      </c>
      <c r="N164" s="4">
        <f>IF(B164="","",INDEX('ادخال البيانات'!$L$10:$L$209,MATCH(B164,'ادخال البيانات'!$A$10:$A$209,0)))</f>
        <v>0</v>
      </c>
      <c r="O164" s="4">
        <f t="shared" si="63"/>
        <v>0</v>
      </c>
      <c r="P164" s="4">
        <f t="shared" si="64"/>
        <v>0</v>
      </c>
      <c r="Q164" s="4">
        <f>IF(B164="","",INDEX('ادخال البيانات'!$Q$10:$Q$209,MATCH(B164,'ادخال البيانات'!$A$10:$A$209,0)))</f>
        <v>0</v>
      </c>
      <c r="R164" s="4">
        <v>4</v>
      </c>
      <c r="S164" s="4">
        <v>10</v>
      </c>
      <c r="T164" s="4">
        <f t="shared" si="65"/>
        <v>0</v>
      </c>
      <c r="U164" s="4">
        <f t="shared" si="66"/>
        <v>0</v>
      </c>
      <c r="V164" s="4">
        <f t="shared" si="67"/>
        <v>0</v>
      </c>
      <c r="W164" s="4">
        <f t="shared" si="68"/>
        <v>0</v>
      </c>
      <c r="X164" s="4" t="str">
        <f t="shared" si="69"/>
        <v>0</v>
      </c>
      <c r="Y164" s="4" t="str">
        <f t="shared" si="70"/>
        <v>0</v>
      </c>
      <c r="Z164" s="4">
        <f>IF(B164="","",INDEX('ادخال البيانات'!$S$10:$S$209,MATCH(B164,'ادخال البيانات'!$A$10:$A$209,0)))</f>
        <v>0</v>
      </c>
      <c r="AA164" s="4" t="str">
        <f t="shared" si="71"/>
        <v>0</v>
      </c>
      <c r="AB164" s="4" t="str">
        <f t="shared" si="72"/>
        <v>0</v>
      </c>
      <c r="AC164" s="4">
        <f>IF(B164="","",INDEX('ادخال البيانات'!$U$10:$U$209,MATCH(B164,'ادخال البيانات'!$A$10:$A$209,0)))</f>
        <v>0</v>
      </c>
      <c r="AD164" s="4">
        <f t="shared" si="73"/>
        <v>14</v>
      </c>
      <c r="AE164" s="4">
        <f t="shared" si="74"/>
        <v>0</v>
      </c>
      <c r="AF164" s="4">
        <f t="shared" si="75"/>
        <v>0</v>
      </c>
      <c r="AG164" s="4">
        <f t="shared" si="76"/>
        <v>0.4</v>
      </c>
      <c r="AH164" s="4">
        <f>IF(B164="","",INDEX('ادخال البيانات'!$AA$10:$AA$209,MATCH(B164,'ادخال البيانات'!$A$10:$A$209,0)))</f>
        <v>0</v>
      </c>
      <c r="AI164" s="4">
        <f t="shared" si="77"/>
        <v>0</v>
      </c>
      <c r="AJ164" s="4">
        <f t="shared" si="78"/>
        <v>1</v>
      </c>
      <c r="AK164" s="4">
        <f t="shared" si="79"/>
        <v>2</v>
      </c>
      <c r="AL164" s="4">
        <f t="shared" si="80"/>
        <v>4.5</v>
      </c>
      <c r="AM164" s="4">
        <f t="shared" si="92"/>
        <v>0</v>
      </c>
      <c r="AN164" s="4">
        <f>IF(B164="","",INDEX('ادخال البيانات'!$Z$10:$Z$209,MATCH(B164,'ادخال البيانات'!$A$10:$A$209,0)))</f>
        <v>0</v>
      </c>
      <c r="AO164" s="4">
        <f t="shared" si="81"/>
        <v>0</v>
      </c>
      <c r="AP164" s="4">
        <f t="shared" si="82"/>
        <v>0</v>
      </c>
      <c r="AQ164" s="4">
        <f t="shared" si="83"/>
        <v>0</v>
      </c>
      <c r="AR164" s="4">
        <f t="shared" si="84"/>
        <v>0</v>
      </c>
      <c r="AS164" s="4">
        <f>IF(B164="","",INDEX('ادخال البيانات'!$V$10:$V$209,MATCH(B164,'ادخال البيانات'!$A$10:$A$209,0)))</f>
        <v>0</v>
      </c>
      <c r="AT164" s="4">
        <v>0</v>
      </c>
      <c r="AU164" s="4">
        <f>IF(B164="","",INDEX('ادخال البيانات'!$T$10:$T$209,MATCH(B164,'ادخال البيانات'!$A$10:$A$209,0)))</f>
        <v>0</v>
      </c>
      <c r="AV164" s="4">
        <v>0</v>
      </c>
      <c r="AW164" s="4">
        <v>0</v>
      </c>
      <c r="AX164" s="4">
        <f>IF(B164="","",INDEX('ادخال البيانات'!$P$10:$P$209,MATCH(B164,'ادخال البيانات'!$A$10:$A$209,0)))</f>
        <v>0</v>
      </c>
      <c r="AY164" s="4" t="str">
        <f t="shared" si="62"/>
        <v/>
      </c>
      <c r="AZ164" s="4">
        <f>IF(B164="","",INDEX('ادخال البيانات'!$Y$10:$Y$209,MATCH(B164,'ادخال البيانات'!$A$10:$A$209,0)))</f>
        <v>0</v>
      </c>
      <c r="BA164" s="4">
        <f>IF(B164="","",INDEX('ادخال البيانات'!$W$10:$W$209,MATCH(B164,'ادخال البيانات'!$A$10:$A$209,0)))</f>
        <v>0</v>
      </c>
      <c r="BB164" s="4">
        <f>IF(B164="","",INDEX('ادخال البيانات'!$X$10:$X$209,MATCH(B164,'ادخال البيانات'!$A$10:$A$209,0)))</f>
        <v>0</v>
      </c>
      <c r="BC164" s="4">
        <f t="shared" si="85"/>
        <v>0</v>
      </c>
      <c r="BD164" s="4">
        <f t="shared" si="86"/>
        <v>7.9</v>
      </c>
      <c r="BE164" s="4">
        <f t="shared" si="87"/>
        <v>6.1</v>
      </c>
      <c r="BF164" s="4">
        <f>IF(B164="","",INDEX('ادخال البيانات'!$B$10:$B$209,MATCH(B164,'ادخال البيانات'!$A$10:$A$209,0)))</f>
        <v>0</v>
      </c>
      <c r="BG164" s="4">
        <v>155</v>
      </c>
      <c r="BH164" s="4"/>
      <c r="BJ164" s="5">
        <f t="shared" si="88"/>
        <v>6.1</v>
      </c>
      <c r="BL164" s="5">
        <f t="shared" si="89"/>
        <v>-50</v>
      </c>
      <c r="BM164" s="5" t="str">
        <f t="shared" si="90"/>
        <v/>
      </c>
      <c r="BO164" s="4">
        <f t="shared" si="91"/>
        <v>0.4</v>
      </c>
    </row>
    <row r="165" spans="1:67" ht="19.5" customHeight="1" thickBot="1">
      <c r="A165" s="4">
        <f>'ادخال البيانات'!B165</f>
        <v>0</v>
      </c>
      <c r="B165" s="4">
        <v>156</v>
      </c>
      <c r="C165" s="4">
        <f>IF(B165="","",INDEX('ادخال البيانات'!$O$10:$O$209,MATCH(B165,'ادخال البيانات'!$A$10:$A$209,0)))</f>
        <v>0</v>
      </c>
      <c r="D165" s="4">
        <f>IF(B165="","",INDEX('ادخال البيانات'!$M$10:$M$209,MATCH(B165,'ادخال البيانات'!$A$10:$A$209,0)))</f>
        <v>0</v>
      </c>
      <c r="E165" s="4">
        <f>IF(B165="","",INDEX('ادخال البيانات'!$N$10:$N$209,MATCH(B165,'ادخال البيانات'!$A$10:$A$209,0)))</f>
        <v>0</v>
      </c>
      <c r="F165" s="4">
        <f>IF(B165="","",INDEX('ادخال البيانات'!$G$10:$G$209,MATCH(B165,'ادخال البيانات'!$A$10:$A$209,0)))</f>
        <v>0</v>
      </c>
      <c r="G165" s="4">
        <f>IF(B165="","",INDEX('ادخال البيانات'!$E$10:$E$209,MATCH(B165,'ادخال البيانات'!$A$10:$A$209,0)))</f>
        <v>0</v>
      </c>
      <c r="H165" s="4">
        <f>IF(B165="","",INDEX('ادخال البيانات'!$D$10:$D$209,MATCH(B165,'ادخال البيانات'!$A$10:$A$209,0)))</f>
        <v>0</v>
      </c>
      <c r="I165" s="4">
        <f>IF(B165="","",INDEX('ادخال البيانات'!$F$10:$F$209,MATCH(B165,'ادخال البيانات'!$A$10:$A$209,0)))</f>
        <v>0</v>
      </c>
      <c r="J165" s="4">
        <f>IF(B165="","",INDEX('ادخال البيانات'!$H$10:$H$209,MATCH(B165,'ادخال البيانات'!$A$10:$A$209,0)))</f>
        <v>0</v>
      </c>
      <c r="K165" s="4">
        <f>IF(B165="","",INDEX('ادخال البيانات'!$I$10:$I$209,MATCH(B165,'ادخال البيانات'!$A$10:$A$209,0)))</f>
        <v>0</v>
      </c>
      <c r="L165" s="4">
        <f>IF(B165="","",INDEX('ادخال البيانات'!$J$10:$J$209,MATCH(B165,'ادخال البيانات'!$A$10:$A$209,0)))</f>
        <v>0</v>
      </c>
      <c r="M165" s="4">
        <f>IF(B165="","",INDEX('ادخال البيانات'!$K$10:$K$209,MATCH(B165,'ادخال البيانات'!$A$10:$A$209,0)))</f>
        <v>0</v>
      </c>
      <c r="N165" s="4">
        <f>IF(B165="","",INDEX('ادخال البيانات'!$L$10:$L$209,MATCH(B165,'ادخال البيانات'!$A$10:$A$209,0)))</f>
        <v>0</v>
      </c>
      <c r="O165" s="4">
        <f t="shared" si="63"/>
        <v>0</v>
      </c>
      <c r="P165" s="4">
        <f t="shared" si="64"/>
        <v>0</v>
      </c>
      <c r="Q165" s="4">
        <f>IF(B165="","",INDEX('ادخال البيانات'!$Q$10:$Q$209,MATCH(B165,'ادخال البيانات'!$A$10:$A$209,0)))</f>
        <v>0</v>
      </c>
      <c r="R165" s="4">
        <v>4</v>
      </c>
      <c r="S165" s="4">
        <v>10</v>
      </c>
      <c r="T165" s="4">
        <f t="shared" si="65"/>
        <v>0</v>
      </c>
      <c r="U165" s="4">
        <f t="shared" si="66"/>
        <v>0</v>
      </c>
      <c r="V165" s="4">
        <f t="shared" si="67"/>
        <v>0</v>
      </c>
      <c r="W165" s="4">
        <f t="shared" si="68"/>
        <v>0</v>
      </c>
      <c r="X165" s="4" t="str">
        <f t="shared" si="69"/>
        <v>0</v>
      </c>
      <c r="Y165" s="4" t="str">
        <f t="shared" si="70"/>
        <v>0</v>
      </c>
      <c r="Z165" s="4">
        <f>IF(B165="","",INDEX('ادخال البيانات'!$S$10:$S$209,MATCH(B165,'ادخال البيانات'!$A$10:$A$209,0)))</f>
        <v>0</v>
      </c>
      <c r="AA165" s="4" t="str">
        <f t="shared" si="71"/>
        <v>0</v>
      </c>
      <c r="AB165" s="4" t="str">
        <f t="shared" si="72"/>
        <v>0</v>
      </c>
      <c r="AC165" s="4">
        <f>IF(B165="","",INDEX('ادخال البيانات'!$U$10:$U$209,MATCH(B165,'ادخال البيانات'!$A$10:$A$209,0)))</f>
        <v>0</v>
      </c>
      <c r="AD165" s="4">
        <f t="shared" si="73"/>
        <v>14</v>
      </c>
      <c r="AE165" s="4">
        <f t="shared" si="74"/>
        <v>0</v>
      </c>
      <c r="AF165" s="4">
        <f t="shared" si="75"/>
        <v>0</v>
      </c>
      <c r="AG165" s="4">
        <f t="shared" si="76"/>
        <v>0.4</v>
      </c>
      <c r="AH165" s="4">
        <f>IF(B165="","",INDEX('ادخال البيانات'!$AA$10:$AA$209,MATCH(B165,'ادخال البيانات'!$A$10:$A$209,0)))</f>
        <v>0</v>
      </c>
      <c r="AI165" s="4">
        <f t="shared" si="77"/>
        <v>0</v>
      </c>
      <c r="AJ165" s="4">
        <f t="shared" si="78"/>
        <v>1</v>
      </c>
      <c r="AK165" s="4">
        <f t="shared" si="79"/>
        <v>2</v>
      </c>
      <c r="AL165" s="4">
        <f t="shared" si="80"/>
        <v>4.5</v>
      </c>
      <c r="AM165" s="4">
        <f t="shared" si="92"/>
        <v>0</v>
      </c>
      <c r="AN165" s="4">
        <f>IF(B165="","",INDEX('ادخال البيانات'!$Z$10:$Z$209,MATCH(B165,'ادخال البيانات'!$A$10:$A$209,0)))</f>
        <v>0</v>
      </c>
      <c r="AO165" s="4">
        <f t="shared" si="81"/>
        <v>0</v>
      </c>
      <c r="AP165" s="4">
        <f t="shared" si="82"/>
        <v>0</v>
      </c>
      <c r="AQ165" s="4">
        <f t="shared" si="83"/>
        <v>0</v>
      </c>
      <c r="AR165" s="4">
        <f t="shared" si="84"/>
        <v>0</v>
      </c>
      <c r="AS165" s="4">
        <f>IF(B165="","",INDEX('ادخال البيانات'!$V$10:$V$209,MATCH(B165,'ادخال البيانات'!$A$10:$A$209,0)))</f>
        <v>0</v>
      </c>
      <c r="AT165" s="4">
        <v>0</v>
      </c>
      <c r="AU165" s="4">
        <f>IF(B165="","",INDEX('ادخال البيانات'!$T$10:$T$209,MATCH(B165,'ادخال البيانات'!$A$10:$A$209,0)))</f>
        <v>0</v>
      </c>
      <c r="AV165" s="4">
        <v>0</v>
      </c>
      <c r="AW165" s="4">
        <v>0</v>
      </c>
      <c r="AX165" s="4">
        <f>IF(B165="","",INDEX('ادخال البيانات'!$P$10:$P$209,MATCH(B165,'ادخال البيانات'!$A$10:$A$209,0)))</f>
        <v>0</v>
      </c>
      <c r="AY165" s="4" t="str">
        <f t="shared" si="62"/>
        <v/>
      </c>
      <c r="AZ165" s="4">
        <f>IF(B165="","",INDEX('ادخال البيانات'!$Y$10:$Y$209,MATCH(B165,'ادخال البيانات'!$A$10:$A$209,0)))</f>
        <v>0</v>
      </c>
      <c r="BA165" s="4">
        <f>IF(B165="","",INDEX('ادخال البيانات'!$W$10:$W$209,MATCH(B165,'ادخال البيانات'!$A$10:$A$209,0)))</f>
        <v>0</v>
      </c>
      <c r="BB165" s="4">
        <f>IF(B165="","",INDEX('ادخال البيانات'!$X$10:$X$209,MATCH(B165,'ادخال البيانات'!$A$10:$A$209,0)))</f>
        <v>0</v>
      </c>
      <c r="BC165" s="4">
        <f t="shared" si="85"/>
        <v>0</v>
      </c>
      <c r="BD165" s="4">
        <f t="shared" si="86"/>
        <v>7.9</v>
      </c>
      <c r="BE165" s="4">
        <f t="shared" si="87"/>
        <v>6.1</v>
      </c>
      <c r="BF165" s="4">
        <f>IF(B165="","",INDEX('ادخال البيانات'!$B$10:$B$209,MATCH(B165,'ادخال البيانات'!$A$10:$A$209,0)))</f>
        <v>0</v>
      </c>
      <c r="BG165" s="4">
        <v>156</v>
      </c>
      <c r="BH165" s="4"/>
      <c r="BJ165" s="5">
        <f t="shared" si="88"/>
        <v>6.1</v>
      </c>
      <c r="BL165" s="5">
        <f t="shared" si="89"/>
        <v>-50</v>
      </c>
      <c r="BM165" s="5" t="str">
        <f t="shared" si="90"/>
        <v/>
      </c>
      <c r="BO165" s="4">
        <f t="shared" si="91"/>
        <v>0.4</v>
      </c>
    </row>
    <row r="166" spans="1:67" ht="19.5" customHeight="1" thickBot="1">
      <c r="A166" s="4">
        <f>'ادخال البيانات'!B166</f>
        <v>0</v>
      </c>
      <c r="B166" s="4">
        <v>157</v>
      </c>
      <c r="C166" s="4">
        <f>IF(B166="","",INDEX('ادخال البيانات'!$O$10:$O$209,MATCH(B166,'ادخال البيانات'!$A$10:$A$209,0)))</f>
        <v>0</v>
      </c>
      <c r="D166" s="4">
        <f>IF(B166="","",INDEX('ادخال البيانات'!$M$10:$M$209,MATCH(B166,'ادخال البيانات'!$A$10:$A$209,0)))</f>
        <v>0</v>
      </c>
      <c r="E166" s="4">
        <f>IF(B166="","",INDEX('ادخال البيانات'!$N$10:$N$209,MATCH(B166,'ادخال البيانات'!$A$10:$A$209,0)))</f>
        <v>0</v>
      </c>
      <c r="F166" s="4">
        <f>IF(B166="","",INDEX('ادخال البيانات'!$G$10:$G$209,MATCH(B166,'ادخال البيانات'!$A$10:$A$209,0)))</f>
        <v>0</v>
      </c>
      <c r="G166" s="4">
        <f>IF(B166="","",INDEX('ادخال البيانات'!$E$10:$E$209,MATCH(B166,'ادخال البيانات'!$A$10:$A$209,0)))</f>
        <v>0</v>
      </c>
      <c r="H166" s="4">
        <f>IF(B166="","",INDEX('ادخال البيانات'!$D$10:$D$209,MATCH(B166,'ادخال البيانات'!$A$10:$A$209,0)))</f>
        <v>0</v>
      </c>
      <c r="I166" s="4">
        <f>IF(B166="","",INDEX('ادخال البيانات'!$F$10:$F$209,MATCH(B166,'ادخال البيانات'!$A$10:$A$209,0)))</f>
        <v>0</v>
      </c>
      <c r="J166" s="4">
        <f>IF(B166="","",INDEX('ادخال البيانات'!$H$10:$H$209,MATCH(B166,'ادخال البيانات'!$A$10:$A$209,0)))</f>
        <v>0</v>
      </c>
      <c r="K166" s="4">
        <f>IF(B166="","",INDEX('ادخال البيانات'!$I$10:$I$209,MATCH(B166,'ادخال البيانات'!$A$10:$A$209,0)))</f>
        <v>0</v>
      </c>
      <c r="L166" s="4">
        <f>IF(B166="","",INDEX('ادخال البيانات'!$J$10:$J$209,MATCH(B166,'ادخال البيانات'!$A$10:$A$209,0)))</f>
        <v>0</v>
      </c>
      <c r="M166" s="4">
        <f>IF(B166="","",INDEX('ادخال البيانات'!$K$10:$K$209,MATCH(B166,'ادخال البيانات'!$A$10:$A$209,0)))</f>
        <v>0</v>
      </c>
      <c r="N166" s="4">
        <f>IF(B166="","",INDEX('ادخال البيانات'!$L$10:$L$209,MATCH(B166,'ادخال البيانات'!$A$10:$A$209,0)))</f>
        <v>0</v>
      </c>
      <c r="O166" s="4">
        <f t="shared" si="63"/>
        <v>0</v>
      </c>
      <c r="P166" s="4">
        <f t="shared" si="64"/>
        <v>0</v>
      </c>
      <c r="Q166" s="4">
        <f>IF(B166="","",INDEX('ادخال البيانات'!$Q$10:$Q$209,MATCH(B166,'ادخال البيانات'!$A$10:$A$209,0)))</f>
        <v>0</v>
      </c>
      <c r="R166" s="4">
        <v>4</v>
      </c>
      <c r="S166" s="4">
        <v>10</v>
      </c>
      <c r="T166" s="4">
        <f t="shared" si="65"/>
        <v>0</v>
      </c>
      <c r="U166" s="4">
        <f t="shared" si="66"/>
        <v>0</v>
      </c>
      <c r="V166" s="4">
        <f t="shared" si="67"/>
        <v>0</v>
      </c>
      <c r="W166" s="4">
        <f t="shared" si="68"/>
        <v>0</v>
      </c>
      <c r="X166" s="4" t="str">
        <f t="shared" si="69"/>
        <v>0</v>
      </c>
      <c r="Y166" s="4" t="str">
        <f t="shared" si="70"/>
        <v>0</v>
      </c>
      <c r="Z166" s="4">
        <f>IF(B166="","",INDEX('ادخال البيانات'!$S$10:$S$209,MATCH(B166,'ادخال البيانات'!$A$10:$A$209,0)))</f>
        <v>0</v>
      </c>
      <c r="AA166" s="4" t="str">
        <f t="shared" si="71"/>
        <v>0</v>
      </c>
      <c r="AB166" s="4" t="str">
        <f t="shared" si="72"/>
        <v>0</v>
      </c>
      <c r="AC166" s="4">
        <f>IF(B166="","",INDEX('ادخال البيانات'!$U$10:$U$209,MATCH(B166,'ادخال البيانات'!$A$10:$A$209,0)))</f>
        <v>0</v>
      </c>
      <c r="AD166" s="4">
        <f t="shared" si="73"/>
        <v>14</v>
      </c>
      <c r="AE166" s="4">
        <f t="shared" si="74"/>
        <v>0</v>
      </c>
      <c r="AF166" s="4">
        <f t="shared" si="75"/>
        <v>0</v>
      </c>
      <c r="AG166" s="4">
        <f t="shared" si="76"/>
        <v>0.4</v>
      </c>
      <c r="AH166" s="4">
        <f>IF(B166="","",INDEX('ادخال البيانات'!$AA$10:$AA$209,MATCH(B166,'ادخال البيانات'!$A$10:$A$209,0)))</f>
        <v>0</v>
      </c>
      <c r="AI166" s="4">
        <f t="shared" si="77"/>
        <v>0</v>
      </c>
      <c r="AJ166" s="4">
        <f t="shared" si="78"/>
        <v>1</v>
      </c>
      <c r="AK166" s="4">
        <f t="shared" si="79"/>
        <v>2</v>
      </c>
      <c r="AL166" s="4">
        <f t="shared" si="80"/>
        <v>4.5</v>
      </c>
      <c r="AM166" s="4">
        <f t="shared" si="92"/>
        <v>0</v>
      </c>
      <c r="AN166" s="4">
        <f>IF(B166="","",INDEX('ادخال البيانات'!$Z$10:$Z$209,MATCH(B166,'ادخال البيانات'!$A$10:$A$209,0)))</f>
        <v>0</v>
      </c>
      <c r="AO166" s="4">
        <f t="shared" si="81"/>
        <v>0</v>
      </c>
      <c r="AP166" s="4">
        <f t="shared" si="82"/>
        <v>0</v>
      </c>
      <c r="AQ166" s="4">
        <f t="shared" si="83"/>
        <v>0</v>
      </c>
      <c r="AR166" s="4">
        <f t="shared" si="84"/>
        <v>0</v>
      </c>
      <c r="AS166" s="4">
        <f>IF(B166="","",INDEX('ادخال البيانات'!$V$10:$V$209,MATCH(B166,'ادخال البيانات'!$A$10:$A$209,0)))</f>
        <v>0</v>
      </c>
      <c r="AT166" s="4">
        <v>0</v>
      </c>
      <c r="AU166" s="4">
        <f>IF(B166="","",INDEX('ادخال البيانات'!$T$10:$T$209,MATCH(B166,'ادخال البيانات'!$A$10:$A$209,0)))</f>
        <v>0</v>
      </c>
      <c r="AV166" s="4">
        <v>0</v>
      </c>
      <c r="AW166" s="4">
        <v>0</v>
      </c>
      <c r="AX166" s="4">
        <f>IF(B166="","",INDEX('ادخال البيانات'!$P$10:$P$209,MATCH(B166,'ادخال البيانات'!$A$10:$A$209,0)))</f>
        <v>0</v>
      </c>
      <c r="AY166" s="4" t="str">
        <f t="shared" si="62"/>
        <v/>
      </c>
      <c r="AZ166" s="4">
        <f>IF(B166="","",INDEX('ادخال البيانات'!$Y$10:$Y$209,MATCH(B166,'ادخال البيانات'!$A$10:$A$209,0)))</f>
        <v>0</v>
      </c>
      <c r="BA166" s="4">
        <f>IF(B166="","",INDEX('ادخال البيانات'!$W$10:$W$209,MATCH(B166,'ادخال البيانات'!$A$10:$A$209,0)))</f>
        <v>0</v>
      </c>
      <c r="BB166" s="4">
        <f>IF(B166="","",INDEX('ادخال البيانات'!$X$10:$X$209,MATCH(B166,'ادخال البيانات'!$A$10:$A$209,0)))</f>
        <v>0</v>
      </c>
      <c r="BC166" s="4">
        <f t="shared" si="85"/>
        <v>0</v>
      </c>
      <c r="BD166" s="4">
        <f t="shared" si="86"/>
        <v>7.9</v>
      </c>
      <c r="BE166" s="4">
        <f t="shared" si="87"/>
        <v>6.1</v>
      </c>
      <c r="BF166" s="4">
        <f>IF(B166="","",INDEX('ادخال البيانات'!$B$10:$B$209,MATCH(B166,'ادخال البيانات'!$A$10:$A$209,0)))</f>
        <v>0</v>
      </c>
      <c r="BG166" s="4">
        <v>157</v>
      </c>
      <c r="BH166" s="4"/>
      <c r="BJ166" s="5">
        <f t="shared" si="88"/>
        <v>6.1</v>
      </c>
      <c r="BL166" s="5">
        <f t="shared" si="89"/>
        <v>-50</v>
      </c>
      <c r="BM166" s="5" t="str">
        <f t="shared" si="90"/>
        <v/>
      </c>
      <c r="BO166" s="4">
        <f t="shared" si="91"/>
        <v>0.4</v>
      </c>
    </row>
    <row r="167" spans="1:67" ht="19.5" customHeight="1" thickBot="1">
      <c r="A167" s="4">
        <f>'ادخال البيانات'!B167</f>
        <v>0</v>
      </c>
      <c r="B167" s="4">
        <v>158</v>
      </c>
      <c r="C167" s="4">
        <f>IF(B167="","",INDEX('ادخال البيانات'!$O$10:$O$209,MATCH(B167,'ادخال البيانات'!$A$10:$A$209,0)))</f>
        <v>0</v>
      </c>
      <c r="D167" s="4">
        <f>IF(B167="","",INDEX('ادخال البيانات'!$M$10:$M$209,MATCH(B167,'ادخال البيانات'!$A$10:$A$209,0)))</f>
        <v>0</v>
      </c>
      <c r="E167" s="4">
        <f>IF(B167="","",INDEX('ادخال البيانات'!$N$10:$N$209,MATCH(B167,'ادخال البيانات'!$A$10:$A$209,0)))</f>
        <v>0</v>
      </c>
      <c r="F167" s="4">
        <f>IF(B167="","",INDEX('ادخال البيانات'!$G$10:$G$209,MATCH(B167,'ادخال البيانات'!$A$10:$A$209,0)))</f>
        <v>0</v>
      </c>
      <c r="G167" s="4">
        <f>IF(B167="","",INDEX('ادخال البيانات'!$E$10:$E$209,MATCH(B167,'ادخال البيانات'!$A$10:$A$209,0)))</f>
        <v>0</v>
      </c>
      <c r="H167" s="4">
        <f>IF(B167="","",INDEX('ادخال البيانات'!$D$10:$D$209,MATCH(B167,'ادخال البيانات'!$A$10:$A$209,0)))</f>
        <v>0</v>
      </c>
      <c r="I167" s="4">
        <f>IF(B167="","",INDEX('ادخال البيانات'!$F$10:$F$209,MATCH(B167,'ادخال البيانات'!$A$10:$A$209,0)))</f>
        <v>0</v>
      </c>
      <c r="J167" s="4">
        <f>IF(B167="","",INDEX('ادخال البيانات'!$H$10:$H$209,MATCH(B167,'ادخال البيانات'!$A$10:$A$209,0)))</f>
        <v>0</v>
      </c>
      <c r="K167" s="4">
        <f>IF(B167="","",INDEX('ادخال البيانات'!$I$10:$I$209,MATCH(B167,'ادخال البيانات'!$A$10:$A$209,0)))</f>
        <v>0</v>
      </c>
      <c r="L167" s="4">
        <f>IF(B167="","",INDEX('ادخال البيانات'!$J$10:$J$209,MATCH(B167,'ادخال البيانات'!$A$10:$A$209,0)))</f>
        <v>0</v>
      </c>
      <c r="M167" s="4">
        <f>IF(B167="","",INDEX('ادخال البيانات'!$K$10:$K$209,MATCH(B167,'ادخال البيانات'!$A$10:$A$209,0)))</f>
        <v>0</v>
      </c>
      <c r="N167" s="4">
        <f>IF(B167="","",INDEX('ادخال البيانات'!$L$10:$L$209,MATCH(B167,'ادخال البيانات'!$A$10:$A$209,0)))</f>
        <v>0</v>
      </c>
      <c r="O167" s="4">
        <f t="shared" si="63"/>
        <v>0</v>
      </c>
      <c r="P167" s="4">
        <f t="shared" si="64"/>
        <v>0</v>
      </c>
      <c r="Q167" s="4">
        <f>IF(B167="","",INDEX('ادخال البيانات'!$Q$10:$Q$209,MATCH(B167,'ادخال البيانات'!$A$10:$A$209,0)))</f>
        <v>0</v>
      </c>
      <c r="R167" s="4">
        <v>4</v>
      </c>
      <c r="S167" s="4">
        <v>10</v>
      </c>
      <c r="T167" s="4">
        <f t="shared" si="65"/>
        <v>0</v>
      </c>
      <c r="U167" s="4">
        <f t="shared" si="66"/>
        <v>0</v>
      </c>
      <c r="V167" s="4">
        <f t="shared" si="67"/>
        <v>0</v>
      </c>
      <c r="W167" s="4">
        <f t="shared" si="68"/>
        <v>0</v>
      </c>
      <c r="X167" s="4" t="str">
        <f t="shared" si="69"/>
        <v>0</v>
      </c>
      <c r="Y167" s="4" t="str">
        <f t="shared" si="70"/>
        <v>0</v>
      </c>
      <c r="Z167" s="4">
        <f>IF(B167="","",INDEX('ادخال البيانات'!$S$10:$S$209,MATCH(B167,'ادخال البيانات'!$A$10:$A$209,0)))</f>
        <v>0</v>
      </c>
      <c r="AA167" s="4" t="str">
        <f t="shared" si="71"/>
        <v>0</v>
      </c>
      <c r="AB167" s="4" t="str">
        <f t="shared" si="72"/>
        <v>0</v>
      </c>
      <c r="AC167" s="4">
        <f>IF(B167="","",INDEX('ادخال البيانات'!$U$10:$U$209,MATCH(B167,'ادخال البيانات'!$A$10:$A$209,0)))</f>
        <v>0</v>
      </c>
      <c r="AD167" s="4">
        <f t="shared" si="73"/>
        <v>14</v>
      </c>
      <c r="AE167" s="4">
        <f t="shared" si="74"/>
        <v>0</v>
      </c>
      <c r="AF167" s="4">
        <f t="shared" si="75"/>
        <v>0</v>
      </c>
      <c r="AG167" s="4">
        <f t="shared" si="76"/>
        <v>0.4</v>
      </c>
      <c r="AH167" s="4">
        <f>IF(B167="","",INDEX('ادخال البيانات'!$AA$10:$AA$209,MATCH(B167,'ادخال البيانات'!$A$10:$A$209,0)))</f>
        <v>0</v>
      </c>
      <c r="AI167" s="4">
        <f t="shared" si="77"/>
        <v>0</v>
      </c>
      <c r="AJ167" s="4">
        <f t="shared" si="78"/>
        <v>1</v>
      </c>
      <c r="AK167" s="4">
        <f t="shared" si="79"/>
        <v>2</v>
      </c>
      <c r="AL167" s="4">
        <f t="shared" si="80"/>
        <v>4.5</v>
      </c>
      <c r="AM167" s="4">
        <f t="shared" si="92"/>
        <v>0</v>
      </c>
      <c r="AN167" s="4">
        <f>IF(B167="","",INDEX('ادخال البيانات'!$Z$10:$Z$209,MATCH(B167,'ادخال البيانات'!$A$10:$A$209,0)))</f>
        <v>0</v>
      </c>
      <c r="AO167" s="4">
        <f t="shared" si="81"/>
        <v>0</v>
      </c>
      <c r="AP167" s="4">
        <f t="shared" si="82"/>
        <v>0</v>
      </c>
      <c r="AQ167" s="4">
        <f t="shared" si="83"/>
        <v>0</v>
      </c>
      <c r="AR167" s="4">
        <f t="shared" si="84"/>
        <v>0</v>
      </c>
      <c r="AS167" s="4">
        <f>IF(B167="","",INDEX('ادخال البيانات'!$V$10:$V$209,MATCH(B167,'ادخال البيانات'!$A$10:$A$209,0)))</f>
        <v>0</v>
      </c>
      <c r="AT167" s="4">
        <v>0</v>
      </c>
      <c r="AU167" s="4">
        <f>IF(B167="","",INDEX('ادخال البيانات'!$T$10:$T$209,MATCH(B167,'ادخال البيانات'!$A$10:$A$209,0)))</f>
        <v>0</v>
      </c>
      <c r="AV167" s="4">
        <v>0</v>
      </c>
      <c r="AW167" s="4">
        <v>0</v>
      </c>
      <c r="AX167" s="4">
        <f>IF(B167="","",INDEX('ادخال البيانات'!$P$10:$P$209,MATCH(B167,'ادخال البيانات'!$A$10:$A$209,0)))</f>
        <v>0</v>
      </c>
      <c r="AY167" s="4" t="str">
        <f t="shared" si="62"/>
        <v/>
      </c>
      <c r="AZ167" s="4">
        <f>IF(B167="","",INDEX('ادخال البيانات'!$Y$10:$Y$209,MATCH(B167,'ادخال البيانات'!$A$10:$A$209,0)))</f>
        <v>0</v>
      </c>
      <c r="BA167" s="4">
        <f>IF(B167="","",INDEX('ادخال البيانات'!$W$10:$W$209,MATCH(B167,'ادخال البيانات'!$A$10:$A$209,0)))</f>
        <v>0</v>
      </c>
      <c r="BB167" s="4">
        <f>IF(B167="","",INDEX('ادخال البيانات'!$X$10:$X$209,MATCH(B167,'ادخال البيانات'!$A$10:$A$209,0)))</f>
        <v>0</v>
      </c>
      <c r="BC167" s="4">
        <f t="shared" si="85"/>
        <v>0</v>
      </c>
      <c r="BD167" s="4">
        <f t="shared" si="86"/>
        <v>7.9</v>
      </c>
      <c r="BE167" s="4">
        <f t="shared" si="87"/>
        <v>6.1</v>
      </c>
      <c r="BF167" s="4">
        <f>IF(B167="","",INDEX('ادخال البيانات'!$B$10:$B$209,MATCH(B167,'ادخال البيانات'!$A$10:$A$209,0)))</f>
        <v>0</v>
      </c>
      <c r="BG167" s="4">
        <v>158</v>
      </c>
      <c r="BH167" s="4"/>
      <c r="BJ167" s="5">
        <f t="shared" si="88"/>
        <v>6.1</v>
      </c>
      <c r="BL167" s="5">
        <f t="shared" si="89"/>
        <v>-50</v>
      </c>
      <c r="BM167" s="5" t="str">
        <f t="shared" si="90"/>
        <v/>
      </c>
      <c r="BO167" s="4">
        <f t="shared" si="91"/>
        <v>0.4</v>
      </c>
    </row>
    <row r="168" spans="1:67" ht="19.5" customHeight="1" thickBot="1">
      <c r="A168" s="4">
        <f>'ادخال البيانات'!B168</f>
        <v>0</v>
      </c>
      <c r="B168" s="4">
        <v>159</v>
      </c>
      <c r="C168" s="4">
        <f>IF(B168="","",INDEX('ادخال البيانات'!$O$10:$O$209,MATCH(B168,'ادخال البيانات'!$A$10:$A$209,0)))</f>
        <v>0</v>
      </c>
      <c r="D168" s="4">
        <f>IF(B168="","",INDEX('ادخال البيانات'!$M$10:$M$209,MATCH(B168,'ادخال البيانات'!$A$10:$A$209,0)))</f>
        <v>0</v>
      </c>
      <c r="E168" s="4">
        <f>IF(B168="","",INDEX('ادخال البيانات'!$N$10:$N$209,MATCH(B168,'ادخال البيانات'!$A$10:$A$209,0)))</f>
        <v>0</v>
      </c>
      <c r="F168" s="4">
        <f>IF(B168="","",INDEX('ادخال البيانات'!$G$10:$G$209,MATCH(B168,'ادخال البيانات'!$A$10:$A$209,0)))</f>
        <v>0</v>
      </c>
      <c r="G168" s="4">
        <f>IF(B168="","",INDEX('ادخال البيانات'!$E$10:$E$209,MATCH(B168,'ادخال البيانات'!$A$10:$A$209,0)))</f>
        <v>0</v>
      </c>
      <c r="H168" s="4">
        <f>IF(B168="","",INDEX('ادخال البيانات'!$D$10:$D$209,MATCH(B168,'ادخال البيانات'!$A$10:$A$209,0)))</f>
        <v>0</v>
      </c>
      <c r="I168" s="4">
        <f>IF(B168="","",INDEX('ادخال البيانات'!$F$10:$F$209,MATCH(B168,'ادخال البيانات'!$A$10:$A$209,0)))</f>
        <v>0</v>
      </c>
      <c r="J168" s="4">
        <f>IF(B168="","",INDEX('ادخال البيانات'!$H$10:$H$209,MATCH(B168,'ادخال البيانات'!$A$10:$A$209,0)))</f>
        <v>0</v>
      </c>
      <c r="K168" s="4">
        <f>IF(B168="","",INDEX('ادخال البيانات'!$I$10:$I$209,MATCH(B168,'ادخال البيانات'!$A$10:$A$209,0)))</f>
        <v>0</v>
      </c>
      <c r="L168" s="4">
        <f>IF(B168="","",INDEX('ادخال البيانات'!$J$10:$J$209,MATCH(B168,'ادخال البيانات'!$A$10:$A$209,0)))</f>
        <v>0</v>
      </c>
      <c r="M168" s="4">
        <f>IF(B168="","",INDEX('ادخال البيانات'!$K$10:$K$209,MATCH(B168,'ادخال البيانات'!$A$10:$A$209,0)))</f>
        <v>0</v>
      </c>
      <c r="N168" s="4">
        <f>IF(B168="","",INDEX('ادخال البيانات'!$L$10:$L$209,MATCH(B168,'ادخال البيانات'!$A$10:$A$209,0)))</f>
        <v>0</v>
      </c>
      <c r="O168" s="4">
        <f t="shared" si="63"/>
        <v>0</v>
      </c>
      <c r="P168" s="4">
        <f t="shared" si="64"/>
        <v>0</v>
      </c>
      <c r="Q168" s="4">
        <f>IF(B168="","",INDEX('ادخال البيانات'!$Q$10:$Q$209,MATCH(B168,'ادخال البيانات'!$A$10:$A$209,0)))</f>
        <v>0</v>
      </c>
      <c r="R168" s="4">
        <v>4</v>
      </c>
      <c r="S168" s="4">
        <v>10</v>
      </c>
      <c r="T168" s="4">
        <f t="shared" si="65"/>
        <v>0</v>
      </c>
      <c r="U168" s="4">
        <f t="shared" si="66"/>
        <v>0</v>
      </c>
      <c r="V168" s="4">
        <f t="shared" si="67"/>
        <v>0</v>
      </c>
      <c r="W168" s="4">
        <f t="shared" si="68"/>
        <v>0</v>
      </c>
      <c r="X168" s="4" t="str">
        <f t="shared" si="69"/>
        <v>0</v>
      </c>
      <c r="Y168" s="4" t="str">
        <f t="shared" si="70"/>
        <v>0</v>
      </c>
      <c r="Z168" s="4">
        <f>IF(B168="","",INDEX('ادخال البيانات'!$S$10:$S$209,MATCH(B168,'ادخال البيانات'!$A$10:$A$209,0)))</f>
        <v>0</v>
      </c>
      <c r="AA168" s="4" t="str">
        <f t="shared" si="71"/>
        <v>0</v>
      </c>
      <c r="AB168" s="4" t="str">
        <f t="shared" si="72"/>
        <v>0</v>
      </c>
      <c r="AC168" s="4">
        <f>IF(B168="","",INDEX('ادخال البيانات'!$U$10:$U$209,MATCH(B168,'ادخال البيانات'!$A$10:$A$209,0)))</f>
        <v>0</v>
      </c>
      <c r="AD168" s="4">
        <f t="shared" si="73"/>
        <v>14</v>
      </c>
      <c r="AE168" s="4">
        <f t="shared" si="74"/>
        <v>0</v>
      </c>
      <c r="AF168" s="4">
        <f t="shared" si="75"/>
        <v>0</v>
      </c>
      <c r="AG168" s="4">
        <f t="shared" si="76"/>
        <v>0.4</v>
      </c>
      <c r="AH168" s="4">
        <f>IF(B168="","",INDEX('ادخال البيانات'!$AA$10:$AA$209,MATCH(B168,'ادخال البيانات'!$A$10:$A$209,0)))</f>
        <v>0</v>
      </c>
      <c r="AI168" s="4">
        <f t="shared" si="77"/>
        <v>0</v>
      </c>
      <c r="AJ168" s="4">
        <f t="shared" si="78"/>
        <v>1</v>
      </c>
      <c r="AK168" s="4">
        <f t="shared" si="79"/>
        <v>2</v>
      </c>
      <c r="AL168" s="4">
        <f t="shared" si="80"/>
        <v>4.5</v>
      </c>
      <c r="AM168" s="4">
        <f t="shared" si="92"/>
        <v>0</v>
      </c>
      <c r="AN168" s="4">
        <f>IF(B168="","",INDEX('ادخال البيانات'!$Z$10:$Z$209,MATCH(B168,'ادخال البيانات'!$A$10:$A$209,0)))</f>
        <v>0</v>
      </c>
      <c r="AO168" s="4">
        <f t="shared" si="81"/>
        <v>0</v>
      </c>
      <c r="AP168" s="4">
        <f t="shared" si="82"/>
        <v>0</v>
      </c>
      <c r="AQ168" s="4">
        <f t="shared" si="83"/>
        <v>0</v>
      </c>
      <c r="AR168" s="4">
        <f t="shared" si="84"/>
        <v>0</v>
      </c>
      <c r="AS168" s="4">
        <f>IF(B168="","",INDEX('ادخال البيانات'!$V$10:$V$209,MATCH(B168,'ادخال البيانات'!$A$10:$A$209,0)))</f>
        <v>0</v>
      </c>
      <c r="AT168" s="4">
        <v>0</v>
      </c>
      <c r="AU168" s="4">
        <f>IF(B168="","",INDEX('ادخال البيانات'!$T$10:$T$209,MATCH(B168,'ادخال البيانات'!$A$10:$A$209,0)))</f>
        <v>0</v>
      </c>
      <c r="AV168" s="4">
        <v>0</v>
      </c>
      <c r="AW168" s="4">
        <v>0</v>
      </c>
      <c r="AX168" s="4">
        <f>IF(B168="","",INDEX('ادخال البيانات'!$P$10:$P$209,MATCH(B168,'ادخال البيانات'!$A$10:$A$209,0)))</f>
        <v>0</v>
      </c>
      <c r="AY168" s="4" t="str">
        <f t="shared" si="62"/>
        <v/>
      </c>
      <c r="AZ168" s="4">
        <f>IF(B168="","",INDEX('ادخال البيانات'!$Y$10:$Y$209,MATCH(B168,'ادخال البيانات'!$A$10:$A$209,0)))</f>
        <v>0</v>
      </c>
      <c r="BA168" s="4">
        <f>IF(B168="","",INDEX('ادخال البيانات'!$W$10:$W$209,MATCH(B168,'ادخال البيانات'!$A$10:$A$209,0)))</f>
        <v>0</v>
      </c>
      <c r="BB168" s="4">
        <f>IF(B168="","",INDEX('ادخال البيانات'!$X$10:$X$209,MATCH(B168,'ادخال البيانات'!$A$10:$A$209,0)))</f>
        <v>0</v>
      </c>
      <c r="BC168" s="4">
        <f t="shared" si="85"/>
        <v>0</v>
      </c>
      <c r="BD168" s="4">
        <f t="shared" si="86"/>
        <v>7.9</v>
      </c>
      <c r="BE168" s="4">
        <f t="shared" si="87"/>
        <v>6.1</v>
      </c>
      <c r="BF168" s="4">
        <f>IF(B168="","",INDEX('ادخال البيانات'!$B$10:$B$209,MATCH(B168,'ادخال البيانات'!$A$10:$A$209,0)))</f>
        <v>0</v>
      </c>
      <c r="BG168" s="4">
        <v>159</v>
      </c>
      <c r="BH168" s="4"/>
      <c r="BJ168" s="5">
        <f t="shared" si="88"/>
        <v>6.1</v>
      </c>
      <c r="BL168" s="5">
        <f t="shared" si="89"/>
        <v>-50</v>
      </c>
      <c r="BM168" s="5" t="str">
        <f t="shared" si="90"/>
        <v/>
      </c>
      <c r="BO168" s="4">
        <f t="shared" si="91"/>
        <v>0.4</v>
      </c>
    </row>
    <row r="169" spans="1:67" ht="19.5" customHeight="1" thickBot="1">
      <c r="A169" s="4">
        <f>'ادخال البيانات'!B169</f>
        <v>0</v>
      </c>
      <c r="B169" s="4">
        <v>160</v>
      </c>
      <c r="C169" s="4">
        <f>IF(B169="","",INDEX('ادخال البيانات'!$O$10:$O$209,MATCH(B169,'ادخال البيانات'!$A$10:$A$209,0)))</f>
        <v>0</v>
      </c>
      <c r="D169" s="4">
        <f>IF(B169="","",INDEX('ادخال البيانات'!$M$10:$M$209,MATCH(B169,'ادخال البيانات'!$A$10:$A$209,0)))</f>
        <v>0</v>
      </c>
      <c r="E169" s="4">
        <f>IF(B169="","",INDEX('ادخال البيانات'!$N$10:$N$209,MATCH(B169,'ادخال البيانات'!$A$10:$A$209,0)))</f>
        <v>0</v>
      </c>
      <c r="F169" s="4">
        <f>IF(B169="","",INDEX('ادخال البيانات'!$G$10:$G$209,MATCH(B169,'ادخال البيانات'!$A$10:$A$209,0)))</f>
        <v>0</v>
      </c>
      <c r="G169" s="4">
        <f>IF(B169="","",INDEX('ادخال البيانات'!$E$10:$E$209,MATCH(B169,'ادخال البيانات'!$A$10:$A$209,0)))</f>
        <v>0</v>
      </c>
      <c r="H169" s="4">
        <f>IF(B169="","",INDEX('ادخال البيانات'!$D$10:$D$209,MATCH(B169,'ادخال البيانات'!$A$10:$A$209,0)))</f>
        <v>0</v>
      </c>
      <c r="I169" s="4">
        <f>IF(B169="","",INDEX('ادخال البيانات'!$F$10:$F$209,MATCH(B169,'ادخال البيانات'!$A$10:$A$209,0)))</f>
        <v>0</v>
      </c>
      <c r="J169" s="4">
        <f>IF(B169="","",INDEX('ادخال البيانات'!$H$10:$H$209,MATCH(B169,'ادخال البيانات'!$A$10:$A$209,0)))</f>
        <v>0</v>
      </c>
      <c r="K169" s="4">
        <f>IF(B169="","",INDEX('ادخال البيانات'!$I$10:$I$209,MATCH(B169,'ادخال البيانات'!$A$10:$A$209,0)))</f>
        <v>0</v>
      </c>
      <c r="L169" s="4">
        <f>IF(B169="","",INDEX('ادخال البيانات'!$J$10:$J$209,MATCH(B169,'ادخال البيانات'!$A$10:$A$209,0)))</f>
        <v>0</v>
      </c>
      <c r="M169" s="4">
        <f>IF(B169="","",INDEX('ادخال البيانات'!$K$10:$K$209,MATCH(B169,'ادخال البيانات'!$A$10:$A$209,0)))</f>
        <v>0</v>
      </c>
      <c r="N169" s="4">
        <f>IF(B169="","",INDEX('ادخال البيانات'!$L$10:$L$209,MATCH(B169,'ادخال البيانات'!$A$10:$A$209,0)))</f>
        <v>0</v>
      </c>
      <c r="O169" s="4">
        <f t="shared" si="63"/>
        <v>0</v>
      </c>
      <c r="P169" s="4">
        <f t="shared" si="64"/>
        <v>0</v>
      </c>
      <c r="Q169" s="4">
        <f>IF(B169="","",INDEX('ادخال البيانات'!$Q$10:$Q$209,MATCH(B169,'ادخال البيانات'!$A$10:$A$209,0)))</f>
        <v>0</v>
      </c>
      <c r="R169" s="4">
        <v>4</v>
      </c>
      <c r="S169" s="4">
        <v>10</v>
      </c>
      <c r="T169" s="4">
        <f t="shared" si="65"/>
        <v>0</v>
      </c>
      <c r="U169" s="4">
        <f t="shared" si="66"/>
        <v>0</v>
      </c>
      <c r="V169" s="4">
        <f t="shared" si="67"/>
        <v>0</v>
      </c>
      <c r="W169" s="4">
        <f t="shared" si="68"/>
        <v>0</v>
      </c>
      <c r="X169" s="4" t="str">
        <f t="shared" si="69"/>
        <v>0</v>
      </c>
      <c r="Y169" s="4" t="str">
        <f t="shared" si="70"/>
        <v>0</v>
      </c>
      <c r="Z169" s="4">
        <f>IF(B169="","",INDEX('ادخال البيانات'!$S$10:$S$209,MATCH(B169,'ادخال البيانات'!$A$10:$A$209,0)))</f>
        <v>0</v>
      </c>
      <c r="AA169" s="4" t="str">
        <f t="shared" si="71"/>
        <v>0</v>
      </c>
      <c r="AB169" s="4" t="str">
        <f t="shared" si="72"/>
        <v>0</v>
      </c>
      <c r="AC169" s="4">
        <f>IF(B169="","",INDEX('ادخال البيانات'!$U$10:$U$209,MATCH(B169,'ادخال البيانات'!$A$10:$A$209,0)))</f>
        <v>0</v>
      </c>
      <c r="AD169" s="4">
        <f t="shared" si="73"/>
        <v>14</v>
      </c>
      <c r="AE169" s="4">
        <f t="shared" si="74"/>
        <v>0</v>
      </c>
      <c r="AF169" s="4">
        <f t="shared" si="75"/>
        <v>0</v>
      </c>
      <c r="AG169" s="4">
        <f t="shared" si="76"/>
        <v>0.4</v>
      </c>
      <c r="AH169" s="4">
        <f>IF(B169="","",INDEX('ادخال البيانات'!$AA$10:$AA$209,MATCH(B169,'ادخال البيانات'!$A$10:$A$209,0)))</f>
        <v>0</v>
      </c>
      <c r="AI169" s="4">
        <f t="shared" si="77"/>
        <v>0</v>
      </c>
      <c r="AJ169" s="4">
        <f t="shared" si="78"/>
        <v>1</v>
      </c>
      <c r="AK169" s="4">
        <f t="shared" si="79"/>
        <v>2</v>
      </c>
      <c r="AL169" s="4">
        <f t="shared" si="80"/>
        <v>4.5</v>
      </c>
      <c r="AM169" s="4">
        <f t="shared" si="92"/>
        <v>0</v>
      </c>
      <c r="AN169" s="4">
        <f>IF(B169="","",INDEX('ادخال البيانات'!$Z$10:$Z$209,MATCH(B169,'ادخال البيانات'!$A$10:$A$209,0)))</f>
        <v>0</v>
      </c>
      <c r="AO169" s="4">
        <f t="shared" si="81"/>
        <v>0</v>
      </c>
      <c r="AP169" s="4">
        <f t="shared" si="82"/>
        <v>0</v>
      </c>
      <c r="AQ169" s="4">
        <f t="shared" si="83"/>
        <v>0</v>
      </c>
      <c r="AR169" s="4">
        <f t="shared" si="84"/>
        <v>0</v>
      </c>
      <c r="AS169" s="4">
        <f>IF(B169="","",INDEX('ادخال البيانات'!$V$10:$V$209,MATCH(B169,'ادخال البيانات'!$A$10:$A$209,0)))</f>
        <v>0</v>
      </c>
      <c r="AT169" s="4">
        <v>0</v>
      </c>
      <c r="AU169" s="4">
        <f>IF(B169="","",INDEX('ادخال البيانات'!$T$10:$T$209,MATCH(B169,'ادخال البيانات'!$A$10:$A$209,0)))</f>
        <v>0</v>
      </c>
      <c r="AV169" s="4">
        <v>0</v>
      </c>
      <c r="AW169" s="4">
        <v>0</v>
      </c>
      <c r="AX169" s="4">
        <f>IF(B169="","",INDEX('ادخال البيانات'!$P$10:$P$209,MATCH(B169,'ادخال البيانات'!$A$10:$A$209,0)))</f>
        <v>0</v>
      </c>
      <c r="AY169" s="4" t="str">
        <f t="shared" si="62"/>
        <v/>
      </c>
      <c r="AZ169" s="4">
        <f>IF(B169="","",INDEX('ادخال البيانات'!$Y$10:$Y$209,MATCH(B169,'ادخال البيانات'!$A$10:$A$209,0)))</f>
        <v>0</v>
      </c>
      <c r="BA169" s="4">
        <f>IF(B169="","",INDEX('ادخال البيانات'!$W$10:$W$209,MATCH(B169,'ادخال البيانات'!$A$10:$A$209,0)))</f>
        <v>0</v>
      </c>
      <c r="BB169" s="4">
        <f>IF(B169="","",INDEX('ادخال البيانات'!$X$10:$X$209,MATCH(B169,'ادخال البيانات'!$A$10:$A$209,0)))</f>
        <v>0</v>
      </c>
      <c r="BC169" s="4">
        <f t="shared" si="85"/>
        <v>0</v>
      </c>
      <c r="BD169" s="4">
        <f t="shared" si="86"/>
        <v>7.9</v>
      </c>
      <c r="BE169" s="4">
        <f t="shared" si="87"/>
        <v>6.1</v>
      </c>
      <c r="BF169" s="4">
        <f>IF(B169="","",INDEX('ادخال البيانات'!$B$10:$B$209,MATCH(B169,'ادخال البيانات'!$A$10:$A$209,0)))</f>
        <v>0</v>
      </c>
      <c r="BG169" s="4">
        <v>160</v>
      </c>
      <c r="BH169" s="4"/>
      <c r="BJ169" s="5">
        <f t="shared" si="88"/>
        <v>6.1</v>
      </c>
      <c r="BL169" s="5">
        <f t="shared" si="89"/>
        <v>-50</v>
      </c>
      <c r="BM169" s="5" t="str">
        <f t="shared" si="90"/>
        <v/>
      </c>
      <c r="BO169" s="4">
        <f t="shared" si="91"/>
        <v>0.4</v>
      </c>
    </row>
    <row r="170" spans="1:67" ht="19.5" customHeight="1" thickBot="1">
      <c r="A170" s="4">
        <f>'ادخال البيانات'!B170</f>
        <v>0</v>
      </c>
      <c r="B170" s="4">
        <v>161</v>
      </c>
      <c r="C170" s="4">
        <f>IF(B170="","",INDEX('ادخال البيانات'!$O$10:$O$209,MATCH(B170,'ادخال البيانات'!$A$10:$A$209,0)))</f>
        <v>0</v>
      </c>
      <c r="D170" s="4">
        <f>IF(B170="","",INDEX('ادخال البيانات'!$M$10:$M$209,MATCH(B170,'ادخال البيانات'!$A$10:$A$209,0)))</f>
        <v>0</v>
      </c>
      <c r="E170" s="4">
        <f>IF(B170="","",INDEX('ادخال البيانات'!$N$10:$N$209,MATCH(B170,'ادخال البيانات'!$A$10:$A$209,0)))</f>
        <v>0</v>
      </c>
      <c r="F170" s="4">
        <f>IF(B170="","",INDEX('ادخال البيانات'!$G$10:$G$209,MATCH(B170,'ادخال البيانات'!$A$10:$A$209,0)))</f>
        <v>0</v>
      </c>
      <c r="G170" s="4">
        <f>IF(B170="","",INDEX('ادخال البيانات'!$E$10:$E$209,MATCH(B170,'ادخال البيانات'!$A$10:$A$209,0)))</f>
        <v>0</v>
      </c>
      <c r="H170" s="4">
        <f>IF(B170="","",INDEX('ادخال البيانات'!$D$10:$D$209,MATCH(B170,'ادخال البيانات'!$A$10:$A$209,0)))</f>
        <v>0</v>
      </c>
      <c r="I170" s="4">
        <f>IF(B170="","",INDEX('ادخال البيانات'!$F$10:$F$209,MATCH(B170,'ادخال البيانات'!$A$10:$A$209,0)))</f>
        <v>0</v>
      </c>
      <c r="J170" s="4">
        <f>IF(B170="","",INDEX('ادخال البيانات'!$H$10:$H$209,MATCH(B170,'ادخال البيانات'!$A$10:$A$209,0)))</f>
        <v>0</v>
      </c>
      <c r="K170" s="4">
        <f>IF(B170="","",INDEX('ادخال البيانات'!$I$10:$I$209,MATCH(B170,'ادخال البيانات'!$A$10:$A$209,0)))</f>
        <v>0</v>
      </c>
      <c r="L170" s="4">
        <f>IF(B170="","",INDEX('ادخال البيانات'!$J$10:$J$209,MATCH(B170,'ادخال البيانات'!$A$10:$A$209,0)))</f>
        <v>0</v>
      </c>
      <c r="M170" s="4">
        <f>IF(B170="","",INDEX('ادخال البيانات'!$K$10:$K$209,MATCH(B170,'ادخال البيانات'!$A$10:$A$209,0)))</f>
        <v>0</v>
      </c>
      <c r="N170" s="4">
        <f>IF(B170="","",INDEX('ادخال البيانات'!$L$10:$L$209,MATCH(B170,'ادخال البيانات'!$A$10:$A$209,0)))</f>
        <v>0</v>
      </c>
      <c r="O170" s="4">
        <f t="shared" si="63"/>
        <v>0</v>
      </c>
      <c r="P170" s="4">
        <f t="shared" si="64"/>
        <v>0</v>
      </c>
      <c r="Q170" s="4">
        <f>IF(B170="","",INDEX('ادخال البيانات'!$Q$10:$Q$209,MATCH(B170,'ادخال البيانات'!$A$10:$A$209,0)))</f>
        <v>0</v>
      </c>
      <c r="R170" s="4">
        <v>4</v>
      </c>
      <c r="S170" s="4">
        <v>10</v>
      </c>
      <c r="T170" s="4">
        <f t="shared" si="65"/>
        <v>0</v>
      </c>
      <c r="U170" s="4">
        <f t="shared" si="66"/>
        <v>0</v>
      </c>
      <c r="V170" s="4">
        <f t="shared" si="67"/>
        <v>0</v>
      </c>
      <c r="W170" s="4">
        <f t="shared" si="68"/>
        <v>0</v>
      </c>
      <c r="X170" s="4" t="str">
        <f t="shared" si="69"/>
        <v>0</v>
      </c>
      <c r="Y170" s="4" t="str">
        <f t="shared" si="70"/>
        <v>0</v>
      </c>
      <c r="Z170" s="4">
        <f>IF(B170="","",INDEX('ادخال البيانات'!$S$10:$S$209,MATCH(B170,'ادخال البيانات'!$A$10:$A$209,0)))</f>
        <v>0</v>
      </c>
      <c r="AA170" s="4" t="str">
        <f t="shared" si="71"/>
        <v>0</v>
      </c>
      <c r="AB170" s="4" t="str">
        <f t="shared" si="72"/>
        <v>0</v>
      </c>
      <c r="AC170" s="4">
        <f>IF(B170="","",INDEX('ادخال البيانات'!$U$10:$U$209,MATCH(B170,'ادخال البيانات'!$A$10:$A$209,0)))</f>
        <v>0</v>
      </c>
      <c r="AD170" s="4">
        <f t="shared" si="73"/>
        <v>14</v>
      </c>
      <c r="AE170" s="4">
        <f t="shared" si="74"/>
        <v>0</v>
      </c>
      <c r="AF170" s="4">
        <f t="shared" si="75"/>
        <v>0</v>
      </c>
      <c r="AG170" s="4">
        <f t="shared" si="76"/>
        <v>0.4</v>
      </c>
      <c r="AH170" s="4">
        <f>IF(B170="","",INDEX('ادخال البيانات'!$AA$10:$AA$209,MATCH(B170,'ادخال البيانات'!$A$10:$A$209,0)))</f>
        <v>0</v>
      </c>
      <c r="AI170" s="4">
        <f t="shared" si="77"/>
        <v>0</v>
      </c>
      <c r="AJ170" s="4">
        <f t="shared" si="78"/>
        <v>1</v>
      </c>
      <c r="AK170" s="4">
        <f t="shared" si="79"/>
        <v>2</v>
      </c>
      <c r="AL170" s="4">
        <f t="shared" si="80"/>
        <v>4.5</v>
      </c>
      <c r="AM170" s="4">
        <f t="shared" si="92"/>
        <v>0</v>
      </c>
      <c r="AN170" s="4">
        <f>IF(B170="","",INDEX('ادخال البيانات'!$Z$10:$Z$209,MATCH(B170,'ادخال البيانات'!$A$10:$A$209,0)))</f>
        <v>0</v>
      </c>
      <c r="AO170" s="4">
        <f t="shared" si="81"/>
        <v>0</v>
      </c>
      <c r="AP170" s="4">
        <f t="shared" si="82"/>
        <v>0</v>
      </c>
      <c r="AQ170" s="4">
        <f t="shared" si="83"/>
        <v>0</v>
      </c>
      <c r="AR170" s="4">
        <f t="shared" si="84"/>
        <v>0</v>
      </c>
      <c r="AS170" s="4">
        <f>IF(B170="","",INDEX('ادخال البيانات'!$V$10:$V$209,MATCH(B170,'ادخال البيانات'!$A$10:$A$209,0)))</f>
        <v>0</v>
      </c>
      <c r="AT170" s="4">
        <v>0</v>
      </c>
      <c r="AU170" s="4">
        <f>IF(B170="","",INDEX('ادخال البيانات'!$T$10:$T$209,MATCH(B170,'ادخال البيانات'!$A$10:$A$209,0)))</f>
        <v>0</v>
      </c>
      <c r="AV170" s="4">
        <v>0</v>
      </c>
      <c r="AW170" s="4">
        <v>0</v>
      </c>
      <c r="AX170" s="4">
        <f>IF(B170="","",INDEX('ادخال البيانات'!$P$10:$P$209,MATCH(B170,'ادخال البيانات'!$A$10:$A$209,0)))</f>
        <v>0</v>
      </c>
      <c r="AY170" s="4" t="str">
        <f t="shared" si="62"/>
        <v/>
      </c>
      <c r="AZ170" s="4">
        <f>IF(B170="","",INDEX('ادخال البيانات'!$Y$10:$Y$209,MATCH(B170,'ادخال البيانات'!$A$10:$A$209,0)))</f>
        <v>0</v>
      </c>
      <c r="BA170" s="4">
        <f>IF(B170="","",INDEX('ادخال البيانات'!$W$10:$W$209,MATCH(B170,'ادخال البيانات'!$A$10:$A$209,0)))</f>
        <v>0</v>
      </c>
      <c r="BB170" s="4">
        <f>IF(B170="","",INDEX('ادخال البيانات'!$X$10:$X$209,MATCH(B170,'ادخال البيانات'!$A$10:$A$209,0)))</f>
        <v>0</v>
      </c>
      <c r="BC170" s="4">
        <f t="shared" si="85"/>
        <v>0</v>
      </c>
      <c r="BD170" s="4">
        <f t="shared" si="86"/>
        <v>7.9</v>
      </c>
      <c r="BE170" s="4">
        <f t="shared" si="87"/>
        <v>6.1</v>
      </c>
      <c r="BF170" s="4">
        <f>IF(B170="","",INDEX('ادخال البيانات'!$B$10:$B$209,MATCH(B170,'ادخال البيانات'!$A$10:$A$209,0)))</f>
        <v>0</v>
      </c>
      <c r="BG170" s="4">
        <v>161</v>
      </c>
      <c r="BH170" s="4"/>
      <c r="BJ170" s="5">
        <f t="shared" si="88"/>
        <v>6.1</v>
      </c>
      <c r="BL170" s="5">
        <f t="shared" si="89"/>
        <v>-50</v>
      </c>
      <c r="BM170" s="5" t="str">
        <f t="shared" si="90"/>
        <v/>
      </c>
      <c r="BO170" s="4">
        <f t="shared" si="91"/>
        <v>0.4</v>
      </c>
    </row>
    <row r="171" spans="1:67" ht="19.5" customHeight="1" thickBot="1">
      <c r="A171" s="4">
        <f>'ادخال البيانات'!B171</f>
        <v>0</v>
      </c>
      <c r="B171" s="4">
        <v>162</v>
      </c>
      <c r="C171" s="4">
        <f>IF(B171="","",INDEX('ادخال البيانات'!$O$10:$O$209,MATCH(B171,'ادخال البيانات'!$A$10:$A$209,0)))</f>
        <v>0</v>
      </c>
      <c r="D171" s="4">
        <f>IF(B171="","",INDEX('ادخال البيانات'!$M$10:$M$209,MATCH(B171,'ادخال البيانات'!$A$10:$A$209,0)))</f>
        <v>0</v>
      </c>
      <c r="E171" s="4">
        <f>IF(B171="","",INDEX('ادخال البيانات'!$N$10:$N$209,MATCH(B171,'ادخال البيانات'!$A$10:$A$209,0)))</f>
        <v>0</v>
      </c>
      <c r="F171" s="4">
        <f>IF(B171="","",INDEX('ادخال البيانات'!$G$10:$G$209,MATCH(B171,'ادخال البيانات'!$A$10:$A$209,0)))</f>
        <v>0</v>
      </c>
      <c r="G171" s="4">
        <f>IF(B171="","",INDEX('ادخال البيانات'!$E$10:$E$209,MATCH(B171,'ادخال البيانات'!$A$10:$A$209,0)))</f>
        <v>0</v>
      </c>
      <c r="H171" s="4">
        <f>IF(B171="","",INDEX('ادخال البيانات'!$D$10:$D$209,MATCH(B171,'ادخال البيانات'!$A$10:$A$209,0)))</f>
        <v>0</v>
      </c>
      <c r="I171" s="4">
        <f>IF(B171="","",INDEX('ادخال البيانات'!$F$10:$F$209,MATCH(B171,'ادخال البيانات'!$A$10:$A$209,0)))</f>
        <v>0</v>
      </c>
      <c r="J171" s="4">
        <f>IF(B171="","",INDEX('ادخال البيانات'!$H$10:$H$209,MATCH(B171,'ادخال البيانات'!$A$10:$A$209,0)))</f>
        <v>0</v>
      </c>
      <c r="K171" s="4">
        <f>IF(B171="","",INDEX('ادخال البيانات'!$I$10:$I$209,MATCH(B171,'ادخال البيانات'!$A$10:$A$209,0)))</f>
        <v>0</v>
      </c>
      <c r="L171" s="4">
        <f>IF(B171="","",INDEX('ادخال البيانات'!$J$10:$J$209,MATCH(B171,'ادخال البيانات'!$A$10:$A$209,0)))</f>
        <v>0</v>
      </c>
      <c r="M171" s="4">
        <f>IF(B171="","",INDEX('ادخال البيانات'!$K$10:$K$209,MATCH(B171,'ادخال البيانات'!$A$10:$A$209,0)))</f>
        <v>0</v>
      </c>
      <c r="N171" s="4">
        <f>IF(B171="","",INDEX('ادخال البيانات'!$L$10:$L$209,MATCH(B171,'ادخال البيانات'!$A$10:$A$209,0)))</f>
        <v>0</v>
      </c>
      <c r="O171" s="4">
        <f t="shared" si="63"/>
        <v>0</v>
      </c>
      <c r="P171" s="4">
        <f t="shared" si="64"/>
        <v>0</v>
      </c>
      <c r="Q171" s="4">
        <f>IF(B171="","",INDEX('ادخال البيانات'!$Q$10:$Q$209,MATCH(B171,'ادخال البيانات'!$A$10:$A$209,0)))</f>
        <v>0</v>
      </c>
      <c r="R171" s="4">
        <v>4</v>
      </c>
      <c r="S171" s="4">
        <v>10</v>
      </c>
      <c r="T171" s="4">
        <f t="shared" si="65"/>
        <v>0</v>
      </c>
      <c r="U171" s="4">
        <f t="shared" si="66"/>
        <v>0</v>
      </c>
      <c r="V171" s="4">
        <f t="shared" si="67"/>
        <v>0</v>
      </c>
      <c r="W171" s="4">
        <f t="shared" si="68"/>
        <v>0</v>
      </c>
      <c r="X171" s="4" t="str">
        <f t="shared" si="69"/>
        <v>0</v>
      </c>
      <c r="Y171" s="4" t="str">
        <f t="shared" si="70"/>
        <v>0</v>
      </c>
      <c r="Z171" s="4">
        <f>IF(B171="","",INDEX('ادخال البيانات'!$S$10:$S$209,MATCH(B171,'ادخال البيانات'!$A$10:$A$209,0)))</f>
        <v>0</v>
      </c>
      <c r="AA171" s="4" t="str">
        <f t="shared" si="71"/>
        <v>0</v>
      </c>
      <c r="AB171" s="4" t="str">
        <f t="shared" si="72"/>
        <v>0</v>
      </c>
      <c r="AC171" s="4">
        <f>IF(B171="","",INDEX('ادخال البيانات'!$U$10:$U$209,MATCH(B171,'ادخال البيانات'!$A$10:$A$209,0)))</f>
        <v>0</v>
      </c>
      <c r="AD171" s="4">
        <f t="shared" si="73"/>
        <v>14</v>
      </c>
      <c r="AE171" s="4">
        <f t="shared" si="74"/>
        <v>0</v>
      </c>
      <c r="AF171" s="4">
        <f t="shared" si="75"/>
        <v>0</v>
      </c>
      <c r="AG171" s="4">
        <f t="shared" si="76"/>
        <v>0.4</v>
      </c>
      <c r="AH171" s="4">
        <f>IF(B171="","",INDEX('ادخال البيانات'!$AA$10:$AA$209,MATCH(B171,'ادخال البيانات'!$A$10:$A$209,0)))</f>
        <v>0</v>
      </c>
      <c r="AI171" s="4">
        <f t="shared" si="77"/>
        <v>0</v>
      </c>
      <c r="AJ171" s="4">
        <f t="shared" si="78"/>
        <v>1</v>
      </c>
      <c r="AK171" s="4">
        <f t="shared" si="79"/>
        <v>2</v>
      </c>
      <c r="AL171" s="4">
        <f t="shared" si="80"/>
        <v>4.5</v>
      </c>
      <c r="AM171" s="4">
        <f t="shared" si="92"/>
        <v>0</v>
      </c>
      <c r="AN171" s="4">
        <f>IF(B171="","",INDEX('ادخال البيانات'!$Z$10:$Z$209,MATCH(B171,'ادخال البيانات'!$A$10:$A$209,0)))</f>
        <v>0</v>
      </c>
      <c r="AO171" s="4">
        <f t="shared" si="81"/>
        <v>0</v>
      </c>
      <c r="AP171" s="4">
        <f t="shared" si="82"/>
        <v>0</v>
      </c>
      <c r="AQ171" s="4">
        <f t="shared" si="83"/>
        <v>0</v>
      </c>
      <c r="AR171" s="4">
        <f t="shared" si="84"/>
        <v>0</v>
      </c>
      <c r="AS171" s="4">
        <f>IF(B171="","",INDEX('ادخال البيانات'!$V$10:$V$209,MATCH(B171,'ادخال البيانات'!$A$10:$A$209,0)))</f>
        <v>0</v>
      </c>
      <c r="AT171" s="4">
        <v>0</v>
      </c>
      <c r="AU171" s="4">
        <f>IF(B171="","",INDEX('ادخال البيانات'!$T$10:$T$209,MATCH(B171,'ادخال البيانات'!$A$10:$A$209,0)))</f>
        <v>0</v>
      </c>
      <c r="AV171" s="4">
        <v>0</v>
      </c>
      <c r="AW171" s="4">
        <v>0</v>
      </c>
      <c r="AX171" s="4">
        <f>IF(B171="","",INDEX('ادخال البيانات'!$P$10:$P$209,MATCH(B171,'ادخال البيانات'!$A$10:$A$209,0)))</f>
        <v>0</v>
      </c>
      <c r="AY171" s="4" t="str">
        <f t="shared" si="62"/>
        <v/>
      </c>
      <c r="AZ171" s="4">
        <f>IF(B171="","",INDEX('ادخال البيانات'!$Y$10:$Y$209,MATCH(B171,'ادخال البيانات'!$A$10:$A$209,0)))</f>
        <v>0</v>
      </c>
      <c r="BA171" s="4">
        <f>IF(B171="","",INDEX('ادخال البيانات'!$W$10:$W$209,MATCH(B171,'ادخال البيانات'!$A$10:$A$209,0)))</f>
        <v>0</v>
      </c>
      <c r="BB171" s="4">
        <f>IF(B171="","",INDEX('ادخال البيانات'!$X$10:$X$209,MATCH(B171,'ادخال البيانات'!$A$10:$A$209,0)))</f>
        <v>0</v>
      </c>
      <c r="BC171" s="4">
        <f t="shared" si="85"/>
        <v>0</v>
      </c>
      <c r="BD171" s="4">
        <f t="shared" si="86"/>
        <v>7.9</v>
      </c>
      <c r="BE171" s="4">
        <f t="shared" si="87"/>
        <v>6.1</v>
      </c>
      <c r="BF171" s="4">
        <f>IF(B171="","",INDEX('ادخال البيانات'!$B$10:$B$209,MATCH(B171,'ادخال البيانات'!$A$10:$A$209,0)))</f>
        <v>0</v>
      </c>
      <c r="BG171" s="4">
        <v>162</v>
      </c>
      <c r="BH171" s="4"/>
      <c r="BJ171" s="5">
        <f t="shared" si="88"/>
        <v>6.1</v>
      </c>
      <c r="BL171" s="5">
        <f t="shared" si="89"/>
        <v>-50</v>
      </c>
      <c r="BM171" s="5" t="str">
        <f t="shared" si="90"/>
        <v/>
      </c>
      <c r="BO171" s="4">
        <f t="shared" si="91"/>
        <v>0.4</v>
      </c>
    </row>
    <row r="172" spans="1:67" ht="19.5" customHeight="1" thickBot="1">
      <c r="A172" s="4">
        <f>'ادخال البيانات'!B172</f>
        <v>0</v>
      </c>
      <c r="B172" s="4">
        <v>163</v>
      </c>
      <c r="C172" s="4">
        <f>IF(B172="","",INDEX('ادخال البيانات'!$O$10:$O$209,MATCH(B172,'ادخال البيانات'!$A$10:$A$209,0)))</f>
        <v>0</v>
      </c>
      <c r="D172" s="4">
        <f>IF(B172="","",INDEX('ادخال البيانات'!$M$10:$M$209,MATCH(B172,'ادخال البيانات'!$A$10:$A$209,0)))</f>
        <v>0</v>
      </c>
      <c r="E172" s="4">
        <f>IF(B172="","",INDEX('ادخال البيانات'!$N$10:$N$209,MATCH(B172,'ادخال البيانات'!$A$10:$A$209,0)))</f>
        <v>0</v>
      </c>
      <c r="F172" s="4">
        <f>IF(B172="","",INDEX('ادخال البيانات'!$G$10:$G$209,MATCH(B172,'ادخال البيانات'!$A$10:$A$209,0)))</f>
        <v>0</v>
      </c>
      <c r="G172" s="4">
        <f>IF(B172="","",INDEX('ادخال البيانات'!$E$10:$E$209,MATCH(B172,'ادخال البيانات'!$A$10:$A$209,0)))</f>
        <v>0</v>
      </c>
      <c r="H172" s="4">
        <f>IF(B172="","",INDEX('ادخال البيانات'!$D$10:$D$209,MATCH(B172,'ادخال البيانات'!$A$10:$A$209,0)))</f>
        <v>0</v>
      </c>
      <c r="I172" s="4">
        <f>IF(B172="","",INDEX('ادخال البيانات'!$F$10:$F$209,MATCH(B172,'ادخال البيانات'!$A$10:$A$209,0)))</f>
        <v>0</v>
      </c>
      <c r="J172" s="4">
        <f>IF(B172="","",INDEX('ادخال البيانات'!$H$10:$H$209,MATCH(B172,'ادخال البيانات'!$A$10:$A$209,0)))</f>
        <v>0</v>
      </c>
      <c r="K172" s="4">
        <f>IF(B172="","",INDEX('ادخال البيانات'!$I$10:$I$209,MATCH(B172,'ادخال البيانات'!$A$10:$A$209,0)))</f>
        <v>0</v>
      </c>
      <c r="L172" s="4">
        <f>IF(B172="","",INDEX('ادخال البيانات'!$J$10:$J$209,MATCH(B172,'ادخال البيانات'!$A$10:$A$209,0)))</f>
        <v>0</v>
      </c>
      <c r="M172" s="4">
        <f>IF(B172="","",INDEX('ادخال البيانات'!$K$10:$K$209,MATCH(B172,'ادخال البيانات'!$A$10:$A$209,0)))</f>
        <v>0</v>
      </c>
      <c r="N172" s="4">
        <f>IF(B172="","",INDEX('ادخال البيانات'!$L$10:$L$209,MATCH(B172,'ادخال البيانات'!$A$10:$A$209,0)))</f>
        <v>0</v>
      </c>
      <c r="O172" s="4">
        <f t="shared" si="63"/>
        <v>0</v>
      </c>
      <c r="P172" s="4">
        <f t="shared" si="64"/>
        <v>0</v>
      </c>
      <c r="Q172" s="4">
        <f>IF(B172="","",INDEX('ادخال البيانات'!$Q$10:$Q$209,MATCH(B172,'ادخال البيانات'!$A$10:$A$209,0)))</f>
        <v>0</v>
      </c>
      <c r="R172" s="4">
        <v>4</v>
      </c>
      <c r="S172" s="4">
        <v>10</v>
      </c>
      <c r="T172" s="4">
        <f t="shared" si="65"/>
        <v>0</v>
      </c>
      <c r="U172" s="4">
        <f t="shared" si="66"/>
        <v>0</v>
      </c>
      <c r="V172" s="4">
        <f t="shared" si="67"/>
        <v>0</v>
      </c>
      <c r="W172" s="4">
        <f t="shared" si="68"/>
        <v>0</v>
      </c>
      <c r="X172" s="4" t="str">
        <f t="shared" si="69"/>
        <v>0</v>
      </c>
      <c r="Y172" s="4" t="str">
        <f t="shared" si="70"/>
        <v>0</v>
      </c>
      <c r="Z172" s="4">
        <f>IF(B172="","",INDEX('ادخال البيانات'!$S$10:$S$209,MATCH(B172,'ادخال البيانات'!$A$10:$A$209,0)))</f>
        <v>0</v>
      </c>
      <c r="AA172" s="4" t="str">
        <f t="shared" si="71"/>
        <v>0</v>
      </c>
      <c r="AB172" s="4" t="str">
        <f t="shared" si="72"/>
        <v>0</v>
      </c>
      <c r="AC172" s="4">
        <f>IF(B172="","",INDEX('ادخال البيانات'!$U$10:$U$209,MATCH(B172,'ادخال البيانات'!$A$10:$A$209,0)))</f>
        <v>0</v>
      </c>
      <c r="AD172" s="4">
        <f t="shared" si="73"/>
        <v>14</v>
      </c>
      <c r="AE172" s="4">
        <f t="shared" si="74"/>
        <v>0</v>
      </c>
      <c r="AF172" s="4">
        <f t="shared" si="75"/>
        <v>0</v>
      </c>
      <c r="AG172" s="4">
        <f t="shared" si="76"/>
        <v>0.4</v>
      </c>
      <c r="AH172" s="4">
        <f>IF(B172="","",INDEX('ادخال البيانات'!$AA$10:$AA$209,MATCH(B172,'ادخال البيانات'!$A$10:$A$209,0)))</f>
        <v>0</v>
      </c>
      <c r="AI172" s="4">
        <f t="shared" si="77"/>
        <v>0</v>
      </c>
      <c r="AJ172" s="4">
        <f t="shared" si="78"/>
        <v>1</v>
      </c>
      <c r="AK172" s="4">
        <f t="shared" si="79"/>
        <v>2</v>
      </c>
      <c r="AL172" s="4">
        <f t="shared" si="80"/>
        <v>4.5</v>
      </c>
      <c r="AM172" s="4">
        <f t="shared" si="92"/>
        <v>0</v>
      </c>
      <c r="AN172" s="4">
        <f>IF(B172="","",INDEX('ادخال البيانات'!$Z$10:$Z$209,MATCH(B172,'ادخال البيانات'!$A$10:$A$209,0)))</f>
        <v>0</v>
      </c>
      <c r="AO172" s="4">
        <f t="shared" si="81"/>
        <v>0</v>
      </c>
      <c r="AP172" s="4">
        <f t="shared" si="82"/>
        <v>0</v>
      </c>
      <c r="AQ172" s="4">
        <f t="shared" si="83"/>
        <v>0</v>
      </c>
      <c r="AR172" s="4">
        <f t="shared" si="84"/>
        <v>0</v>
      </c>
      <c r="AS172" s="4">
        <f>IF(B172="","",INDEX('ادخال البيانات'!$V$10:$V$209,MATCH(B172,'ادخال البيانات'!$A$10:$A$209,0)))</f>
        <v>0</v>
      </c>
      <c r="AT172" s="4">
        <v>0</v>
      </c>
      <c r="AU172" s="4">
        <f>IF(B172="","",INDEX('ادخال البيانات'!$T$10:$T$209,MATCH(B172,'ادخال البيانات'!$A$10:$A$209,0)))</f>
        <v>0</v>
      </c>
      <c r="AV172" s="4">
        <v>0</v>
      </c>
      <c r="AW172" s="4">
        <v>0</v>
      </c>
      <c r="AX172" s="4">
        <f>IF(B172="","",INDEX('ادخال البيانات'!$P$10:$P$209,MATCH(B172,'ادخال البيانات'!$A$10:$A$209,0)))</f>
        <v>0</v>
      </c>
      <c r="AY172" s="4" t="str">
        <f t="shared" si="62"/>
        <v/>
      </c>
      <c r="AZ172" s="4">
        <f>IF(B172="","",INDEX('ادخال البيانات'!$Y$10:$Y$209,MATCH(B172,'ادخال البيانات'!$A$10:$A$209,0)))</f>
        <v>0</v>
      </c>
      <c r="BA172" s="4">
        <f>IF(B172="","",INDEX('ادخال البيانات'!$W$10:$W$209,MATCH(B172,'ادخال البيانات'!$A$10:$A$209,0)))</f>
        <v>0</v>
      </c>
      <c r="BB172" s="4">
        <f>IF(B172="","",INDEX('ادخال البيانات'!$X$10:$X$209,MATCH(B172,'ادخال البيانات'!$A$10:$A$209,0)))</f>
        <v>0</v>
      </c>
      <c r="BC172" s="4">
        <f t="shared" si="85"/>
        <v>0</v>
      </c>
      <c r="BD172" s="4">
        <f t="shared" si="86"/>
        <v>7.9</v>
      </c>
      <c r="BE172" s="4">
        <f t="shared" si="87"/>
        <v>6.1</v>
      </c>
      <c r="BF172" s="4">
        <f>IF(B172="","",INDEX('ادخال البيانات'!$B$10:$B$209,MATCH(B172,'ادخال البيانات'!$A$10:$A$209,0)))</f>
        <v>0</v>
      </c>
      <c r="BG172" s="4">
        <v>163</v>
      </c>
      <c r="BH172" s="4"/>
      <c r="BJ172" s="5">
        <f t="shared" si="88"/>
        <v>6.1</v>
      </c>
      <c r="BL172" s="5">
        <f t="shared" si="89"/>
        <v>-50</v>
      </c>
      <c r="BM172" s="5" t="str">
        <f t="shared" si="90"/>
        <v/>
      </c>
      <c r="BO172" s="4">
        <f t="shared" si="91"/>
        <v>0.4</v>
      </c>
    </row>
    <row r="173" spans="1:67" ht="19.5" customHeight="1" thickBot="1">
      <c r="A173" s="4">
        <f>'ادخال البيانات'!B173</f>
        <v>0</v>
      </c>
      <c r="B173" s="4">
        <v>164</v>
      </c>
      <c r="C173" s="4">
        <f>IF(B173="","",INDEX('ادخال البيانات'!$O$10:$O$209,MATCH(B173,'ادخال البيانات'!$A$10:$A$209,0)))</f>
        <v>0</v>
      </c>
      <c r="D173" s="4">
        <f>IF(B173="","",INDEX('ادخال البيانات'!$M$10:$M$209,MATCH(B173,'ادخال البيانات'!$A$10:$A$209,0)))</f>
        <v>0</v>
      </c>
      <c r="E173" s="4">
        <f>IF(B173="","",INDEX('ادخال البيانات'!$N$10:$N$209,MATCH(B173,'ادخال البيانات'!$A$10:$A$209,0)))</f>
        <v>0</v>
      </c>
      <c r="F173" s="4">
        <f>IF(B173="","",INDEX('ادخال البيانات'!$G$10:$G$209,MATCH(B173,'ادخال البيانات'!$A$10:$A$209,0)))</f>
        <v>0</v>
      </c>
      <c r="G173" s="4">
        <f>IF(B173="","",INDEX('ادخال البيانات'!$E$10:$E$209,MATCH(B173,'ادخال البيانات'!$A$10:$A$209,0)))</f>
        <v>0</v>
      </c>
      <c r="H173" s="4">
        <f>IF(B173="","",INDEX('ادخال البيانات'!$D$10:$D$209,MATCH(B173,'ادخال البيانات'!$A$10:$A$209,0)))</f>
        <v>0</v>
      </c>
      <c r="I173" s="4">
        <f>IF(B173="","",INDEX('ادخال البيانات'!$F$10:$F$209,MATCH(B173,'ادخال البيانات'!$A$10:$A$209,0)))</f>
        <v>0</v>
      </c>
      <c r="J173" s="4">
        <f>IF(B173="","",INDEX('ادخال البيانات'!$H$10:$H$209,MATCH(B173,'ادخال البيانات'!$A$10:$A$209,0)))</f>
        <v>0</v>
      </c>
      <c r="K173" s="4">
        <f>IF(B173="","",INDEX('ادخال البيانات'!$I$10:$I$209,MATCH(B173,'ادخال البيانات'!$A$10:$A$209,0)))</f>
        <v>0</v>
      </c>
      <c r="L173" s="4">
        <f>IF(B173="","",INDEX('ادخال البيانات'!$J$10:$J$209,MATCH(B173,'ادخال البيانات'!$A$10:$A$209,0)))</f>
        <v>0</v>
      </c>
      <c r="M173" s="4">
        <f>IF(B173="","",INDEX('ادخال البيانات'!$K$10:$K$209,MATCH(B173,'ادخال البيانات'!$A$10:$A$209,0)))</f>
        <v>0</v>
      </c>
      <c r="N173" s="4">
        <f>IF(B173="","",INDEX('ادخال البيانات'!$L$10:$L$209,MATCH(B173,'ادخال البيانات'!$A$10:$A$209,0)))</f>
        <v>0</v>
      </c>
      <c r="O173" s="4">
        <f t="shared" si="63"/>
        <v>0</v>
      </c>
      <c r="P173" s="4">
        <f t="shared" si="64"/>
        <v>0</v>
      </c>
      <c r="Q173" s="4">
        <f>IF(B173="","",INDEX('ادخال البيانات'!$Q$10:$Q$209,MATCH(B173,'ادخال البيانات'!$A$10:$A$209,0)))</f>
        <v>0</v>
      </c>
      <c r="R173" s="4">
        <v>4</v>
      </c>
      <c r="S173" s="4">
        <v>10</v>
      </c>
      <c r="T173" s="4">
        <f t="shared" si="65"/>
        <v>0</v>
      </c>
      <c r="U173" s="4">
        <f t="shared" si="66"/>
        <v>0</v>
      </c>
      <c r="V173" s="4">
        <f t="shared" si="67"/>
        <v>0</v>
      </c>
      <c r="W173" s="4">
        <f t="shared" si="68"/>
        <v>0</v>
      </c>
      <c r="X173" s="4" t="str">
        <f t="shared" si="69"/>
        <v>0</v>
      </c>
      <c r="Y173" s="4" t="str">
        <f t="shared" si="70"/>
        <v>0</v>
      </c>
      <c r="Z173" s="4">
        <f>IF(B173="","",INDEX('ادخال البيانات'!$S$10:$S$209,MATCH(B173,'ادخال البيانات'!$A$10:$A$209,0)))</f>
        <v>0</v>
      </c>
      <c r="AA173" s="4" t="str">
        <f t="shared" si="71"/>
        <v>0</v>
      </c>
      <c r="AB173" s="4" t="str">
        <f t="shared" si="72"/>
        <v>0</v>
      </c>
      <c r="AC173" s="4">
        <f>IF(B173="","",INDEX('ادخال البيانات'!$U$10:$U$209,MATCH(B173,'ادخال البيانات'!$A$10:$A$209,0)))</f>
        <v>0</v>
      </c>
      <c r="AD173" s="4">
        <f t="shared" si="73"/>
        <v>14</v>
      </c>
      <c r="AE173" s="4">
        <f t="shared" si="74"/>
        <v>0</v>
      </c>
      <c r="AF173" s="4">
        <f t="shared" si="75"/>
        <v>0</v>
      </c>
      <c r="AG173" s="4">
        <f t="shared" si="76"/>
        <v>0.4</v>
      </c>
      <c r="AH173" s="4">
        <f>IF(B173="","",INDEX('ادخال البيانات'!$AA$10:$AA$209,MATCH(B173,'ادخال البيانات'!$A$10:$A$209,0)))</f>
        <v>0</v>
      </c>
      <c r="AI173" s="4">
        <f t="shared" si="77"/>
        <v>0</v>
      </c>
      <c r="AJ173" s="4">
        <f t="shared" si="78"/>
        <v>1</v>
      </c>
      <c r="AK173" s="4">
        <f t="shared" si="79"/>
        <v>2</v>
      </c>
      <c r="AL173" s="4">
        <f t="shared" si="80"/>
        <v>4.5</v>
      </c>
      <c r="AM173" s="4">
        <f t="shared" si="92"/>
        <v>0</v>
      </c>
      <c r="AN173" s="4">
        <f>IF(B173="","",INDEX('ادخال البيانات'!$Z$10:$Z$209,MATCH(B173,'ادخال البيانات'!$A$10:$A$209,0)))</f>
        <v>0</v>
      </c>
      <c r="AO173" s="4">
        <f t="shared" si="81"/>
        <v>0</v>
      </c>
      <c r="AP173" s="4">
        <f t="shared" si="82"/>
        <v>0</v>
      </c>
      <c r="AQ173" s="4">
        <f t="shared" si="83"/>
        <v>0</v>
      </c>
      <c r="AR173" s="4">
        <f t="shared" si="84"/>
        <v>0</v>
      </c>
      <c r="AS173" s="4">
        <f>IF(B173="","",INDEX('ادخال البيانات'!$V$10:$V$209,MATCH(B173,'ادخال البيانات'!$A$10:$A$209,0)))</f>
        <v>0</v>
      </c>
      <c r="AT173" s="4">
        <v>0</v>
      </c>
      <c r="AU173" s="4">
        <f>IF(B173="","",INDEX('ادخال البيانات'!$T$10:$T$209,MATCH(B173,'ادخال البيانات'!$A$10:$A$209,0)))</f>
        <v>0</v>
      </c>
      <c r="AV173" s="4">
        <v>0</v>
      </c>
      <c r="AW173" s="4">
        <v>0</v>
      </c>
      <c r="AX173" s="4">
        <f>IF(B173="","",INDEX('ادخال البيانات'!$P$10:$P$209,MATCH(B173,'ادخال البيانات'!$A$10:$A$209,0)))</f>
        <v>0</v>
      </c>
      <c r="AY173" s="4" t="str">
        <f t="shared" si="62"/>
        <v/>
      </c>
      <c r="AZ173" s="4">
        <f>IF(B173="","",INDEX('ادخال البيانات'!$Y$10:$Y$209,MATCH(B173,'ادخال البيانات'!$A$10:$A$209,0)))</f>
        <v>0</v>
      </c>
      <c r="BA173" s="4">
        <f>IF(B173="","",INDEX('ادخال البيانات'!$W$10:$W$209,MATCH(B173,'ادخال البيانات'!$A$10:$A$209,0)))</f>
        <v>0</v>
      </c>
      <c r="BB173" s="4">
        <f>IF(B173="","",INDEX('ادخال البيانات'!$X$10:$X$209,MATCH(B173,'ادخال البيانات'!$A$10:$A$209,0)))</f>
        <v>0</v>
      </c>
      <c r="BC173" s="4">
        <f t="shared" si="85"/>
        <v>0</v>
      </c>
      <c r="BD173" s="4">
        <f t="shared" si="86"/>
        <v>7.9</v>
      </c>
      <c r="BE173" s="4">
        <f t="shared" si="87"/>
        <v>6.1</v>
      </c>
      <c r="BF173" s="4">
        <f>IF(B173="","",INDEX('ادخال البيانات'!$B$10:$B$209,MATCH(B173,'ادخال البيانات'!$A$10:$A$209,0)))</f>
        <v>0</v>
      </c>
      <c r="BG173" s="4">
        <v>164</v>
      </c>
      <c r="BH173" s="4"/>
      <c r="BJ173" s="5">
        <f t="shared" si="88"/>
        <v>6.1</v>
      </c>
      <c r="BL173" s="5">
        <f t="shared" si="89"/>
        <v>-50</v>
      </c>
      <c r="BM173" s="5" t="str">
        <f t="shared" si="90"/>
        <v/>
      </c>
      <c r="BO173" s="4">
        <f t="shared" si="91"/>
        <v>0.4</v>
      </c>
    </row>
    <row r="174" spans="1:67" ht="19.5" customHeight="1" thickBot="1">
      <c r="A174" s="4">
        <f>'ادخال البيانات'!B174</f>
        <v>0</v>
      </c>
      <c r="B174" s="4">
        <v>165</v>
      </c>
      <c r="C174" s="4">
        <f>IF(B174="","",INDEX('ادخال البيانات'!$O$10:$O$209,MATCH(B174,'ادخال البيانات'!$A$10:$A$209,0)))</f>
        <v>0</v>
      </c>
      <c r="D174" s="4">
        <f>IF(B174="","",INDEX('ادخال البيانات'!$M$10:$M$209,MATCH(B174,'ادخال البيانات'!$A$10:$A$209,0)))</f>
        <v>0</v>
      </c>
      <c r="E174" s="4">
        <f>IF(B174="","",INDEX('ادخال البيانات'!$N$10:$N$209,MATCH(B174,'ادخال البيانات'!$A$10:$A$209,0)))</f>
        <v>0</v>
      </c>
      <c r="F174" s="4">
        <f>IF(B174="","",INDEX('ادخال البيانات'!$G$10:$G$209,MATCH(B174,'ادخال البيانات'!$A$10:$A$209,0)))</f>
        <v>0</v>
      </c>
      <c r="G174" s="4">
        <f>IF(B174="","",INDEX('ادخال البيانات'!$E$10:$E$209,MATCH(B174,'ادخال البيانات'!$A$10:$A$209,0)))</f>
        <v>0</v>
      </c>
      <c r="H174" s="4">
        <f>IF(B174="","",INDEX('ادخال البيانات'!$D$10:$D$209,MATCH(B174,'ادخال البيانات'!$A$10:$A$209,0)))</f>
        <v>0</v>
      </c>
      <c r="I174" s="4">
        <f>IF(B174="","",INDEX('ادخال البيانات'!$F$10:$F$209,MATCH(B174,'ادخال البيانات'!$A$10:$A$209,0)))</f>
        <v>0</v>
      </c>
      <c r="J174" s="4">
        <f>IF(B174="","",INDEX('ادخال البيانات'!$H$10:$H$209,MATCH(B174,'ادخال البيانات'!$A$10:$A$209,0)))</f>
        <v>0</v>
      </c>
      <c r="K174" s="4">
        <f>IF(B174="","",INDEX('ادخال البيانات'!$I$10:$I$209,MATCH(B174,'ادخال البيانات'!$A$10:$A$209,0)))</f>
        <v>0</v>
      </c>
      <c r="L174" s="4">
        <f>IF(B174="","",INDEX('ادخال البيانات'!$J$10:$J$209,MATCH(B174,'ادخال البيانات'!$A$10:$A$209,0)))</f>
        <v>0</v>
      </c>
      <c r="M174" s="4">
        <f>IF(B174="","",INDEX('ادخال البيانات'!$K$10:$K$209,MATCH(B174,'ادخال البيانات'!$A$10:$A$209,0)))</f>
        <v>0</v>
      </c>
      <c r="N174" s="4">
        <f>IF(B174="","",INDEX('ادخال البيانات'!$L$10:$L$209,MATCH(B174,'ادخال البيانات'!$A$10:$A$209,0)))</f>
        <v>0</v>
      </c>
      <c r="O174" s="4">
        <f t="shared" si="63"/>
        <v>0</v>
      </c>
      <c r="P174" s="4">
        <f t="shared" si="64"/>
        <v>0</v>
      </c>
      <c r="Q174" s="4">
        <f>IF(B174="","",INDEX('ادخال البيانات'!$Q$10:$Q$209,MATCH(B174,'ادخال البيانات'!$A$10:$A$209,0)))</f>
        <v>0</v>
      </c>
      <c r="R174" s="4">
        <v>4</v>
      </c>
      <c r="S174" s="4">
        <v>10</v>
      </c>
      <c r="T174" s="4">
        <f t="shared" si="65"/>
        <v>0</v>
      </c>
      <c r="U174" s="4">
        <f t="shared" si="66"/>
        <v>0</v>
      </c>
      <c r="V174" s="4">
        <f t="shared" si="67"/>
        <v>0</v>
      </c>
      <c r="W174" s="4">
        <f t="shared" si="68"/>
        <v>0</v>
      </c>
      <c r="X174" s="4" t="str">
        <f t="shared" si="69"/>
        <v>0</v>
      </c>
      <c r="Y174" s="4" t="str">
        <f t="shared" si="70"/>
        <v>0</v>
      </c>
      <c r="Z174" s="4">
        <f>IF(B174="","",INDEX('ادخال البيانات'!$S$10:$S$209,MATCH(B174,'ادخال البيانات'!$A$10:$A$209,0)))</f>
        <v>0</v>
      </c>
      <c r="AA174" s="4" t="str">
        <f t="shared" si="71"/>
        <v>0</v>
      </c>
      <c r="AB174" s="4" t="str">
        <f t="shared" si="72"/>
        <v>0</v>
      </c>
      <c r="AC174" s="4">
        <f>IF(B174="","",INDEX('ادخال البيانات'!$U$10:$U$209,MATCH(B174,'ادخال البيانات'!$A$10:$A$209,0)))</f>
        <v>0</v>
      </c>
      <c r="AD174" s="4">
        <f t="shared" si="73"/>
        <v>14</v>
      </c>
      <c r="AE174" s="4">
        <f t="shared" si="74"/>
        <v>0</v>
      </c>
      <c r="AF174" s="4">
        <f t="shared" si="75"/>
        <v>0</v>
      </c>
      <c r="AG174" s="4">
        <f t="shared" si="76"/>
        <v>0.4</v>
      </c>
      <c r="AH174" s="4">
        <f>IF(B174="","",INDEX('ادخال البيانات'!$AA$10:$AA$209,MATCH(B174,'ادخال البيانات'!$A$10:$A$209,0)))</f>
        <v>0</v>
      </c>
      <c r="AI174" s="4">
        <f t="shared" si="77"/>
        <v>0</v>
      </c>
      <c r="AJ174" s="4">
        <f t="shared" si="78"/>
        <v>1</v>
      </c>
      <c r="AK174" s="4">
        <f t="shared" si="79"/>
        <v>2</v>
      </c>
      <c r="AL174" s="4">
        <f t="shared" si="80"/>
        <v>4.5</v>
      </c>
      <c r="AM174" s="4">
        <f t="shared" si="92"/>
        <v>0</v>
      </c>
      <c r="AN174" s="4">
        <f>IF(B174="","",INDEX('ادخال البيانات'!$Z$10:$Z$209,MATCH(B174,'ادخال البيانات'!$A$10:$A$209,0)))</f>
        <v>0</v>
      </c>
      <c r="AO174" s="4">
        <f t="shared" si="81"/>
        <v>0</v>
      </c>
      <c r="AP174" s="4">
        <f t="shared" si="82"/>
        <v>0</v>
      </c>
      <c r="AQ174" s="4">
        <f t="shared" si="83"/>
        <v>0</v>
      </c>
      <c r="AR174" s="4">
        <f t="shared" si="84"/>
        <v>0</v>
      </c>
      <c r="AS174" s="4">
        <f>IF(B174="","",INDEX('ادخال البيانات'!$V$10:$V$209,MATCH(B174,'ادخال البيانات'!$A$10:$A$209,0)))</f>
        <v>0</v>
      </c>
      <c r="AT174" s="4">
        <v>0</v>
      </c>
      <c r="AU174" s="4">
        <f>IF(B174="","",INDEX('ادخال البيانات'!$T$10:$T$209,MATCH(B174,'ادخال البيانات'!$A$10:$A$209,0)))</f>
        <v>0</v>
      </c>
      <c r="AV174" s="4">
        <v>0</v>
      </c>
      <c r="AW174" s="4">
        <v>0</v>
      </c>
      <c r="AX174" s="4">
        <f>IF(B174="","",INDEX('ادخال البيانات'!$P$10:$P$209,MATCH(B174,'ادخال البيانات'!$A$10:$A$209,0)))</f>
        <v>0</v>
      </c>
      <c r="AY174" s="4" t="str">
        <f t="shared" si="62"/>
        <v/>
      </c>
      <c r="AZ174" s="4">
        <f>IF(B174="","",INDEX('ادخال البيانات'!$Y$10:$Y$209,MATCH(B174,'ادخال البيانات'!$A$10:$A$209,0)))</f>
        <v>0</v>
      </c>
      <c r="BA174" s="4">
        <f>IF(B174="","",INDEX('ادخال البيانات'!$W$10:$W$209,MATCH(B174,'ادخال البيانات'!$A$10:$A$209,0)))</f>
        <v>0</v>
      </c>
      <c r="BB174" s="4">
        <f>IF(B174="","",INDEX('ادخال البيانات'!$X$10:$X$209,MATCH(B174,'ادخال البيانات'!$A$10:$A$209,0)))</f>
        <v>0</v>
      </c>
      <c r="BC174" s="4">
        <f t="shared" si="85"/>
        <v>0</v>
      </c>
      <c r="BD174" s="4">
        <f t="shared" si="86"/>
        <v>7.9</v>
      </c>
      <c r="BE174" s="4">
        <f t="shared" si="87"/>
        <v>6.1</v>
      </c>
      <c r="BF174" s="4">
        <f>IF(B174="","",INDEX('ادخال البيانات'!$B$10:$B$209,MATCH(B174,'ادخال البيانات'!$A$10:$A$209,0)))</f>
        <v>0</v>
      </c>
      <c r="BG174" s="4">
        <v>165</v>
      </c>
      <c r="BH174" s="4"/>
      <c r="BJ174" s="5">
        <f t="shared" si="88"/>
        <v>6.1</v>
      </c>
      <c r="BL174" s="5">
        <f t="shared" si="89"/>
        <v>-50</v>
      </c>
      <c r="BM174" s="5" t="str">
        <f t="shared" si="90"/>
        <v/>
      </c>
      <c r="BO174" s="4">
        <f t="shared" si="91"/>
        <v>0.4</v>
      </c>
    </row>
    <row r="175" spans="1:67" ht="19.5" customHeight="1" thickBot="1">
      <c r="A175" s="4">
        <f>'ادخال البيانات'!B175</f>
        <v>0</v>
      </c>
      <c r="B175" s="4">
        <v>166</v>
      </c>
      <c r="C175" s="4">
        <f>IF(B175="","",INDEX('ادخال البيانات'!$O$10:$O$209,MATCH(B175,'ادخال البيانات'!$A$10:$A$209,0)))</f>
        <v>0</v>
      </c>
      <c r="D175" s="4">
        <f>IF(B175="","",INDEX('ادخال البيانات'!$M$10:$M$209,MATCH(B175,'ادخال البيانات'!$A$10:$A$209,0)))</f>
        <v>0</v>
      </c>
      <c r="E175" s="4">
        <f>IF(B175="","",INDEX('ادخال البيانات'!$N$10:$N$209,MATCH(B175,'ادخال البيانات'!$A$10:$A$209,0)))</f>
        <v>0</v>
      </c>
      <c r="F175" s="4">
        <f>IF(B175="","",INDEX('ادخال البيانات'!$G$10:$G$209,MATCH(B175,'ادخال البيانات'!$A$10:$A$209,0)))</f>
        <v>0</v>
      </c>
      <c r="G175" s="4">
        <f>IF(B175="","",INDEX('ادخال البيانات'!$E$10:$E$209,MATCH(B175,'ادخال البيانات'!$A$10:$A$209,0)))</f>
        <v>0</v>
      </c>
      <c r="H175" s="4">
        <f>IF(B175="","",INDEX('ادخال البيانات'!$D$10:$D$209,MATCH(B175,'ادخال البيانات'!$A$10:$A$209,0)))</f>
        <v>0</v>
      </c>
      <c r="I175" s="4">
        <f>IF(B175="","",INDEX('ادخال البيانات'!$F$10:$F$209,MATCH(B175,'ادخال البيانات'!$A$10:$A$209,0)))</f>
        <v>0</v>
      </c>
      <c r="J175" s="4">
        <f>IF(B175="","",INDEX('ادخال البيانات'!$H$10:$H$209,MATCH(B175,'ادخال البيانات'!$A$10:$A$209,0)))</f>
        <v>0</v>
      </c>
      <c r="K175" s="4">
        <f>IF(B175="","",INDEX('ادخال البيانات'!$I$10:$I$209,MATCH(B175,'ادخال البيانات'!$A$10:$A$209,0)))</f>
        <v>0</v>
      </c>
      <c r="L175" s="4">
        <f>IF(B175="","",INDEX('ادخال البيانات'!$J$10:$J$209,MATCH(B175,'ادخال البيانات'!$A$10:$A$209,0)))</f>
        <v>0</v>
      </c>
      <c r="M175" s="4">
        <f>IF(B175="","",INDEX('ادخال البيانات'!$K$10:$K$209,MATCH(B175,'ادخال البيانات'!$A$10:$A$209,0)))</f>
        <v>0</v>
      </c>
      <c r="N175" s="4">
        <f>IF(B175="","",INDEX('ادخال البيانات'!$L$10:$L$209,MATCH(B175,'ادخال البيانات'!$A$10:$A$209,0)))</f>
        <v>0</v>
      </c>
      <c r="O175" s="4">
        <f t="shared" si="63"/>
        <v>0</v>
      </c>
      <c r="P175" s="4">
        <f t="shared" si="64"/>
        <v>0</v>
      </c>
      <c r="Q175" s="4">
        <f>IF(B175="","",INDEX('ادخال البيانات'!$Q$10:$Q$209,MATCH(B175,'ادخال البيانات'!$A$10:$A$209,0)))</f>
        <v>0</v>
      </c>
      <c r="R175" s="4">
        <v>4</v>
      </c>
      <c r="S175" s="4">
        <v>10</v>
      </c>
      <c r="T175" s="4">
        <f t="shared" si="65"/>
        <v>0</v>
      </c>
      <c r="U175" s="4">
        <f t="shared" si="66"/>
        <v>0</v>
      </c>
      <c r="V175" s="4">
        <f t="shared" si="67"/>
        <v>0</v>
      </c>
      <c r="W175" s="4">
        <f t="shared" si="68"/>
        <v>0</v>
      </c>
      <c r="X175" s="4" t="str">
        <f t="shared" si="69"/>
        <v>0</v>
      </c>
      <c r="Y175" s="4" t="str">
        <f t="shared" si="70"/>
        <v>0</v>
      </c>
      <c r="Z175" s="4">
        <f>IF(B175="","",INDEX('ادخال البيانات'!$S$10:$S$209,MATCH(B175,'ادخال البيانات'!$A$10:$A$209,0)))</f>
        <v>0</v>
      </c>
      <c r="AA175" s="4" t="str">
        <f t="shared" si="71"/>
        <v>0</v>
      </c>
      <c r="AB175" s="4" t="str">
        <f t="shared" si="72"/>
        <v>0</v>
      </c>
      <c r="AC175" s="4">
        <f>IF(B175="","",INDEX('ادخال البيانات'!$U$10:$U$209,MATCH(B175,'ادخال البيانات'!$A$10:$A$209,0)))</f>
        <v>0</v>
      </c>
      <c r="AD175" s="4">
        <f t="shared" si="73"/>
        <v>14</v>
      </c>
      <c r="AE175" s="4">
        <f t="shared" si="74"/>
        <v>0</v>
      </c>
      <c r="AF175" s="4">
        <f t="shared" si="75"/>
        <v>0</v>
      </c>
      <c r="AG175" s="4">
        <f t="shared" si="76"/>
        <v>0.4</v>
      </c>
      <c r="AH175" s="4">
        <f>IF(B175="","",INDEX('ادخال البيانات'!$AA$10:$AA$209,MATCH(B175,'ادخال البيانات'!$A$10:$A$209,0)))</f>
        <v>0</v>
      </c>
      <c r="AI175" s="4">
        <f t="shared" si="77"/>
        <v>0</v>
      </c>
      <c r="AJ175" s="4">
        <f t="shared" si="78"/>
        <v>1</v>
      </c>
      <c r="AK175" s="4">
        <f t="shared" si="79"/>
        <v>2</v>
      </c>
      <c r="AL175" s="4">
        <f t="shared" si="80"/>
        <v>4.5</v>
      </c>
      <c r="AM175" s="4">
        <f t="shared" si="92"/>
        <v>0</v>
      </c>
      <c r="AN175" s="4">
        <f>IF(B175="","",INDEX('ادخال البيانات'!$Z$10:$Z$209,MATCH(B175,'ادخال البيانات'!$A$10:$A$209,0)))</f>
        <v>0</v>
      </c>
      <c r="AO175" s="4">
        <f t="shared" si="81"/>
        <v>0</v>
      </c>
      <c r="AP175" s="4">
        <f t="shared" si="82"/>
        <v>0</v>
      </c>
      <c r="AQ175" s="4">
        <f t="shared" si="83"/>
        <v>0</v>
      </c>
      <c r="AR175" s="4">
        <f t="shared" si="84"/>
        <v>0</v>
      </c>
      <c r="AS175" s="4">
        <f>IF(B175="","",INDEX('ادخال البيانات'!$V$10:$V$209,MATCH(B175,'ادخال البيانات'!$A$10:$A$209,0)))</f>
        <v>0</v>
      </c>
      <c r="AT175" s="4">
        <v>0</v>
      </c>
      <c r="AU175" s="4">
        <f>IF(B175="","",INDEX('ادخال البيانات'!$T$10:$T$209,MATCH(B175,'ادخال البيانات'!$A$10:$A$209,0)))</f>
        <v>0</v>
      </c>
      <c r="AV175" s="4">
        <v>0</v>
      </c>
      <c r="AW175" s="4">
        <v>0</v>
      </c>
      <c r="AX175" s="4">
        <f>IF(B175="","",INDEX('ادخال البيانات'!$P$10:$P$209,MATCH(B175,'ادخال البيانات'!$A$10:$A$209,0)))</f>
        <v>0</v>
      </c>
      <c r="AY175" s="4" t="str">
        <f t="shared" si="62"/>
        <v/>
      </c>
      <c r="AZ175" s="4">
        <f>IF(B175="","",INDEX('ادخال البيانات'!$Y$10:$Y$209,MATCH(B175,'ادخال البيانات'!$A$10:$A$209,0)))</f>
        <v>0</v>
      </c>
      <c r="BA175" s="4">
        <f>IF(B175="","",INDEX('ادخال البيانات'!$W$10:$W$209,MATCH(B175,'ادخال البيانات'!$A$10:$A$209,0)))</f>
        <v>0</v>
      </c>
      <c r="BB175" s="4">
        <f>IF(B175="","",INDEX('ادخال البيانات'!$X$10:$X$209,MATCH(B175,'ادخال البيانات'!$A$10:$A$209,0)))</f>
        <v>0</v>
      </c>
      <c r="BC175" s="4">
        <f t="shared" si="85"/>
        <v>0</v>
      </c>
      <c r="BD175" s="4">
        <f t="shared" si="86"/>
        <v>7.9</v>
      </c>
      <c r="BE175" s="4">
        <f t="shared" si="87"/>
        <v>6.1</v>
      </c>
      <c r="BF175" s="4">
        <f>IF(B175="","",INDEX('ادخال البيانات'!$B$10:$B$209,MATCH(B175,'ادخال البيانات'!$A$10:$A$209,0)))</f>
        <v>0</v>
      </c>
      <c r="BG175" s="4">
        <v>166</v>
      </c>
      <c r="BH175" s="4"/>
      <c r="BJ175" s="5">
        <f t="shared" si="88"/>
        <v>6.1</v>
      </c>
      <c r="BL175" s="5">
        <f t="shared" si="89"/>
        <v>-50</v>
      </c>
      <c r="BM175" s="5" t="str">
        <f t="shared" si="90"/>
        <v/>
      </c>
      <c r="BO175" s="4">
        <f t="shared" si="91"/>
        <v>0.4</v>
      </c>
    </row>
    <row r="176" spans="1:67" ht="19.5" customHeight="1" thickBot="1">
      <c r="A176" s="4">
        <f>'ادخال البيانات'!B176</f>
        <v>0</v>
      </c>
      <c r="B176" s="4">
        <v>167</v>
      </c>
      <c r="C176" s="4">
        <f>IF(B176="","",INDEX('ادخال البيانات'!$O$10:$O$209,MATCH(B176,'ادخال البيانات'!$A$10:$A$209,0)))</f>
        <v>0</v>
      </c>
      <c r="D176" s="4">
        <f>IF(B176="","",INDEX('ادخال البيانات'!$M$10:$M$209,MATCH(B176,'ادخال البيانات'!$A$10:$A$209,0)))</f>
        <v>0</v>
      </c>
      <c r="E176" s="4">
        <f>IF(B176="","",INDEX('ادخال البيانات'!$N$10:$N$209,MATCH(B176,'ادخال البيانات'!$A$10:$A$209,0)))</f>
        <v>0</v>
      </c>
      <c r="F176" s="4">
        <f>IF(B176="","",INDEX('ادخال البيانات'!$G$10:$G$209,MATCH(B176,'ادخال البيانات'!$A$10:$A$209,0)))</f>
        <v>0</v>
      </c>
      <c r="G176" s="4">
        <f>IF(B176="","",INDEX('ادخال البيانات'!$E$10:$E$209,MATCH(B176,'ادخال البيانات'!$A$10:$A$209,0)))</f>
        <v>0</v>
      </c>
      <c r="H176" s="4">
        <f>IF(B176="","",INDEX('ادخال البيانات'!$D$10:$D$209,MATCH(B176,'ادخال البيانات'!$A$10:$A$209,0)))</f>
        <v>0</v>
      </c>
      <c r="I176" s="4">
        <f>IF(B176="","",INDEX('ادخال البيانات'!$F$10:$F$209,MATCH(B176,'ادخال البيانات'!$A$10:$A$209,0)))</f>
        <v>0</v>
      </c>
      <c r="J176" s="4">
        <f>IF(B176="","",INDEX('ادخال البيانات'!$H$10:$H$209,MATCH(B176,'ادخال البيانات'!$A$10:$A$209,0)))</f>
        <v>0</v>
      </c>
      <c r="K176" s="4">
        <f>IF(B176="","",INDEX('ادخال البيانات'!$I$10:$I$209,MATCH(B176,'ادخال البيانات'!$A$10:$A$209,0)))</f>
        <v>0</v>
      </c>
      <c r="L176" s="4">
        <f>IF(B176="","",INDEX('ادخال البيانات'!$J$10:$J$209,MATCH(B176,'ادخال البيانات'!$A$10:$A$209,0)))</f>
        <v>0</v>
      </c>
      <c r="M176" s="4">
        <f>IF(B176="","",INDEX('ادخال البيانات'!$K$10:$K$209,MATCH(B176,'ادخال البيانات'!$A$10:$A$209,0)))</f>
        <v>0</v>
      </c>
      <c r="N176" s="4">
        <f>IF(B176="","",INDEX('ادخال البيانات'!$L$10:$L$209,MATCH(B176,'ادخال البيانات'!$A$10:$A$209,0)))</f>
        <v>0</v>
      </c>
      <c r="O176" s="4">
        <f t="shared" si="63"/>
        <v>0</v>
      </c>
      <c r="P176" s="4">
        <f t="shared" si="64"/>
        <v>0</v>
      </c>
      <c r="Q176" s="4">
        <f>IF(B176="","",INDEX('ادخال البيانات'!$Q$10:$Q$209,MATCH(B176,'ادخال البيانات'!$A$10:$A$209,0)))</f>
        <v>0</v>
      </c>
      <c r="R176" s="4">
        <v>4</v>
      </c>
      <c r="S176" s="4">
        <v>10</v>
      </c>
      <c r="T176" s="4">
        <f t="shared" si="65"/>
        <v>0</v>
      </c>
      <c r="U176" s="4">
        <f t="shared" si="66"/>
        <v>0</v>
      </c>
      <c r="V176" s="4">
        <f t="shared" si="67"/>
        <v>0</v>
      </c>
      <c r="W176" s="4">
        <f t="shared" si="68"/>
        <v>0</v>
      </c>
      <c r="X176" s="4" t="str">
        <f t="shared" si="69"/>
        <v>0</v>
      </c>
      <c r="Y176" s="4" t="str">
        <f t="shared" si="70"/>
        <v>0</v>
      </c>
      <c r="Z176" s="4">
        <f>IF(B176="","",INDEX('ادخال البيانات'!$S$10:$S$209,MATCH(B176,'ادخال البيانات'!$A$10:$A$209,0)))</f>
        <v>0</v>
      </c>
      <c r="AA176" s="4" t="str">
        <f t="shared" si="71"/>
        <v>0</v>
      </c>
      <c r="AB176" s="4" t="str">
        <f t="shared" si="72"/>
        <v>0</v>
      </c>
      <c r="AC176" s="4">
        <f>IF(B176="","",INDEX('ادخال البيانات'!$U$10:$U$209,MATCH(B176,'ادخال البيانات'!$A$10:$A$209,0)))</f>
        <v>0</v>
      </c>
      <c r="AD176" s="4">
        <f t="shared" si="73"/>
        <v>14</v>
      </c>
      <c r="AE176" s="4">
        <f t="shared" si="74"/>
        <v>0</v>
      </c>
      <c r="AF176" s="4">
        <f t="shared" si="75"/>
        <v>0</v>
      </c>
      <c r="AG176" s="4">
        <f t="shared" si="76"/>
        <v>0.4</v>
      </c>
      <c r="AH176" s="4">
        <f>IF(B176="","",INDEX('ادخال البيانات'!$AA$10:$AA$209,MATCH(B176,'ادخال البيانات'!$A$10:$A$209,0)))</f>
        <v>0</v>
      </c>
      <c r="AI176" s="4">
        <f t="shared" si="77"/>
        <v>0</v>
      </c>
      <c r="AJ176" s="4">
        <f t="shared" si="78"/>
        <v>1</v>
      </c>
      <c r="AK176" s="4">
        <f t="shared" si="79"/>
        <v>2</v>
      </c>
      <c r="AL176" s="4">
        <f t="shared" si="80"/>
        <v>4.5</v>
      </c>
      <c r="AM176" s="4">
        <f t="shared" si="92"/>
        <v>0</v>
      </c>
      <c r="AN176" s="4">
        <f>IF(B176="","",INDEX('ادخال البيانات'!$Z$10:$Z$209,MATCH(B176,'ادخال البيانات'!$A$10:$A$209,0)))</f>
        <v>0</v>
      </c>
      <c r="AO176" s="4">
        <f t="shared" si="81"/>
        <v>0</v>
      </c>
      <c r="AP176" s="4">
        <f t="shared" si="82"/>
        <v>0</v>
      </c>
      <c r="AQ176" s="4">
        <f t="shared" si="83"/>
        <v>0</v>
      </c>
      <c r="AR176" s="4">
        <f t="shared" si="84"/>
        <v>0</v>
      </c>
      <c r="AS176" s="4">
        <f>IF(B176="","",INDEX('ادخال البيانات'!$V$10:$V$209,MATCH(B176,'ادخال البيانات'!$A$10:$A$209,0)))</f>
        <v>0</v>
      </c>
      <c r="AT176" s="4">
        <v>0</v>
      </c>
      <c r="AU176" s="4">
        <f>IF(B176="","",INDEX('ادخال البيانات'!$T$10:$T$209,MATCH(B176,'ادخال البيانات'!$A$10:$A$209,0)))</f>
        <v>0</v>
      </c>
      <c r="AV176" s="4">
        <v>0</v>
      </c>
      <c r="AW176" s="4">
        <v>0</v>
      </c>
      <c r="AX176" s="4">
        <f>IF(B176="","",INDEX('ادخال البيانات'!$P$10:$P$209,MATCH(B176,'ادخال البيانات'!$A$10:$A$209,0)))</f>
        <v>0</v>
      </c>
      <c r="AY176" s="4" t="str">
        <f t="shared" si="62"/>
        <v/>
      </c>
      <c r="AZ176" s="4">
        <f>IF(B176="","",INDEX('ادخال البيانات'!$Y$10:$Y$209,MATCH(B176,'ادخال البيانات'!$A$10:$A$209,0)))</f>
        <v>0</v>
      </c>
      <c r="BA176" s="4">
        <f>IF(B176="","",INDEX('ادخال البيانات'!$W$10:$W$209,MATCH(B176,'ادخال البيانات'!$A$10:$A$209,0)))</f>
        <v>0</v>
      </c>
      <c r="BB176" s="4">
        <f>IF(B176="","",INDEX('ادخال البيانات'!$X$10:$X$209,MATCH(B176,'ادخال البيانات'!$A$10:$A$209,0)))</f>
        <v>0</v>
      </c>
      <c r="BC176" s="4">
        <f t="shared" si="85"/>
        <v>0</v>
      </c>
      <c r="BD176" s="4">
        <f t="shared" si="86"/>
        <v>7.9</v>
      </c>
      <c r="BE176" s="4">
        <f t="shared" si="87"/>
        <v>6.1</v>
      </c>
      <c r="BF176" s="4">
        <f>IF(B176="","",INDEX('ادخال البيانات'!$B$10:$B$209,MATCH(B176,'ادخال البيانات'!$A$10:$A$209,0)))</f>
        <v>0</v>
      </c>
      <c r="BG176" s="4">
        <v>167</v>
      </c>
      <c r="BH176" s="4"/>
      <c r="BJ176" s="5">
        <f t="shared" si="88"/>
        <v>6.1</v>
      </c>
      <c r="BL176" s="5">
        <f t="shared" si="89"/>
        <v>-50</v>
      </c>
      <c r="BM176" s="5" t="str">
        <f t="shared" si="90"/>
        <v/>
      </c>
      <c r="BO176" s="4">
        <f t="shared" si="91"/>
        <v>0.4</v>
      </c>
    </row>
    <row r="177" spans="1:67" ht="19.5" customHeight="1" thickBot="1">
      <c r="A177" s="4">
        <f>'ادخال البيانات'!B177</f>
        <v>0</v>
      </c>
      <c r="B177" s="4">
        <v>168</v>
      </c>
      <c r="C177" s="4">
        <f>IF(B177="","",INDEX('ادخال البيانات'!$O$10:$O$209,MATCH(B177,'ادخال البيانات'!$A$10:$A$209,0)))</f>
        <v>0</v>
      </c>
      <c r="D177" s="4">
        <f>IF(B177="","",INDEX('ادخال البيانات'!$M$10:$M$209,MATCH(B177,'ادخال البيانات'!$A$10:$A$209,0)))</f>
        <v>0</v>
      </c>
      <c r="E177" s="4">
        <f>IF(B177="","",INDEX('ادخال البيانات'!$N$10:$N$209,MATCH(B177,'ادخال البيانات'!$A$10:$A$209,0)))</f>
        <v>0</v>
      </c>
      <c r="F177" s="4">
        <f>IF(B177="","",INDEX('ادخال البيانات'!$G$10:$G$209,MATCH(B177,'ادخال البيانات'!$A$10:$A$209,0)))</f>
        <v>0</v>
      </c>
      <c r="G177" s="4">
        <f>IF(B177="","",INDEX('ادخال البيانات'!$E$10:$E$209,MATCH(B177,'ادخال البيانات'!$A$10:$A$209,0)))</f>
        <v>0</v>
      </c>
      <c r="H177" s="4">
        <f>IF(B177="","",INDEX('ادخال البيانات'!$D$10:$D$209,MATCH(B177,'ادخال البيانات'!$A$10:$A$209,0)))</f>
        <v>0</v>
      </c>
      <c r="I177" s="4">
        <f>IF(B177="","",INDEX('ادخال البيانات'!$F$10:$F$209,MATCH(B177,'ادخال البيانات'!$A$10:$A$209,0)))</f>
        <v>0</v>
      </c>
      <c r="J177" s="4">
        <f>IF(B177="","",INDEX('ادخال البيانات'!$H$10:$H$209,MATCH(B177,'ادخال البيانات'!$A$10:$A$209,0)))</f>
        <v>0</v>
      </c>
      <c r="K177" s="4">
        <f>IF(B177="","",INDEX('ادخال البيانات'!$I$10:$I$209,MATCH(B177,'ادخال البيانات'!$A$10:$A$209,0)))</f>
        <v>0</v>
      </c>
      <c r="L177" s="4">
        <f>IF(B177="","",INDEX('ادخال البيانات'!$J$10:$J$209,MATCH(B177,'ادخال البيانات'!$A$10:$A$209,0)))</f>
        <v>0</v>
      </c>
      <c r="M177" s="4">
        <f>IF(B177="","",INDEX('ادخال البيانات'!$K$10:$K$209,MATCH(B177,'ادخال البيانات'!$A$10:$A$209,0)))</f>
        <v>0</v>
      </c>
      <c r="N177" s="4">
        <f>IF(B177="","",INDEX('ادخال البيانات'!$L$10:$L$209,MATCH(B177,'ادخال البيانات'!$A$10:$A$209,0)))</f>
        <v>0</v>
      </c>
      <c r="O177" s="4">
        <f t="shared" si="63"/>
        <v>0</v>
      </c>
      <c r="P177" s="4">
        <f t="shared" si="64"/>
        <v>0</v>
      </c>
      <c r="Q177" s="4">
        <f>IF(B177="","",INDEX('ادخال البيانات'!$Q$10:$Q$209,MATCH(B177,'ادخال البيانات'!$A$10:$A$209,0)))</f>
        <v>0</v>
      </c>
      <c r="R177" s="4">
        <v>4</v>
      </c>
      <c r="S177" s="4">
        <v>10</v>
      </c>
      <c r="T177" s="4">
        <f t="shared" si="65"/>
        <v>0</v>
      </c>
      <c r="U177" s="4">
        <f t="shared" si="66"/>
        <v>0</v>
      </c>
      <c r="V177" s="4">
        <f t="shared" si="67"/>
        <v>0</v>
      </c>
      <c r="W177" s="4">
        <f t="shared" si="68"/>
        <v>0</v>
      </c>
      <c r="X177" s="4" t="str">
        <f t="shared" si="69"/>
        <v>0</v>
      </c>
      <c r="Y177" s="4" t="str">
        <f t="shared" si="70"/>
        <v>0</v>
      </c>
      <c r="Z177" s="4">
        <f>IF(B177="","",INDEX('ادخال البيانات'!$S$10:$S$209,MATCH(B177,'ادخال البيانات'!$A$10:$A$209,0)))</f>
        <v>0</v>
      </c>
      <c r="AA177" s="4" t="str">
        <f t="shared" si="71"/>
        <v>0</v>
      </c>
      <c r="AB177" s="4" t="str">
        <f t="shared" si="72"/>
        <v>0</v>
      </c>
      <c r="AC177" s="4">
        <f>IF(B177="","",INDEX('ادخال البيانات'!$U$10:$U$209,MATCH(B177,'ادخال البيانات'!$A$10:$A$209,0)))</f>
        <v>0</v>
      </c>
      <c r="AD177" s="4">
        <f t="shared" si="73"/>
        <v>14</v>
      </c>
      <c r="AE177" s="4">
        <f t="shared" si="74"/>
        <v>0</v>
      </c>
      <c r="AF177" s="4">
        <f t="shared" si="75"/>
        <v>0</v>
      </c>
      <c r="AG177" s="4">
        <f t="shared" si="76"/>
        <v>0.4</v>
      </c>
      <c r="AH177" s="4">
        <f>IF(B177="","",INDEX('ادخال البيانات'!$AA$10:$AA$209,MATCH(B177,'ادخال البيانات'!$A$10:$A$209,0)))</f>
        <v>0</v>
      </c>
      <c r="AI177" s="4">
        <f t="shared" si="77"/>
        <v>0</v>
      </c>
      <c r="AJ177" s="4">
        <f t="shared" si="78"/>
        <v>1</v>
      </c>
      <c r="AK177" s="4">
        <f t="shared" si="79"/>
        <v>2</v>
      </c>
      <c r="AL177" s="4">
        <f t="shared" si="80"/>
        <v>4.5</v>
      </c>
      <c r="AM177" s="4">
        <f t="shared" si="92"/>
        <v>0</v>
      </c>
      <c r="AN177" s="4">
        <f>IF(B177="","",INDEX('ادخال البيانات'!$Z$10:$Z$209,MATCH(B177,'ادخال البيانات'!$A$10:$A$209,0)))</f>
        <v>0</v>
      </c>
      <c r="AO177" s="4">
        <f t="shared" si="81"/>
        <v>0</v>
      </c>
      <c r="AP177" s="4">
        <f t="shared" si="82"/>
        <v>0</v>
      </c>
      <c r="AQ177" s="4">
        <f t="shared" si="83"/>
        <v>0</v>
      </c>
      <c r="AR177" s="4">
        <f t="shared" si="84"/>
        <v>0</v>
      </c>
      <c r="AS177" s="4">
        <f>IF(B177="","",INDEX('ادخال البيانات'!$V$10:$V$209,MATCH(B177,'ادخال البيانات'!$A$10:$A$209,0)))</f>
        <v>0</v>
      </c>
      <c r="AT177" s="4">
        <v>0</v>
      </c>
      <c r="AU177" s="4">
        <f>IF(B177="","",INDEX('ادخال البيانات'!$T$10:$T$209,MATCH(B177,'ادخال البيانات'!$A$10:$A$209,0)))</f>
        <v>0</v>
      </c>
      <c r="AV177" s="4">
        <v>0</v>
      </c>
      <c r="AW177" s="4">
        <v>0</v>
      </c>
      <c r="AX177" s="4">
        <f>IF(B177="","",INDEX('ادخال البيانات'!$P$10:$P$209,MATCH(B177,'ادخال البيانات'!$A$10:$A$209,0)))</f>
        <v>0</v>
      </c>
      <c r="AY177" s="4" t="str">
        <f t="shared" si="62"/>
        <v/>
      </c>
      <c r="AZ177" s="4">
        <f>IF(B177="","",INDEX('ادخال البيانات'!$Y$10:$Y$209,MATCH(B177,'ادخال البيانات'!$A$10:$A$209,0)))</f>
        <v>0</v>
      </c>
      <c r="BA177" s="4">
        <f>IF(B177="","",INDEX('ادخال البيانات'!$W$10:$W$209,MATCH(B177,'ادخال البيانات'!$A$10:$A$209,0)))</f>
        <v>0</v>
      </c>
      <c r="BB177" s="4">
        <f>IF(B177="","",INDEX('ادخال البيانات'!$X$10:$X$209,MATCH(B177,'ادخال البيانات'!$A$10:$A$209,0)))</f>
        <v>0</v>
      </c>
      <c r="BC177" s="4">
        <f t="shared" si="85"/>
        <v>0</v>
      </c>
      <c r="BD177" s="4">
        <f t="shared" si="86"/>
        <v>7.9</v>
      </c>
      <c r="BE177" s="4">
        <f t="shared" si="87"/>
        <v>6.1</v>
      </c>
      <c r="BF177" s="4">
        <f>IF(B177="","",INDEX('ادخال البيانات'!$B$10:$B$209,MATCH(B177,'ادخال البيانات'!$A$10:$A$209,0)))</f>
        <v>0</v>
      </c>
      <c r="BG177" s="4">
        <v>168</v>
      </c>
      <c r="BH177" s="4"/>
      <c r="BJ177" s="5">
        <f t="shared" si="88"/>
        <v>6.1</v>
      </c>
      <c r="BL177" s="5">
        <f t="shared" si="89"/>
        <v>-50</v>
      </c>
      <c r="BM177" s="5" t="str">
        <f t="shared" si="90"/>
        <v/>
      </c>
      <c r="BO177" s="4">
        <f t="shared" si="91"/>
        <v>0.4</v>
      </c>
    </row>
    <row r="178" spans="1:67" ht="19.5" customHeight="1" thickBot="1">
      <c r="A178" s="4">
        <f>'ادخال البيانات'!B178</f>
        <v>0</v>
      </c>
      <c r="B178" s="4">
        <v>169</v>
      </c>
      <c r="C178" s="4">
        <f>IF(B178="","",INDEX('ادخال البيانات'!$O$10:$O$209,MATCH(B178,'ادخال البيانات'!$A$10:$A$209,0)))</f>
        <v>0</v>
      </c>
      <c r="D178" s="4">
        <f>IF(B178="","",INDEX('ادخال البيانات'!$M$10:$M$209,MATCH(B178,'ادخال البيانات'!$A$10:$A$209,0)))</f>
        <v>0</v>
      </c>
      <c r="E178" s="4">
        <f>IF(B178="","",INDEX('ادخال البيانات'!$N$10:$N$209,MATCH(B178,'ادخال البيانات'!$A$10:$A$209,0)))</f>
        <v>0</v>
      </c>
      <c r="F178" s="4">
        <f>IF(B178="","",INDEX('ادخال البيانات'!$G$10:$G$209,MATCH(B178,'ادخال البيانات'!$A$10:$A$209,0)))</f>
        <v>0</v>
      </c>
      <c r="G178" s="4">
        <f>IF(B178="","",INDEX('ادخال البيانات'!$E$10:$E$209,MATCH(B178,'ادخال البيانات'!$A$10:$A$209,0)))</f>
        <v>0</v>
      </c>
      <c r="H178" s="4">
        <f>IF(B178="","",INDEX('ادخال البيانات'!$D$10:$D$209,MATCH(B178,'ادخال البيانات'!$A$10:$A$209,0)))</f>
        <v>0</v>
      </c>
      <c r="I178" s="4">
        <f>IF(B178="","",INDEX('ادخال البيانات'!$F$10:$F$209,MATCH(B178,'ادخال البيانات'!$A$10:$A$209,0)))</f>
        <v>0</v>
      </c>
      <c r="J178" s="4">
        <f>IF(B178="","",INDEX('ادخال البيانات'!$H$10:$H$209,MATCH(B178,'ادخال البيانات'!$A$10:$A$209,0)))</f>
        <v>0</v>
      </c>
      <c r="K178" s="4">
        <f>IF(B178="","",INDEX('ادخال البيانات'!$I$10:$I$209,MATCH(B178,'ادخال البيانات'!$A$10:$A$209,0)))</f>
        <v>0</v>
      </c>
      <c r="L178" s="4">
        <f>IF(B178="","",INDEX('ادخال البيانات'!$J$10:$J$209,MATCH(B178,'ادخال البيانات'!$A$10:$A$209,0)))</f>
        <v>0</v>
      </c>
      <c r="M178" s="4">
        <f>IF(B178="","",INDEX('ادخال البيانات'!$K$10:$K$209,MATCH(B178,'ادخال البيانات'!$A$10:$A$209,0)))</f>
        <v>0</v>
      </c>
      <c r="N178" s="4">
        <f>IF(B178="","",INDEX('ادخال البيانات'!$L$10:$L$209,MATCH(B178,'ادخال البيانات'!$A$10:$A$209,0)))</f>
        <v>0</v>
      </c>
      <c r="O178" s="4">
        <f t="shared" si="63"/>
        <v>0</v>
      </c>
      <c r="P178" s="4">
        <f t="shared" si="64"/>
        <v>0</v>
      </c>
      <c r="Q178" s="4">
        <f>IF(B178="","",INDEX('ادخال البيانات'!$Q$10:$Q$209,MATCH(B178,'ادخال البيانات'!$A$10:$A$209,0)))</f>
        <v>0</v>
      </c>
      <c r="R178" s="4">
        <v>4</v>
      </c>
      <c r="S178" s="4">
        <v>10</v>
      </c>
      <c r="T178" s="4">
        <f t="shared" si="65"/>
        <v>0</v>
      </c>
      <c r="U178" s="4">
        <f t="shared" si="66"/>
        <v>0</v>
      </c>
      <c r="V178" s="4">
        <f t="shared" si="67"/>
        <v>0</v>
      </c>
      <c r="W178" s="4">
        <f t="shared" si="68"/>
        <v>0</v>
      </c>
      <c r="X178" s="4" t="str">
        <f t="shared" si="69"/>
        <v>0</v>
      </c>
      <c r="Y178" s="4" t="str">
        <f t="shared" si="70"/>
        <v>0</v>
      </c>
      <c r="Z178" s="4">
        <f>IF(B178="","",INDEX('ادخال البيانات'!$S$10:$S$209,MATCH(B178,'ادخال البيانات'!$A$10:$A$209,0)))</f>
        <v>0</v>
      </c>
      <c r="AA178" s="4" t="str">
        <f t="shared" si="71"/>
        <v>0</v>
      </c>
      <c r="AB178" s="4" t="str">
        <f t="shared" si="72"/>
        <v>0</v>
      </c>
      <c r="AC178" s="4">
        <f>IF(B178="","",INDEX('ادخال البيانات'!$U$10:$U$209,MATCH(B178,'ادخال البيانات'!$A$10:$A$209,0)))</f>
        <v>0</v>
      </c>
      <c r="AD178" s="4">
        <f t="shared" si="73"/>
        <v>14</v>
      </c>
      <c r="AE178" s="4">
        <f t="shared" si="74"/>
        <v>0</v>
      </c>
      <c r="AF178" s="4">
        <f t="shared" si="75"/>
        <v>0</v>
      </c>
      <c r="AG178" s="4">
        <f t="shared" si="76"/>
        <v>0.4</v>
      </c>
      <c r="AH178" s="4">
        <f>IF(B178="","",INDEX('ادخال البيانات'!$AA$10:$AA$209,MATCH(B178,'ادخال البيانات'!$A$10:$A$209,0)))</f>
        <v>0</v>
      </c>
      <c r="AI178" s="4">
        <f t="shared" si="77"/>
        <v>0</v>
      </c>
      <c r="AJ178" s="4">
        <f t="shared" si="78"/>
        <v>1</v>
      </c>
      <c r="AK178" s="4">
        <f t="shared" si="79"/>
        <v>2</v>
      </c>
      <c r="AL178" s="4">
        <f t="shared" si="80"/>
        <v>4.5</v>
      </c>
      <c r="AM178" s="4">
        <f t="shared" si="92"/>
        <v>0</v>
      </c>
      <c r="AN178" s="4">
        <f>IF(B178="","",INDEX('ادخال البيانات'!$Z$10:$Z$209,MATCH(B178,'ادخال البيانات'!$A$10:$A$209,0)))</f>
        <v>0</v>
      </c>
      <c r="AO178" s="4">
        <f t="shared" si="81"/>
        <v>0</v>
      </c>
      <c r="AP178" s="4">
        <f t="shared" si="82"/>
        <v>0</v>
      </c>
      <c r="AQ178" s="4">
        <f t="shared" si="83"/>
        <v>0</v>
      </c>
      <c r="AR178" s="4">
        <f t="shared" si="84"/>
        <v>0</v>
      </c>
      <c r="AS178" s="4">
        <f>IF(B178="","",INDEX('ادخال البيانات'!$V$10:$V$209,MATCH(B178,'ادخال البيانات'!$A$10:$A$209,0)))</f>
        <v>0</v>
      </c>
      <c r="AT178" s="4">
        <v>0</v>
      </c>
      <c r="AU178" s="4">
        <f>IF(B178="","",INDEX('ادخال البيانات'!$T$10:$T$209,MATCH(B178,'ادخال البيانات'!$A$10:$A$209,0)))</f>
        <v>0</v>
      </c>
      <c r="AV178" s="4">
        <v>0</v>
      </c>
      <c r="AW178" s="4">
        <v>0</v>
      </c>
      <c r="AX178" s="4">
        <f>IF(B178="","",INDEX('ادخال البيانات'!$P$10:$P$209,MATCH(B178,'ادخال البيانات'!$A$10:$A$209,0)))</f>
        <v>0</v>
      </c>
      <c r="AY178" s="4" t="str">
        <f t="shared" si="62"/>
        <v/>
      </c>
      <c r="AZ178" s="4">
        <f>IF(B178="","",INDEX('ادخال البيانات'!$Y$10:$Y$209,MATCH(B178,'ادخال البيانات'!$A$10:$A$209,0)))</f>
        <v>0</v>
      </c>
      <c r="BA178" s="4">
        <f>IF(B178="","",INDEX('ادخال البيانات'!$W$10:$W$209,MATCH(B178,'ادخال البيانات'!$A$10:$A$209,0)))</f>
        <v>0</v>
      </c>
      <c r="BB178" s="4">
        <f>IF(B178="","",INDEX('ادخال البيانات'!$X$10:$X$209,MATCH(B178,'ادخال البيانات'!$A$10:$A$209,0)))</f>
        <v>0</v>
      </c>
      <c r="BC178" s="4">
        <f t="shared" si="85"/>
        <v>0</v>
      </c>
      <c r="BD178" s="4">
        <f t="shared" si="86"/>
        <v>7.9</v>
      </c>
      <c r="BE178" s="4">
        <f t="shared" si="87"/>
        <v>6.1</v>
      </c>
      <c r="BF178" s="4">
        <f>IF(B178="","",INDEX('ادخال البيانات'!$B$10:$B$209,MATCH(B178,'ادخال البيانات'!$A$10:$A$209,0)))</f>
        <v>0</v>
      </c>
      <c r="BG178" s="4">
        <v>169</v>
      </c>
      <c r="BH178" s="4"/>
      <c r="BJ178" s="5">
        <f t="shared" si="88"/>
        <v>6.1</v>
      </c>
      <c r="BL178" s="5">
        <f t="shared" si="89"/>
        <v>-50</v>
      </c>
      <c r="BM178" s="5" t="str">
        <f t="shared" si="90"/>
        <v/>
      </c>
      <c r="BO178" s="4">
        <f t="shared" si="91"/>
        <v>0.4</v>
      </c>
    </row>
    <row r="179" spans="1:67" ht="19.5" customHeight="1" thickBot="1">
      <c r="A179" s="4">
        <f>'ادخال البيانات'!B179</f>
        <v>0</v>
      </c>
      <c r="B179" s="4">
        <v>170</v>
      </c>
      <c r="C179" s="4">
        <f>IF(B179="","",INDEX('ادخال البيانات'!$O$10:$O$209,MATCH(B179,'ادخال البيانات'!$A$10:$A$209,0)))</f>
        <v>0</v>
      </c>
      <c r="D179" s="4">
        <f>IF(B179="","",INDEX('ادخال البيانات'!$M$10:$M$209,MATCH(B179,'ادخال البيانات'!$A$10:$A$209,0)))</f>
        <v>0</v>
      </c>
      <c r="E179" s="4">
        <f>IF(B179="","",INDEX('ادخال البيانات'!$N$10:$N$209,MATCH(B179,'ادخال البيانات'!$A$10:$A$209,0)))</f>
        <v>0</v>
      </c>
      <c r="F179" s="4">
        <f>IF(B179="","",INDEX('ادخال البيانات'!$G$10:$G$209,MATCH(B179,'ادخال البيانات'!$A$10:$A$209,0)))</f>
        <v>0</v>
      </c>
      <c r="G179" s="4">
        <f>IF(B179="","",INDEX('ادخال البيانات'!$E$10:$E$209,MATCH(B179,'ادخال البيانات'!$A$10:$A$209,0)))</f>
        <v>0</v>
      </c>
      <c r="H179" s="4">
        <f>IF(B179="","",INDEX('ادخال البيانات'!$D$10:$D$209,MATCH(B179,'ادخال البيانات'!$A$10:$A$209,0)))</f>
        <v>0</v>
      </c>
      <c r="I179" s="4">
        <f>IF(B179="","",INDEX('ادخال البيانات'!$F$10:$F$209,MATCH(B179,'ادخال البيانات'!$A$10:$A$209,0)))</f>
        <v>0</v>
      </c>
      <c r="J179" s="4">
        <f>IF(B179="","",INDEX('ادخال البيانات'!$H$10:$H$209,MATCH(B179,'ادخال البيانات'!$A$10:$A$209,0)))</f>
        <v>0</v>
      </c>
      <c r="K179" s="4">
        <f>IF(B179="","",INDEX('ادخال البيانات'!$I$10:$I$209,MATCH(B179,'ادخال البيانات'!$A$10:$A$209,0)))</f>
        <v>0</v>
      </c>
      <c r="L179" s="4">
        <f>IF(B179="","",INDEX('ادخال البيانات'!$J$10:$J$209,MATCH(B179,'ادخال البيانات'!$A$10:$A$209,0)))</f>
        <v>0</v>
      </c>
      <c r="M179" s="4">
        <f>IF(B179="","",INDEX('ادخال البيانات'!$K$10:$K$209,MATCH(B179,'ادخال البيانات'!$A$10:$A$209,0)))</f>
        <v>0</v>
      </c>
      <c r="N179" s="4">
        <f>IF(B179="","",INDEX('ادخال البيانات'!$L$10:$L$209,MATCH(B179,'ادخال البيانات'!$A$10:$A$209,0)))</f>
        <v>0</v>
      </c>
      <c r="O179" s="4">
        <f t="shared" si="63"/>
        <v>0</v>
      </c>
      <c r="P179" s="4">
        <f t="shared" si="64"/>
        <v>0</v>
      </c>
      <c r="Q179" s="4">
        <f>IF(B179="","",INDEX('ادخال البيانات'!$Q$10:$Q$209,MATCH(B179,'ادخال البيانات'!$A$10:$A$209,0)))</f>
        <v>0</v>
      </c>
      <c r="R179" s="4">
        <v>4</v>
      </c>
      <c r="S179" s="4">
        <v>10</v>
      </c>
      <c r="T179" s="4">
        <f t="shared" si="65"/>
        <v>0</v>
      </c>
      <c r="U179" s="4">
        <f t="shared" si="66"/>
        <v>0</v>
      </c>
      <c r="V179" s="4">
        <f t="shared" si="67"/>
        <v>0</v>
      </c>
      <c r="W179" s="4">
        <f t="shared" si="68"/>
        <v>0</v>
      </c>
      <c r="X179" s="4" t="str">
        <f t="shared" si="69"/>
        <v>0</v>
      </c>
      <c r="Y179" s="4" t="str">
        <f t="shared" si="70"/>
        <v>0</v>
      </c>
      <c r="Z179" s="4">
        <f>IF(B179="","",INDEX('ادخال البيانات'!$S$10:$S$209,MATCH(B179,'ادخال البيانات'!$A$10:$A$209,0)))</f>
        <v>0</v>
      </c>
      <c r="AA179" s="4" t="str">
        <f t="shared" si="71"/>
        <v>0</v>
      </c>
      <c r="AB179" s="4" t="str">
        <f t="shared" si="72"/>
        <v>0</v>
      </c>
      <c r="AC179" s="4">
        <f>IF(B179="","",INDEX('ادخال البيانات'!$U$10:$U$209,MATCH(B179,'ادخال البيانات'!$A$10:$A$209,0)))</f>
        <v>0</v>
      </c>
      <c r="AD179" s="4">
        <f t="shared" si="73"/>
        <v>14</v>
      </c>
      <c r="AE179" s="4">
        <f t="shared" si="74"/>
        <v>0</v>
      </c>
      <c r="AF179" s="4">
        <f t="shared" si="75"/>
        <v>0</v>
      </c>
      <c r="AG179" s="4">
        <f t="shared" si="76"/>
        <v>0.4</v>
      </c>
      <c r="AH179" s="4">
        <f>IF(B179="","",INDEX('ادخال البيانات'!$AA$10:$AA$209,MATCH(B179,'ادخال البيانات'!$A$10:$A$209,0)))</f>
        <v>0</v>
      </c>
      <c r="AI179" s="4">
        <f t="shared" si="77"/>
        <v>0</v>
      </c>
      <c r="AJ179" s="4">
        <f t="shared" si="78"/>
        <v>1</v>
      </c>
      <c r="AK179" s="4">
        <f t="shared" si="79"/>
        <v>2</v>
      </c>
      <c r="AL179" s="4">
        <f t="shared" si="80"/>
        <v>4.5</v>
      </c>
      <c r="AM179" s="4">
        <f t="shared" si="92"/>
        <v>0</v>
      </c>
      <c r="AN179" s="4">
        <f>IF(B179="","",INDEX('ادخال البيانات'!$Z$10:$Z$209,MATCH(B179,'ادخال البيانات'!$A$10:$A$209,0)))</f>
        <v>0</v>
      </c>
      <c r="AO179" s="4">
        <f t="shared" si="81"/>
        <v>0</v>
      </c>
      <c r="AP179" s="4">
        <f t="shared" si="82"/>
        <v>0</v>
      </c>
      <c r="AQ179" s="4">
        <f t="shared" si="83"/>
        <v>0</v>
      </c>
      <c r="AR179" s="4">
        <f t="shared" si="84"/>
        <v>0</v>
      </c>
      <c r="AS179" s="4">
        <f>IF(B179="","",INDEX('ادخال البيانات'!$V$10:$V$209,MATCH(B179,'ادخال البيانات'!$A$10:$A$209,0)))</f>
        <v>0</v>
      </c>
      <c r="AT179" s="4">
        <v>0</v>
      </c>
      <c r="AU179" s="4">
        <f>IF(B179="","",INDEX('ادخال البيانات'!$T$10:$T$209,MATCH(B179,'ادخال البيانات'!$A$10:$A$209,0)))</f>
        <v>0</v>
      </c>
      <c r="AV179" s="4">
        <v>0</v>
      </c>
      <c r="AW179" s="4">
        <v>0</v>
      </c>
      <c r="AX179" s="4">
        <f>IF(B179="","",INDEX('ادخال البيانات'!$P$10:$P$209,MATCH(B179,'ادخال البيانات'!$A$10:$A$209,0)))</f>
        <v>0</v>
      </c>
      <c r="AY179" s="4" t="str">
        <f t="shared" si="62"/>
        <v/>
      </c>
      <c r="AZ179" s="4">
        <f>IF(B179="","",INDEX('ادخال البيانات'!$Y$10:$Y$209,MATCH(B179,'ادخال البيانات'!$A$10:$A$209,0)))</f>
        <v>0</v>
      </c>
      <c r="BA179" s="4">
        <f>IF(B179="","",INDEX('ادخال البيانات'!$W$10:$W$209,MATCH(B179,'ادخال البيانات'!$A$10:$A$209,0)))</f>
        <v>0</v>
      </c>
      <c r="BB179" s="4">
        <f>IF(B179="","",INDEX('ادخال البيانات'!$X$10:$X$209,MATCH(B179,'ادخال البيانات'!$A$10:$A$209,0)))</f>
        <v>0</v>
      </c>
      <c r="BC179" s="4">
        <f t="shared" si="85"/>
        <v>0</v>
      </c>
      <c r="BD179" s="4">
        <f t="shared" si="86"/>
        <v>7.9</v>
      </c>
      <c r="BE179" s="4">
        <f t="shared" si="87"/>
        <v>6.1</v>
      </c>
      <c r="BF179" s="4">
        <f>IF(B179="","",INDEX('ادخال البيانات'!$B$10:$B$209,MATCH(B179,'ادخال البيانات'!$A$10:$A$209,0)))</f>
        <v>0</v>
      </c>
      <c r="BG179" s="4">
        <v>170</v>
      </c>
      <c r="BH179" s="4"/>
      <c r="BJ179" s="5">
        <f t="shared" si="88"/>
        <v>6.1</v>
      </c>
      <c r="BL179" s="5">
        <f t="shared" si="89"/>
        <v>-50</v>
      </c>
      <c r="BM179" s="5" t="str">
        <f t="shared" si="90"/>
        <v/>
      </c>
      <c r="BO179" s="4">
        <f t="shared" si="91"/>
        <v>0.4</v>
      </c>
    </row>
    <row r="180" spans="1:67" ht="19.5" customHeight="1" thickBot="1">
      <c r="A180" s="4">
        <f>'ادخال البيانات'!B180</f>
        <v>0</v>
      </c>
      <c r="B180" s="4">
        <v>171</v>
      </c>
      <c r="C180" s="4">
        <f>IF(B180="","",INDEX('ادخال البيانات'!$O$10:$O$209,MATCH(B180,'ادخال البيانات'!$A$10:$A$209,0)))</f>
        <v>0</v>
      </c>
      <c r="D180" s="4">
        <f>IF(B180="","",INDEX('ادخال البيانات'!$M$10:$M$209,MATCH(B180,'ادخال البيانات'!$A$10:$A$209,0)))</f>
        <v>0</v>
      </c>
      <c r="E180" s="4">
        <f>IF(B180="","",INDEX('ادخال البيانات'!$N$10:$N$209,MATCH(B180,'ادخال البيانات'!$A$10:$A$209,0)))</f>
        <v>0</v>
      </c>
      <c r="F180" s="4">
        <f>IF(B180="","",INDEX('ادخال البيانات'!$G$10:$G$209,MATCH(B180,'ادخال البيانات'!$A$10:$A$209,0)))</f>
        <v>0</v>
      </c>
      <c r="G180" s="4">
        <f>IF(B180="","",INDEX('ادخال البيانات'!$E$10:$E$209,MATCH(B180,'ادخال البيانات'!$A$10:$A$209,0)))</f>
        <v>0</v>
      </c>
      <c r="H180" s="4">
        <f>IF(B180="","",INDEX('ادخال البيانات'!$D$10:$D$209,MATCH(B180,'ادخال البيانات'!$A$10:$A$209,0)))</f>
        <v>0</v>
      </c>
      <c r="I180" s="4">
        <f>IF(B180="","",INDEX('ادخال البيانات'!$F$10:$F$209,MATCH(B180,'ادخال البيانات'!$A$10:$A$209,0)))</f>
        <v>0</v>
      </c>
      <c r="J180" s="4">
        <f>IF(B180="","",INDEX('ادخال البيانات'!$H$10:$H$209,MATCH(B180,'ادخال البيانات'!$A$10:$A$209,0)))</f>
        <v>0</v>
      </c>
      <c r="K180" s="4">
        <f>IF(B180="","",INDEX('ادخال البيانات'!$I$10:$I$209,MATCH(B180,'ادخال البيانات'!$A$10:$A$209,0)))</f>
        <v>0</v>
      </c>
      <c r="L180" s="4">
        <f>IF(B180="","",INDEX('ادخال البيانات'!$J$10:$J$209,MATCH(B180,'ادخال البيانات'!$A$10:$A$209,0)))</f>
        <v>0</v>
      </c>
      <c r="M180" s="4">
        <f>IF(B180="","",INDEX('ادخال البيانات'!$K$10:$K$209,MATCH(B180,'ادخال البيانات'!$A$10:$A$209,0)))</f>
        <v>0</v>
      </c>
      <c r="N180" s="4">
        <f>IF(B180="","",INDEX('ادخال البيانات'!$L$10:$L$209,MATCH(B180,'ادخال البيانات'!$A$10:$A$209,0)))</f>
        <v>0</v>
      </c>
      <c r="O180" s="4">
        <f t="shared" si="63"/>
        <v>0</v>
      </c>
      <c r="P180" s="4">
        <f t="shared" si="64"/>
        <v>0</v>
      </c>
      <c r="Q180" s="4">
        <f>IF(B180="","",INDEX('ادخال البيانات'!$Q$10:$Q$209,MATCH(B180,'ادخال البيانات'!$A$10:$A$209,0)))</f>
        <v>0</v>
      </c>
      <c r="R180" s="4">
        <v>4</v>
      </c>
      <c r="S180" s="4">
        <v>10</v>
      </c>
      <c r="T180" s="4">
        <f t="shared" si="65"/>
        <v>0</v>
      </c>
      <c r="U180" s="4">
        <f t="shared" si="66"/>
        <v>0</v>
      </c>
      <c r="V180" s="4">
        <f t="shared" si="67"/>
        <v>0</v>
      </c>
      <c r="W180" s="4">
        <f t="shared" si="68"/>
        <v>0</v>
      </c>
      <c r="X180" s="4" t="str">
        <f t="shared" si="69"/>
        <v>0</v>
      </c>
      <c r="Y180" s="4" t="str">
        <f t="shared" si="70"/>
        <v>0</v>
      </c>
      <c r="Z180" s="4">
        <f>IF(B180="","",INDEX('ادخال البيانات'!$S$10:$S$209,MATCH(B180,'ادخال البيانات'!$A$10:$A$209,0)))</f>
        <v>0</v>
      </c>
      <c r="AA180" s="4" t="str">
        <f t="shared" si="71"/>
        <v>0</v>
      </c>
      <c r="AB180" s="4" t="str">
        <f t="shared" si="72"/>
        <v>0</v>
      </c>
      <c r="AC180" s="4">
        <f>IF(B180="","",INDEX('ادخال البيانات'!$U$10:$U$209,MATCH(B180,'ادخال البيانات'!$A$10:$A$209,0)))</f>
        <v>0</v>
      </c>
      <c r="AD180" s="4">
        <f t="shared" si="73"/>
        <v>14</v>
      </c>
      <c r="AE180" s="4">
        <f t="shared" si="74"/>
        <v>0</v>
      </c>
      <c r="AF180" s="4">
        <f t="shared" si="75"/>
        <v>0</v>
      </c>
      <c r="AG180" s="4">
        <f t="shared" si="76"/>
        <v>0.4</v>
      </c>
      <c r="AH180" s="4">
        <f>IF(B180="","",INDEX('ادخال البيانات'!$AA$10:$AA$209,MATCH(B180,'ادخال البيانات'!$A$10:$A$209,0)))</f>
        <v>0</v>
      </c>
      <c r="AI180" s="4">
        <f t="shared" si="77"/>
        <v>0</v>
      </c>
      <c r="AJ180" s="4">
        <f t="shared" si="78"/>
        <v>1</v>
      </c>
      <c r="AK180" s="4">
        <f t="shared" si="79"/>
        <v>2</v>
      </c>
      <c r="AL180" s="4">
        <f t="shared" si="80"/>
        <v>4.5</v>
      </c>
      <c r="AM180" s="4">
        <f t="shared" si="92"/>
        <v>0</v>
      </c>
      <c r="AN180" s="4">
        <f>IF(B180="","",INDEX('ادخال البيانات'!$Z$10:$Z$209,MATCH(B180,'ادخال البيانات'!$A$10:$A$209,0)))</f>
        <v>0</v>
      </c>
      <c r="AO180" s="4">
        <f t="shared" si="81"/>
        <v>0</v>
      </c>
      <c r="AP180" s="4">
        <f t="shared" si="82"/>
        <v>0</v>
      </c>
      <c r="AQ180" s="4">
        <f t="shared" si="83"/>
        <v>0</v>
      </c>
      <c r="AR180" s="4">
        <f t="shared" si="84"/>
        <v>0</v>
      </c>
      <c r="AS180" s="4">
        <f>IF(B180="","",INDEX('ادخال البيانات'!$V$10:$V$209,MATCH(B180,'ادخال البيانات'!$A$10:$A$209,0)))</f>
        <v>0</v>
      </c>
      <c r="AT180" s="4">
        <v>0</v>
      </c>
      <c r="AU180" s="4">
        <f>IF(B180="","",INDEX('ادخال البيانات'!$T$10:$T$209,MATCH(B180,'ادخال البيانات'!$A$10:$A$209,0)))</f>
        <v>0</v>
      </c>
      <c r="AV180" s="4">
        <v>0</v>
      </c>
      <c r="AW180" s="4">
        <v>0</v>
      </c>
      <c r="AX180" s="4">
        <f>IF(B180="","",INDEX('ادخال البيانات'!$P$10:$P$209,MATCH(B180,'ادخال البيانات'!$A$10:$A$209,0)))</f>
        <v>0</v>
      </c>
      <c r="AY180" s="4" t="str">
        <f t="shared" si="62"/>
        <v/>
      </c>
      <c r="AZ180" s="4">
        <f>IF(B180="","",INDEX('ادخال البيانات'!$Y$10:$Y$209,MATCH(B180,'ادخال البيانات'!$A$10:$A$209,0)))</f>
        <v>0</v>
      </c>
      <c r="BA180" s="4">
        <f>IF(B180="","",INDEX('ادخال البيانات'!$W$10:$W$209,MATCH(B180,'ادخال البيانات'!$A$10:$A$209,0)))</f>
        <v>0</v>
      </c>
      <c r="BB180" s="4">
        <f>IF(B180="","",INDEX('ادخال البيانات'!$X$10:$X$209,MATCH(B180,'ادخال البيانات'!$A$10:$A$209,0)))</f>
        <v>0</v>
      </c>
      <c r="BC180" s="4">
        <f t="shared" si="85"/>
        <v>0</v>
      </c>
      <c r="BD180" s="4">
        <f t="shared" si="86"/>
        <v>7.9</v>
      </c>
      <c r="BE180" s="4">
        <f t="shared" si="87"/>
        <v>6.1</v>
      </c>
      <c r="BF180" s="4">
        <f>IF(B180="","",INDEX('ادخال البيانات'!$B$10:$B$209,MATCH(B180,'ادخال البيانات'!$A$10:$A$209,0)))</f>
        <v>0</v>
      </c>
      <c r="BG180" s="4">
        <v>171</v>
      </c>
      <c r="BH180" s="4"/>
      <c r="BJ180" s="5">
        <f t="shared" si="88"/>
        <v>6.1</v>
      </c>
      <c r="BL180" s="5">
        <f t="shared" si="89"/>
        <v>-50</v>
      </c>
      <c r="BM180" s="5" t="str">
        <f t="shared" si="90"/>
        <v/>
      </c>
      <c r="BO180" s="4">
        <f t="shared" si="91"/>
        <v>0.4</v>
      </c>
    </row>
    <row r="181" spans="1:67" ht="19.5" customHeight="1" thickBot="1">
      <c r="A181" s="4">
        <f>'ادخال البيانات'!B181</f>
        <v>0</v>
      </c>
      <c r="B181" s="4">
        <v>172</v>
      </c>
      <c r="C181" s="4">
        <f>IF(B181="","",INDEX('ادخال البيانات'!$O$10:$O$209,MATCH(B181,'ادخال البيانات'!$A$10:$A$209,0)))</f>
        <v>0</v>
      </c>
      <c r="D181" s="4">
        <f>IF(B181="","",INDEX('ادخال البيانات'!$M$10:$M$209,MATCH(B181,'ادخال البيانات'!$A$10:$A$209,0)))</f>
        <v>0</v>
      </c>
      <c r="E181" s="4">
        <f>IF(B181="","",INDEX('ادخال البيانات'!$N$10:$N$209,MATCH(B181,'ادخال البيانات'!$A$10:$A$209,0)))</f>
        <v>0</v>
      </c>
      <c r="F181" s="4">
        <f>IF(B181="","",INDEX('ادخال البيانات'!$G$10:$G$209,MATCH(B181,'ادخال البيانات'!$A$10:$A$209,0)))</f>
        <v>0</v>
      </c>
      <c r="G181" s="4">
        <f>IF(B181="","",INDEX('ادخال البيانات'!$E$10:$E$209,MATCH(B181,'ادخال البيانات'!$A$10:$A$209,0)))</f>
        <v>0</v>
      </c>
      <c r="H181" s="4">
        <f>IF(B181="","",INDEX('ادخال البيانات'!$D$10:$D$209,MATCH(B181,'ادخال البيانات'!$A$10:$A$209,0)))</f>
        <v>0</v>
      </c>
      <c r="I181" s="4">
        <f>IF(B181="","",INDEX('ادخال البيانات'!$F$10:$F$209,MATCH(B181,'ادخال البيانات'!$A$10:$A$209,0)))</f>
        <v>0</v>
      </c>
      <c r="J181" s="4">
        <f>IF(B181="","",INDEX('ادخال البيانات'!$H$10:$H$209,MATCH(B181,'ادخال البيانات'!$A$10:$A$209,0)))</f>
        <v>0</v>
      </c>
      <c r="K181" s="4">
        <f>IF(B181="","",INDEX('ادخال البيانات'!$I$10:$I$209,MATCH(B181,'ادخال البيانات'!$A$10:$A$209,0)))</f>
        <v>0</v>
      </c>
      <c r="L181" s="4">
        <f>IF(B181="","",INDEX('ادخال البيانات'!$J$10:$J$209,MATCH(B181,'ادخال البيانات'!$A$10:$A$209,0)))</f>
        <v>0</v>
      </c>
      <c r="M181" s="4">
        <f>IF(B181="","",INDEX('ادخال البيانات'!$K$10:$K$209,MATCH(B181,'ادخال البيانات'!$A$10:$A$209,0)))</f>
        <v>0</v>
      </c>
      <c r="N181" s="4">
        <f>IF(B181="","",INDEX('ادخال البيانات'!$L$10:$L$209,MATCH(B181,'ادخال البيانات'!$A$10:$A$209,0)))</f>
        <v>0</v>
      </c>
      <c r="O181" s="4">
        <f t="shared" si="63"/>
        <v>0</v>
      </c>
      <c r="P181" s="4">
        <f t="shared" si="64"/>
        <v>0</v>
      </c>
      <c r="Q181" s="4">
        <f>IF(B181="","",INDEX('ادخال البيانات'!$Q$10:$Q$209,MATCH(B181,'ادخال البيانات'!$A$10:$A$209,0)))</f>
        <v>0</v>
      </c>
      <c r="R181" s="4">
        <v>4</v>
      </c>
      <c r="S181" s="4">
        <v>10</v>
      </c>
      <c r="T181" s="4">
        <f t="shared" si="65"/>
        <v>0</v>
      </c>
      <c r="U181" s="4">
        <f t="shared" si="66"/>
        <v>0</v>
      </c>
      <c r="V181" s="4">
        <f t="shared" si="67"/>
        <v>0</v>
      </c>
      <c r="W181" s="4">
        <f t="shared" si="68"/>
        <v>0</v>
      </c>
      <c r="X181" s="4" t="str">
        <f t="shared" si="69"/>
        <v>0</v>
      </c>
      <c r="Y181" s="4" t="str">
        <f t="shared" si="70"/>
        <v>0</v>
      </c>
      <c r="Z181" s="4">
        <f>IF(B181="","",INDEX('ادخال البيانات'!$S$10:$S$209,MATCH(B181,'ادخال البيانات'!$A$10:$A$209,0)))</f>
        <v>0</v>
      </c>
      <c r="AA181" s="4" t="str">
        <f t="shared" si="71"/>
        <v>0</v>
      </c>
      <c r="AB181" s="4" t="str">
        <f t="shared" si="72"/>
        <v>0</v>
      </c>
      <c r="AC181" s="4">
        <f>IF(B181="","",INDEX('ادخال البيانات'!$U$10:$U$209,MATCH(B181,'ادخال البيانات'!$A$10:$A$209,0)))</f>
        <v>0</v>
      </c>
      <c r="AD181" s="4">
        <f t="shared" si="73"/>
        <v>14</v>
      </c>
      <c r="AE181" s="4">
        <f t="shared" si="74"/>
        <v>0</v>
      </c>
      <c r="AF181" s="4">
        <f t="shared" si="75"/>
        <v>0</v>
      </c>
      <c r="AG181" s="4">
        <f t="shared" si="76"/>
        <v>0.4</v>
      </c>
      <c r="AH181" s="4">
        <f>IF(B181="","",INDEX('ادخال البيانات'!$AA$10:$AA$209,MATCH(B181,'ادخال البيانات'!$A$10:$A$209,0)))</f>
        <v>0</v>
      </c>
      <c r="AI181" s="4">
        <f t="shared" si="77"/>
        <v>0</v>
      </c>
      <c r="AJ181" s="4">
        <f t="shared" si="78"/>
        <v>1</v>
      </c>
      <c r="AK181" s="4">
        <f t="shared" si="79"/>
        <v>2</v>
      </c>
      <c r="AL181" s="4">
        <f t="shared" si="80"/>
        <v>4.5</v>
      </c>
      <c r="AM181" s="4">
        <f t="shared" si="92"/>
        <v>0</v>
      </c>
      <c r="AN181" s="4">
        <f>IF(B181="","",INDEX('ادخال البيانات'!$Z$10:$Z$209,MATCH(B181,'ادخال البيانات'!$A$10:$A$209,0)))</f>
        <v>0</v>
      </c>
      <c r="AO181" s="4">
        <f t="shared" si="81"/>
        <v>0</v>
      </c>
      <c r="AP181" s="4">
        <f t="shared" si="82"/>
        <v>0</v>
      </c>
      <c r="AQ181" s="4">
        <f t="shared" si="83"/>
        <v>0</v>
      </c>
      <c r="AR181" s="4">
        <f t="shared" si="84"/>
        <v>0</v>
      </c>
      <c r="AS181" s="4">
        <f>IF(B181="","",INDEX('ادخال البيانات'!$V$10:$V$209,MATCH(B181,'ادخال البيانات'!$A$10:$A$209,0)))</f>
        <v>0</v>
      </c>
      <c r="AT181" s="4">
        <v>0</v>
      </c>
      <c r="AU181" s="4">
        <f>IF(B181="","",INDEX('ادخال البيانات'!$T$10:$T$209,MATCH(B181,'ادخال البيانات'!$A$10:$A$209,0)))</f>
        <v>0</v>
      </c>
      <c r="AV181" s="4">
        <v>0</v>
      </c>
      <c r="AW181" s="4">
        <v>0</v>
      </c>
      <c r="AX181" s="4">
        <f>IF(B181="","",INDEX('ادخال البيانات'!$P$10:$P$209,MATCH(B181,'ادخال البيانات'!$A$10:$A$209,0)))</f>
        <v>0</v>
      </c>
      <c r="AY181" s="4" t="str">
        <f t="shared" si="62"/>
        <v/>
      </c>
      <c r="AZ181" s="4">
        <f>IF(B181="","",INDEX('ادخال البيانات'!$Y$10:$Y$209,MATCH(B181,'ادخال البيانات'!$A$10:$A$209,0)))</f>
        <v>0</v>
      </c>
      <c r="BA181" s="4">
        <f>IF(B181="","",INDEX('ادخال البيانات'!$W$10:$W$209,MATCH(B181,'ادخال البيانات'!$A$10:$A$209,0)))</f>
        <v>0</v>
      </c>
      <c r="BB181" s="4">
        <f>IF(B181="","",INDEX('ادخال البيانات'!$X$10:$X$209,MATCH(B181,'ادخال البيانات'!$A$10:$A$209,0)))</f>
        <v>0</v>
      </c>
      <c r="BC181" s="4">
        <f t="shared" si="85"/>
        <v>0</v>
      </c>
      <c r="BD181" s="4">
        <f t="shared" si="86"/>
        <v>7.9</v>
      </c>
      <c r="BE181" s="4">
        <f t="shared" si="87"/>
        <v>6.1</v>
      </c>
      <c r="BF181" s="4">
        <f>IF(B181="","",INDEX('ادخال البيانات'!$B$10:$B$209,MATCH(B181,'ادخال البيانات'!$A$10:$A$209,0)))</f>
        <v>0</v>
      </c>
      <c r="BG181" s="4">
        <v>172</v>
      </c>
      <c r="BH181" s="4"/>
      <c r="BJ181" s="5">
        <f t="shared" si="88"/>
        <v>6.1</v>
      </c>
      <c r="BL181" s="5">
        <f t="shared" si="89"/>
        <v>-50</v>
      </c>
      <c r="BM181" s="5" t="str">
        <f t="shared" si="90"/>
        <v/>
      </c>
      <c r="BO181" s="4">
        <f t="shared" si="91"/>
        <v>0.4</v>
      </c>
    </row>
    <row r="182" spans="1:67" ht="19.5" customHeight="1" thickBot="1">
      <c r="A182" s="4">
        <f>'ادخال البيانات'!B182</f>
        <v>0</v>
      </c>
      <c r="B182" s="4">
        <v>173</v>
      </c>
      <c r="C182" s="4">
        <f>IF(B182="","",INDEX('ادخال البيانات'!$O$10:$O$209,MATCH(B182,'ادخال البيانات'!$A$10:$A$209,0)))</f>
        <v>0</v>
      </c>
      <c r="D182" s="4">
        <f>IF(B182="","",INDEX('ادخال البيانات'!$M$10:$M$209,MATCH(B182,'ادخال البيانات'!$A$10:$A$209,0)))</f>
        <v>0</v>
      </c>
      <c r="E182" s="4">
        <f>IF(B182="","",INDEX('ادخال البيانات'!$N$10:$N$209,MATCH(B182,'ادخال البيانات'!$A$10:$A$209,0)))</f>
        <v>0</v>
      </c>
      <c r="F182" s="4">
        <f>IF(B182="","",INDEX('ادخال البيانات'!$G$10:$G$209,MATCH(B182,'ادخال البيانات'!$A$10:$A$209,0)))</f>
        <v>0</v>
      </c>
      <c r="G182" s="4">
        <f>IF(B182="","",INDEX('ادخال البيانات'!$E$10:$E$209,MATCH(B182,'ادخال البيانات'!$A$10:$A$209,0)))</f>
        <v>0</v>
      </c>
      <c r="H182" s="4">
        <f>IF(B182="","",INDEX('ادخال البيانات'!$D$10:$D$209,MATCH(B182,'ادخال البيانات'!$A$10:$A$209,0)))</f>
        <v>0</v>
      </c>
      <c r="I182" s="4">
        <f>IF(B182="","",INDEX('ادخال البيانات'!$F$10:$F$209,MATCH(B182,'ادخال البيانات'!$A$10:$A$209,0)))</f>
        <v>0</v>
      </c>
      <c r="J182" s="4">
        <f>IF(B182="","",INDEX('ادخال البيانات'!$H$10:$H$209,MATCH(B182,'ادخال البيانات'!$A$10:$A$209,0)))</f>
        <v>0</v>
      </c>
      <c r="K182" s="4">
        <f>IF(B182="","",INDEX('ادخال البيانات'!$I$10:$I$209,MATCH(B182,'ادخال البيانات'!$A$10:$A$209,0)))</f>
        <v>0</v>
      </c>
      <c r="L182" s="4">
        <f>IF(B182="","",INDEX('ادخال البيانات'!$J$10:$J$209,MATCH(B182,'ادخال البيانات'!$A$10:$A$209,0)))</f>
        <v>0</v>
      </c>
      <c r="M182" s="4">
        <f>IF(B182="","",INDEX('ادخال البيانات'!$K$10:$K$209,MATCH(B182,'ادخال البيانات'!$A$10:$A$209,0)))</f>
        <v>0</v>
      </c>
      <c r="N182" s="4">
        <f>IF(B182="","",INDEX('ادخال البيانات'!$L$10:$L$209,MATCH(B182,'ادخال البيانات'!$A$10:$A$209,0)))</f>
        <v>0</v>
      </c>
      <c r="O182" s="4">
        <f t="shared" si="63"/>
        <v>0</v>
      </c>
      <c r="P182" s="4">
        <f t="shared" si="64"/>
        <v>0</v>
      </c>
      <c r="Q182" s="4">
        <f>IF(B182="","",INDEX('ادخال البيانات'!$Q$10:$Q$209,MATCH(B182,'ادخال البيانات'!$A$10:$A$209,0)))</f>
        <v>0</v>
      </c>
      <c r="R182" s="4">
        <v>4</v>
      </c>
      <c r="S182" s="4">
        <v>10</v>
      </c>
      <c r="T182" s="4">
        <f t="shared" si="65"/>
        <v>0</v>
      </c>
      <c r="U182" s="4">
        <f t="shared" si="66"/>
        <v>0</v>
      </c>
      <c r="V182" s="4">
        <f t="shared" si="67"/>
        <v>0</v>
      </c>
      <c r="W182" s="4">
        <f t="shared" si="68"/>
        <v>0</v>
      </c>
      <c r="X182" s="4" t="str">
        <f t="shared" si="69"/>
        <v>0</v>
      </c>
      <c r="Y182" s="4" t="str">
        <f t="shared" si="70"/>
        <v>0</v>
      </c>
      <c r="Z182" s="4">
        <f>IF(B182="","",INDEX('ادخال البيانات'!$S$10:$S$209,MATCH(B182,'ادخال البيانات'!$A$10:$A$209,0)))</f>
        <v>0</v>
      </c>
      <c r="AA182" s="4" t="str">
        <f t="shared" si="71"/>
        <v>0</v>
      </c>
      <c r="AB182" s="4" t="str">
        <f t="shared" si="72"/>
        <v>0</v>
      </c>
      <c r="AC182" s="4">
        <f>IF(B182="","",INDEX('ادخال البيانات'!$U$10:$U$209,MATCH(B182,'ادخال البيانات'!$A$10:$A$209,0)))</f>
        <v>0</v>
      </c>
      <c r="AD182" s="4">
        <f t="shared" si="73"/>
        <v>14</v>
      </c>
      <c r="AE182" s="4">
        <f t="shared" si="74"/>
        <v>0</v>
      </c>
      <c r="AF182" s="4">
        <f t="shared" si="75"/>
        <v>0</v>
      </c>
      <c r="AG182" s="4">
        <f t="shared" si="76"/>
        <v>0.4</v>
      </c>
      <c r="AH182" s="4">
        <f>IF(B182="","",INDEX('ادخال البيانات'!$AA$10:$AA$209,MATCH(B182,'ادخال البيانات'!$A$10:$A$209,0)))</f>
        <v>0</v>
      </c>
      <c r="AI182" s="4">
        <f t="shared" si="77"/>
        <v>0</v>
      </c>
      <c r="AJ182" s="4">
        <f t="shared" si="78"/>
        <v>1</v>
      </c>
      <c r="AK182" s="4">
        <f t="shared" si="79"/>
        <v>2</v>
      </c>
      <c r="AL182" s="4">
        <f t="shared" si="80"/>
        <v>4.5</v>
      </c>
      <c r="AM182" s="4">
        <f t="shared" si="92"/>
        <v>0</v>
      </c>
      <c r="AN182" s="4">
        <f>IF(B182="","",INDEX('ادخال البيانات'!$Z$10:$Z$209,MATCH(B182,'ادخال البيانات'!$A$10:$A$209,0)))</f>
        <v>0</v>
      </c>
      <c r="AO182" s="4">
        <f t="shared" si="81"/>
        <v>0</v>
      </c>
      <c r="AP182" s="4">
        <f t="shared" si="82"/>
        <v>0</v>
      </c>
      <c r="AQ182" s="4">
        <f t="shared" si="83"/>
        <v>0</v>
      </c>
      <c r="AR182" s="4">
        <f t="shared" si="84"/>
        <v>0</v>
      </c>
      <c r="AS182" s="4">
        <f>IF(B182="","",INDEX('ادخال البيانات'!$V$10:$V$209,MATCH(B182,'ادخال البيانات'!$A$10:$A$209,0)))</f>
        <v>0</v>
      </c>
      <c r="AT182" s="4">
        <v>0</v>
      </c>
      <c r="AU182" s="4">
        <f>IF(B182="","",INDEX('ادخال البيانات'!$T$10:$T$209,MATCH(B182,'ادخال البيانات'!$A$10:$A$209,0)))</f>
        <v>0</v>
      </c>
      <c r="AV182" s="4">
        <v>0</v>
      </c>
      <c r="AW182" s="4">
        <v>0</v>
      </c>
      <c r="AX182" s="4">
        <f>IF(B182="","",INDEX('ادخال البيانات'!$P$10:$P$209,MATCH(B182,'ادخال البيانات'!$A$10:$A$209,0)))</f>
        <v>0</v>
      </c>
      <c r="AY182" s="4" t="str">
        <f t="shared" si="62"/>
        <v/>
      </c>
      <c r="AZ182" s="4">
        <f>IF(B182="","",INDEX('ادخال البيانات'!$Y$10:$Y$209,MATCH(B182,'ادخال البيانات'!$A$10:$A$209,0)))</f>
        <v>0</v>
      </c>
      <c r="BA182" s="4">
        <f>IF(B182="","",INDEX('ادخال البيانات'!$W$10:$W$209,MATCH(B182,'ادخال البيانات'!$A$10:$A$209,0)))</f>
        <v>0</v>
      </c>
      <c r="BB182" s="4">
        <f>IF(B182="","",INDEX('ادخال البيانات'!$X$10:$X$209,MATCH(B182,'ادخال البيانات'!$A$10:$A$209,0)))</f>
        <v>0</v>
      </c>
      <c r="BC182" s="4">
        <f t="shared" si="85"/>
        <v>0</v>
      </c>
      <c r="BD182" s="4">
        <f t="shared" si="86"/>
        <v>7.9</v>
      </c>
      <c r="BE182" s="4">
        <f t="shared" si="87"/>
        <v>6.1</v>
      </c>
      <c r="BF182" s="4">
        <f>IF(B182="","",INDEX('ادخال البيانات'!$B$10:$B$209,MATCH(B182,'ادخال البيانات'!$A$10:$A$209,0)))</f>
        <v>0</v>
      </c>
      <c r="BG182" s="4">
        <v>173</v>
      </c>
      <c r="BH182" s="4"/>
      <c r="BJ182" s="5">
        <f t="shared" si="88"/>
        <v>6.1</v>
      </c>
      <c r="BL182" s="5">
        <f t="shared" si="89"/>
        <v>-50</v>
      </c>
      <c r="BM182" s="5" t="str">
        <f t="shared" si="90"/>
        <v/>
      </c>
      <c r="BO182" s="4">
        <f t="shared" si="91"/>
        <v>0.4</v>
      </c>
    </row>
    <row r="183" spans="1:67" ht="19.5" customHeight="1" thickBot="1">
      <c r="A183" s="4">
        <f>'ادخال البيانات'!B183</f>
        <v>0</v>
      </c>
      <c r="B183" s="4">
        <v>174</v>
      </c>
      <c r="C183" s="4">
        <f>IF(B183="","",INDEX('ادخال البيانات'!$O$10:$O$209,MATCH(B183,'ادخال البيانات'!$A$10:$A$209,0)))</f>
        <v>0</v>
      </c>
      <c r="D183" s="4">
        <f>IF(B183="","",INDEX('ادخال البيانات'!$M$10:$M$209,MATCH(B183,'ادخال البيانات'!$A$10:$A$209,0)))</f>
        <v>0</v>
      </c>
      <c r="E183" s="4">
        <f>IF(B183="","",INDEX('ادخال البيانات'!$N$10:$N$209,MATCH(B183,'ادخال البيانات'!$A$10:$A$209,0)))</f>
        <v>0</v>
      </c>
      <c r="F183" s="4">
        <f>IF(B183="","",INDEX('ادخال البيانات'!$G$10:$G$209,MATCH(B183,'ادخال البيانات'!$A$10:$A$209,0)))</f>
        <v>0</v>
      </c>
      <c r="G183" s="4">
        <f>IF(B183="","",INDEX('ادخال البيانات'!$E$10:$E$209,MATCH(B183,'ادخال البيانات'!$A$10:$A$209,0)))</f>
        <v>0</v>
      </c>
      <c r="H183" s="4">
        <f>IF(B183="","",INDEX('ادخال البيانات'!$D$10:$D$209,MATCH(B183,'ادخال البيانات'!$A$10:$A$209,0)))</f>
        <v>0</v>
      </c>
      <c r="I183" s="4">
        <f>IF(B183="","",INDEX('ادخال البيانات'!$F$10:$F$209,MATCH(B183,'ادخال البيانات'!$A$10:$A$209,0)))</f>
        <v>0</v>
      </c>
      <c r="J183" s="4">
        <f>IF(B183="","",INDEX('ادخال البيانات'!$H$10:$H$209,MATCH(B183,'ادخال البيانات'!$A$10:$A$209,0)))</f>
        <v>0</v>
      </c>
      <c r="K183" s="4">
        <f>IF(B183="","",INDEX('ادخال البيانات'!$I$10:$I$209,MATCH(B183,'ادخال البيانات'!$A$10:$A$209,0)))</f>
        <v>0</v>
      </c>
      <c r="L183" s="4">
        <f>IF(B183="","",INDEX('ادخال البيانات'!$J$10:$J$209,MATCH(B183,'ادخال البيانات'!$A$10:$A$209,0)))</f>
        <v>0</v>
      </c>
      <c r="M183" s="4">
        <f>IF(B183="","",INDEX('ادخال البيانات'!$K$10:$K$209,MATCH(B183,'ادخال البيانات'!$A$10:$A$209,0)))</f>
        <v>0</v>
      </c>
      <c r="N183" s="4">
        <f>IF(B183="","",INDEX('ادخال البيانات'!$L$10:$L$209,MATCH(B183,'ادخال البيانات'!$A$10:$A$209,0)))</f>
        <v>0</v>
      </c>
      <c r="O183" s="4">
        <f t="shared" si="63"/>
        <v>0</v>
      </c>
      <c r="P183" s="4">
        <f t="shared" si="64"/>
        <v>0</v>
      </c>
      <c r="Q183" s="4">
        <f>IF(B183="","",INDEX('ادخال البيانات'!$Q$10:$Q$209,MATCH(B183,'ادخال البيانات'!$A$10:$A$209,0)))</f>
        <v>0</v>
      </c>
      <c r="R183" s="4">
        <v>4</v>
      </c>
      <c r="S183" s="4">
        <v>10</v>
      </c>
      <c r="T183" s="4">
        <f t="shared" si="65"/>
        <v>0</v>
      </c>
      <c r="U183" s="4">
        <f t="shared" si="66"/>
        <v>0</v>
      </c>
      <c r="V183" s="4">
        <f t="shared" si="67"/>
        <v>0</v>
      </c>
      <c r="W183" s="4">
        <f t="shared" si="68"/>
        <v>0</v>
      </c>
      <c r="X183" s="4" t="str">
        <f t="shared" si="69"/>
        <v>0</v>
      </c>
      <c r="Y183" s="4" t="str">
        <f t="shared" si="70"/>
        <v>0</v>
      </c>
      <c r="Z183" s="4">
        <f>IF(B183="","",INDEX('ادخال البيانات'!$S$10:$S$209,MATCH(B183,'ادخال البيانات'!$A$10:$A$209,0)))</f>
        <v>0</v>
      </c>
      <c r="AA183" s="4" t="str">
        <f t="shared" si="71"/>
        <v>0</v>
      </c>
      <c r="AB183" s="4" t="str">
        <f t="shared" si="72"/>
        <v>0</v>
      </c>
      <c r="AC183" s="4">
        <f>IF(B183="","",INDEX('ادخال البيانات'!$U$10:$U$209,MATCH(B183,'ادخال البيانات'!$A$10:$A$209,0)))</f>
        <v>0</v>
      </c>
      <c r="AD183" s="4">
        <f t="shared" si="73"/>
        <v>14</v>
      </c>
      <c r="AE183" s="4">
        <f t="shared" si="74"/>
        <v>0</v>
      </c>
      <c r="AF183" s="4">
        <f t="shared" si="75"/>
        <v>0</v>
      </c>
      <c r="AG183" s="4">
        <f t="shared" si="76"/>
        <v>0.4</v>
      </c>
      <c r="AH183" s="4">
        <f>IF(B183="","",INDEX('ادخال البيانات'!$AA$10:$AA$209,MATCH(B183,'ادخال البيانات'!$A$10:$A$209,0)))</f>
        <v>0</v>
      </c>
      <c r="AI183" s="4">
        <f t="shared" si="77"/>
        <v>0</v>
      </c>
      <c r="AJ183" s="4">
        <f t="shared" si="78"/>
        <v>1</v>
      </c>
      <c r="AK183" s="4">
        <f t="shared" si="79"/>
        <v>2</v>
      </c>
      <c r="AL183" s="4">
        <f t="shared" si="80"/>
        <v>4.5</v>
      </c>
      <c r="AM183" s="4">
        <f t="shared" si="92"/>
        <v>0</v>
      </c>
      <c r="AN183" s="4">
        <f>IF(B183="","",INDEX('ادخال البيانات'!$Z$10:$Z$209,MATCH(B183,'ادخال البيانات'!$A$10:$A$209,0)))</f>
        <v>0</v>
      </c>
      <c r="AO183" s="4">
        <f t="shared" si="81"/>
        <v>0</v>
      </c>
      <c r="AP183" s="4">
        <f t="shared" si="82"/>
        <v>0</v>
      </c>
      <c r="AQ183" s="4">
        <f t="shared" si="83"/>
        <v>0</v>
      </c>
      <c r="AR183" s="4">
        <f t="shared" si="84"/>
        <v>0</v>
      </c>
      <c r="AS183" s="4">
        <f>IF(B183="","",INDEX('ادخال البيانات'!$V$10:$V$209,MATCH(B183,'ادخال البيانات'!$A$10:$A$209,0)))</f>
        <v>0</v>
      </c>
      <c r="AT183" s="4">
        <v>0</v>
      </c>
      <c r="AU183" s="4">
        <f>IF(B183="","",INDEX('ادخال البيانات'!$T$10:$T$209,MATCH(B183,'ادخال البيانات'!$A$10:$A$209,0)))</f>
        <v>0</v>
      </c>
      <c r="AV183" s="4">
        <v>0</v>
      </c>
      <c r="AW183" s="4">
        <v>0</v>
      </c>
      <c r="AX183" s="4">
        <f>IF(B183="","",INDEX('ادخال البيانات'!$P$10:$P$209,MATCH(B183,'ادخال البيانات'!$A$10:$A$209,0)))</f>
        <v>0</v>
      </c>
      <c r="AY183" s="4" t="str">
        <f t="shared" si="62"/>
        <v/>
      </c>
      <c r="AZ183" s="4">
        <f>IF(B183="","",INDEX('ادخال البيانات'!$Y$10:$Y$209,MATCH(B183,'ادخال البيانات'!$A$10:$A$209,0)))</f>
        <v>0</v>
      </c>
      <c r="BA183" s="4">
        <f>IF(B183="","",INDEX('ادخال البيانات'!$W$10:$W$209,MATCH(B183,'ادخال البيانات'!$A$10:$A$209,0)))</f>
        <v>0</v>
      </c>
      <c r="BB183" s="4">
        <f>IF(B183="","",INDEX('ادخال البيانات'!$X$10:$X$209,MATCH(B183,'ادخال البيانات'!$A$10:$A$209,0)))</f>
        <v>0</v>
      </c>
      <c r="BC183" s="4">
        <f t="shared" si="85"/>
        <v>0</v>
      </c>
      <c r="BD183" s="4">
        <f t="shared" si="86"/>
        <v>7.9</v>
      </c>
      <c r="BE183" s="4">
        <f t="shared" si="87"/>
        <v>6.1</v>
      </c>
      <c r="BF183" s="4">
        <f>IF(B183="","",INDEX('ادخال البيانات'!$B$10:$B$209,MATCH(B183,'ادخال البيانات'!$A$10:$A$209,0)))</f>
        <v>0</v>
      </c>
      <c r="BG183" s="4">
        <v>174</v>
      </c>
      <c r="BH183" s="4"/>
      <c r="BJ183" s="5">
        <f t="shared" si="88"/>
        <v>6.1</v>
      </c>
      <c r="BL183" s="5">
        <f t="shared" si="89"/>
        <v>-50</v>
      </c>
      <c r="BM183" s="5" t="str">
        <f t="shared" si="90"/>
        <v/>
      </c>
      <c r="BO183" s="4">
        <f t="shared" si="91"/>
        <v>0.4</v>
      </c>
    </row>
    <row r="184" spans="1:67" ht="19.5" customHeight="1" thickBot="1">
      <c r="A184" s="4">
        <f>'ادخال البيانات'!B184</f>
        <v>0</v>
      </c>
      <c r="B184" s="4">
        <v>175</v>
      </c>
      <c r="C184" s="4">
        <f>IF(B184="","",INDEX('ادخال البيانات'!$O$10:$O$209,MATCH(B184,'ادخال البيانات'!$A$10:$A$209,0)))</f>
        <v>0</v>
      </c>
      <c r="D184" s="4">
        <f>IF(B184="","",INDEX('ادخال البيانات'!$M$10:$M$209,MATCH(B184,'ادخال البيانات'!$A$10:$A$209,0)))</f>
        <v>0</v>
      </c>
      <c r="E184" s="4">
        <f>IF(B184="","",INDEX('ادخال البيانات'!$N$10:$N$209,MATCH(B184,'ادخال البيانات'!$A$10:$A$209,0)))</f>
        <v>0</v>
      </c>
      <c r="F184" s="4">
        <f>IF(B184="","",INDEX('ادخال البيانات'!$G$10:$G$209,MATCH(B184,'ادخال البيانات'!$A$10:$A$209,0)))</f>
        <v>0</v>
      </c>
      <c r="G184" s="4">
        <f>IF(B184="","",INDEX('ادخال البيانات'!$E$10:$E$209,MATCH(B184,'ادخال البيانات'!$A$10:$A$209,0)))</f>
        <v>0</v>
      </c>
      <c r="H184" s="4">
        <f>IF(B184="","",INDEX('ادخال البيانات'!$D$10:$D$209,MATCH(B184,'ادخال البيانات'!$A$10:$A$209,0)))</f>
        <v>0</v>
      </c>
      <c r="I184" s="4">
        <f>IF(B184="","",INDEX('ادخال البيانات'!$F$10:$F$209,MATCH(B184,'ادخال البيانات'!$A$10:$A$209,0)))</f>
        <v>0</v>
      </c>
      <c r="J184" s="4">
        <f>IF(B184="","",INDEX('ادخال البيانات'!$H$10:$H$209,MATCH(B184,'ادخال البيانات'!$A$10:$A$209,0)))</f>
        <v>0</v>
      </c>
      <c r="K184" s="4">
        <f>IF(B184="","",INDEX('ادخال البيانات'!$I$10:$I$209,MATCH(B184,'ادخال البيانات'!$A$10:$A$209,0)))</f>
        <v>0</v>
      </c>
      <c r="L184" s="4">
        <f>IF(B184="","",INDEX('ادخال البيانات'!$J$10:$J$209,MATCH(B184,'ادخال البيانات'!$A$10:$A$209,0)))</f>
        <v>0</v>
      </c>
      <c r="M184" s="4">
        <f>IF(B184="","",INDEX('ادخال البيانات'!$K$10:$K$209,MATCH(B184,'ادخال البيانات'!$A$10:$A$209,0)))</f>
        <v>0</v>
      </c>
      <c r="N184" s="4">
        <f>IF(B184="","",INDEX('ادخال البيانات'!$L$10:$L$209,MATCH(B184,'ادخال البيانات'!$A$10:$A$209,0)))</f>
        <v>0</v>
      </c>
      <c r="O184" s="4">
        <f t="shared" si="63"/>
        <v>0</v>
      </c>
      <c r="P184" s="4">
        <f t="shared" si="64"/>
        <v>0</v>
      </c>
      <c r="Q184" s="4">
        <f>IF(B184="","",INDEX('ادخال البيانات'!$Q$10:$Q$209,MATCH(B184,'ادخال البيانات'!$A$10:$A$209,0)))</f>
        <v>0</v>
      </c>
      <c r="R184" s="4">
        <v>4</v>
      </c>
      <c r="S184" s="4">
        <v>10</v>
      </c>
      <c r="T184" s="4">
        <f t="shared" si="65"/>
        <v>0</v>
      </c>
      <c r="U184" s="4">
        <f t="shared" si="66"/>
        <v>0</v>
      </c>
      <c r="V184" s="4">
        <f t="shared" si="67"/>
        <v>0</v>
      </c>
      <c r="W184" s="4">
        <f t="shared" si="68"/>
        <v>0</v>
      </c>
      <c r="X184" s="4" t="str">
        <f t="shared" si="69"/>
        <v>0</v>
      </c>
      <c r="Y184" s="4" t="str">
        <f t="shared" si="70"/>
        <v>0</v>
      </c>
      <c r="Z184" s="4">
        <f>IF(B184="","",INDEX('ادخال البيانات'!$S$10:$S$209,MATCH(B184,'ادخال البيانات'!$A$10:$A$209,0)))</f>
        <v>0</v>
      </c>
      <c r="AA184" s="4" t="str">
        <f t="shared" si="71"/>
        <v>0</v>
      </c>
      <c r="AB184" s="4" t="str">
        <f t="shared" si="72"/>
        <v>0</v>
      </c>
      <c r="AC184" s="4">
        <f>IF(B184="","",INDEX('ادخال البيانات'!$U$10:$U$209,MATCH(B184,'ادخال البيانات'!$A$10:$A$209,0)))</f>
        <v>0</v>
      </c>
      <c r="AD184" s="4">
        <f t="shared" si="73"/>
        <v>14</v>
      </c>
      <c r="AE184" s="4">
        <f t="shared" si="74"/>
        <v>0</v>
      </c>
      <c r="AF184" s="4">
        <f t="shared" si="75"/>
        <v>0</v>
      </c>
      <c r="AG184" s="4">
        <f t="shared" si="76"/>
        <v>0.4</v>
      </c>
      <c r="AH184" s="4">
        <f>IF(B184="","",INDEX('ادخال البيانات'!$AA$10:$AA$209,MATCH(B184,'ادخال البيانات'!$A$10:$A$209,0)))</f>
        <v>0</v>
      </c>
      <c r="AI184" s="4">
        <f t="shared" si="77"/>
        <v>0</v>
      </c>
      <c r="AJ184" s="4">
        <f t="shared" si="78"/>
        <v>1</v>
      </c>
      <c r="AK184" s="4">
        <f t="shared" si="79"/>
        <v>2</v>
      </c>
      <c r="AL184" s="4">
        <f t="shared" si="80"/>
        <v>4.5</v>
      </c>
      <c r="AM184" s="4">
        <f t="shared" si="92"/>
        <v>0</v>
      </c>
      <c r="AN184" s="4">
        <f>IF(B184="","",INDEX('ادخال البيانات'!$Z$10:$Z$209,MATCH(B184,'ادخال البيانات'!$A$10:$A$209,0)))</f>
        <v>0</v>
      </c>
      <c r="AO184" s="4">
        <f t="shared" si="81"/>
        <v>0</v>
      </c>
      <c r="AP184" s="4">
        <f t="shared" si="82"/>
        <v>0</v>
      </c>
      <c r="AQ184" s="4">
        <f t="shared" si="83"/>
        <v>0</v>
      </c>
      <c r="AR184" s="4">
        <f t="shared" si="84"/>
        <v>0</v>
      </c>
      <c r="AS184" s="4">
        <f>IF(B184="","",INDEX('ادخال البيانات'!$V$10:$V$209,MATCH(B184,'ادخال البيانات'!$A$10:$A$209,0)))</f>
        <v>0</v>
      </c>
      <c r="AT184" s="4">
        <v>0</v>
      </c>
      <c r="AU184" s="4">
        <f>IF(B184="","",INDEX('ادخال البيانات'!$T$10:$T$209,MATCH(B184,'ادخال البيانات'!$A$10:$A$209,0)))</f>
        <v>0</v>
      </c>
      <c r="AV184" s="4">
        <v>0</v>
      </c>
      <c r="AW184" s="4">
        <v>0</v>
      </c>
      <c r="AX184" s="4">
        <f>IF(B184="","",INDEX('ادخال البيانات'!$P$10:$P$209,MATCH(B184,'ادخال البيانات'!$A$10:$A$209,0)))</f>
        <v>0</v>
      </c>
      <c r="AY184" s="4" t="str">
        <f t="shared" si="62"/>
        <v/>
      </c>
      <c r="AZ184" s="4">
        <f>IF(B184="","",INDEX('ادخال البيانات'!$Y$10:$Y$209,MATCH(B184,'ادخال البيانات'!$A$10:$A$209,0)))</f>
        <v>0</v>
      </c>
      <c r="BA184" s="4">
        <f>IF(B184="","",INDEX('ادخال البيانات'!$W$10:$W$209,MATCH(B184,'ادخال البيانات'!$A$10:$A$209,0)))</f>
        <v>0</v>
      </c>
      <c r="BB184" s="4">
        <f>IF(B184="","",INDEX('ادخال البيانات'!$X$10:$X$209,MATCH(B184,'ادخال البيانات'!$A$10:$A$209,0)))</f>
        <v>0</v>
      </c>
      <c r="BC184" s="4">
        <f t="shared" si="85"/>
        <v>0</v>
      </c>
      <c r="BD184" s="4">
        <f t="shared" si="86"/>
        <v>7.9</v>
      </c>
      <c r="BE184" s="4">
        <f t="shared" si="87"/>
        <v>6.1</v>
      </c>
      <c r="BF184" s="4">
        <f>IF(B184="","",INDEX('ادخال البيانات'!$B$10:$B$209,MATCH(B184,'ادخال البيانات'!$A$10:$A$209,0)))</f>
        <v>0</v>
      </c>
      <c r="BG184" s="4">
        <v>175</v>
      </c>
      <c r="BH184" s="4"/>
      <c r="BJ184" s="5">
        <f t="shared" si="88"/>
        <v>6.1</v>
      </c>
      <c r="BL184" s="5">
        <f t="shared" si="89"/>
        <v>-50</v>
      </c>
      <c r="BM184" s="5" t="str">
        <f t="shared" si="90"/>
        <v/>
      </c>
      <c r="BO184" s="4">
        <f t="shared" si="91"/>
        <v>0.4</v>
      </c>
    </row>
    <row r="185" spans="1:67" ht="19.5" customHeight="1" thickBot="1">
      <c r="A185" s="4">
        <f>'ادخال البيانات'!B185</f>
        <v>0</v>
      </c>
      <c r="B185" s="4">
        <v>176</v>
      </c>
      <c r="C185" s="4">
        <f>IF(B185="","",INDEX('ادخال البيانات'!$O$10:$O$209,MATCH(B185,'ادخال البيانات'!$A$10:$A$209,0)))</f>
        <v>0</v>
      </c>
      <c r="D185" s="4">
        <f>IF(B185="","",INDEX('ادخال البيانات'!$M$10:$M$209,MATCH(B185,'ادخال البيانات'!$A$10:$A$209,0)))</f>
        <v>0</v>
      </c>
      <c r="E185" s="4">
        <f>IF(B185="","",INDEX('ادخال البيانات'!$N$10:$N$209,MATCH(B185,'ادخال البيانات'!$A$10:$A$209,0)))</f>
        <v>0</v>
      </c>
      <c r="F185" s="4">
        <f>IF(B185="","",INDEX('ادخال البيانات'!$G$10:$G$209,MATCH(B185,'ادخال البيانات'!$A$10:$A$209,0)))</f>
        <v>0</v>
      </c>
      <c r="G185" s="4">
        <f>IF(B185="","",INDEX('ادخال البيانات'!$E$10:$E$209,MATCH(B185,'ادخال البيانات'!$A$10:$A$209,0)))</f>
        <v>0</v>
      </c>
      <c r="H185" s="4">
        <f>IF(B185="","",INDEX('ادخال البيانات'!$D$10:$D$209,MATCH(B185,'ادخال البيانات'!$A$10:$A$209,0)))</f>
        <v>0</v>
      </c>
      <c r="I185" s="4">
        <f>IF(B185="","",INDEX('ادخال البيانات'!$F$10:$F$209,MATCH(B185,'ادخال البيانات'!$A$10:$A$209,0)))</f>
        <v>0</v>
      </c>
      <c r="J185" s="4">
        <f>IF(B185="","",INDEX('ادخال البيانات'!$H$10:$H$209,MATCH(B185,'ادخال البيانات'!$A$10:$A$209,0)))</f>
        <v>0</v>
      </c>
      <c r="K185" s="4">
        <f>IF(B185="","",INDEX('ادخال البيانات'!$I$10:$I$209,MATCH(B185,'ادخال البيانات'!$A$10:$A$209,0)))</f>
        <v>0</v>
      </c>
      <c r="L185" s="4">
        <f>IF(B185="","",INDEX('ادخال البيانات'!$J$10:$J$209,MATCH(B185,'ادخال البيانات'!$A$10:$A$209,0)))</f>
        <v>0</v>
      </c>
      <c r="M185" s="4">
        <f>IF(B185="","",INDEX('ادخال البيانات'!$K$10:$K$209,MATCH(B185,'ادخال البيانات'!$A$10:$A$209,0)))</f>
        <v>0</v>
      </c>
      <c r="N185" s="4">
        <f>IF(B185="","",INDEX('ادخال البيانات'!$L$10:$L$209,MATCH(B185,'ادخال البيانات'!$A$10:$A$209,0)))</f>
        <v>0</v>
      </c>
      <c r="O185" s="4">
        <f t="shared" si="63"/>
        <v>0</v>
      </c>
      <c r="P185" s="4">
        <f t="shared" si="64"/>
        <v>0</v>
      </c>
      <c r="Q185" s="4">
        <f>IF(B185="","",INDEX('ادخال البيانات'!$Q$10:$Q$209,MATCH(B185,'ادخال البيانات'!$A$10:$A$209,0)))</f>
        <v>0</v>
      </c>
      <c r="R185" s="4">
        <v>4</v>
      </c>
      <c r="S185" s="4">
        <v>10</v>
      </c>
      <c r="T185" s="4">
        <f t="shared" si="65"/>
        <v>0</v>
      </c>
      <c r="U185" s="4">
        <f t="shared" si="66"/>
        <v>0</v>
      </c>
      <c r="V185" s="4">
        <f t="shared" si="67"/>
        <v>0</v>
      </c>
      <c r="W185" s="4">
        <f t="shared" si="68"/>
        <v>0</v>
      </c>
      <c r="X185" s="4" t="str">
        <f t="shared" si="69"/>
        <v>0</v>
      </c>
      <c r="Y185" s="4" t="str">
        <f t="shared" si="70"/>
        <v>0</v>
      </c>
      <c r="Z185" s="4">
        <f>IF(B185="","",INDEX('ادخال البيانات'!$S$10:$S$209,MATCH(B185,'ادخال البيانات'!$A$10:$A$209,0)))</f>
        <v>0</v>
      </c>
      <c r="AA185" s="4" t="str">
        <f t="shared" si="71"/>
        <v>0</v>
      </c>
      <c r="AB185" s="4" t="str">
        <f t="shared" si="72"/>
        <v>0</v>
      </c>
      <c r="AC185" s="4">
        <f>IF(B185="","",INDEX('ادخال البيانات'!$U$10:$U$209,MATCH(B185,'ادخال البيانات'!$A$10:$A$209,0)))</f>
        <v>0</v>
      </c>
      <c r="AD185" s="4">
        <f t="shared" si="73"/>
        <v>14</v>
      </c>
      <c r="AE185" s="4">
        <f t="shared" si="74"/>
        <v>0</v>
      </c>
      <c r="AF185" s="4">
        <f t="shared" si="75"/>
        <v>0</v>
      </c>
      <c r="AG185" s="4">
        <f t="shared" si="76"/>
        <v>0.4</v>
      </c>
      <c r="AH185" s="4">
        <f>IF(B185="","",INDEX('ادخال البيانات'!$AA$10:$AA$209,MATCH(B185,'ادخال البيانات'!$A$10:$A$209,0)))</f>
        <v>0</v>
      </c>
      <c r="AI185" s="4">
        <f t="shared" si="77"/>
        <v>0</v>
      </c>
      <c r="AJ185" s="4">
        <f t="shared" si="78"/>
        <v>1</v>
      </c>
      <c r="AK185" s="4">
        <f t="shared" si="79"/>
        <v>2</v>
      </c>
      <c r="AL185" s="4">
        <f t="shared" si="80"/>
        <v>4.5</v>
      </c>
      <c r="AM185" s="4">
        <f t="shared" si="92"/>
        <v>0</v>
      </c>
      <c r="AN185" s="4">
        <f>IF(B185="","",INDEX('ادخال البيانات'!$Z$10:$Z$209,MATCH(B185,'ادخال البيانات'!$A$10:$A$209,0)))</f>
        <v>0</v>
      </c>
      <c r="AO185" s="4">
        <f t="shared" si="81"/>
        <v>0</v>
      </c>
      <c r="AP185" s="4">
        <f t="shared" si="82"/>
        <v>0</v>
      </c>
      <c r="AQ185" s="4">
        <f t="shared" si="83"/>
        <v>0</v>
      </c>
      <c r="AR185" s="4">
        <f t="shared" si="84"/>
        <v>0</v>
      </c>
      <c r="AS185" s="4">
        <f>IF(B185="","",INDEX('ادخال البيانات'!$V$10:$V$209,MATCH(B185,'ادخال البيانات'!$A$10:$A$209,0)))</f>
        <v>0</v>
      </c>
      <c r="AT185" s="4">
        <v>0</v>
      </c>
      <c r="AU185" s="4">
        <f>IF(B185="","",INDEX('ادخال البيانات'!$T$10:$T$209,MATCH(B185,'ادخال البيانات'!$A$10:$A$209,0)))</f>
        <v>0</v>
      </c>
      <c r="AV185" s="4">
        <v>0</v>
      </c>
      <c r="AW185" s="4">
        <v>0</v>
      </c>
      <c r="AX185" s="4">
        <f>IF(B185="","",INDEX('ادخال البيانات'!$P$10:$P$209,MATCH(B185,'ادخال البيانات'!$A$10:$A$209,0)))</f>
        <v>0</v>
      </c>
      <c r="AY185" s="4" t="str">
        <f t="shared" si="62"/>
        <v/>
      </c>
      <c r="AZ185" s="4">
        <f>IF(B185="","",INDEX('ادخال البيانات'!$Y$10:$Y$209,MATCH(B185,'ادخال البيانات'!$A$10:$A$209,0)))</f>
        <v>0</v>
      </c>
      <c r="BA185" s="4">
        <f>IF(B185="","",INDEX('ادخال البيانات'!$W$10:$W$209,MATCH(B185,'ادخال البيانات'!$A$10:$A$209,0)))</f>
        <v>0</v>
      </c>
      <c r="BB185" s="4">
        <f>IF(B185="","",INDEX('ادخال البيانات'!$X$10:$X$209,MATCH(B185,'ادخال البيانات'!$A$10:$A$209,0)))</f>
        <v>0</v>
      </c>
      <c r="BC185" s="4">
        <f t="shared" si="85"/>
        <v>0</v>
      </c>
      <c r="BD185" s="4">
        <f t="shared" si="86"/>
        <v>7.9</v>
      </c>
      <c r="BE185" s="4">
        <f t="shared" si="87"/>
        <v>6.1</v>
      </c>
      <c r="BF185" s="4">
        <f>IF(B185="","",INDEX('ادخال البيانات'!$B$10:$B$209,MATCH(B185,'ادخال البيانات'!$A$10:$A$209,0)))</f>
        <v>0</v>
      </c>
      <c r="BG185" s="4">
        <v>176</v>
      </c>
      <c r="BH185" s="4"/>
      <c r="BJ185" s="5">
        <f t="shared" si="88"/>
        <v>6.1</v>
      </c>
      <c r="BL185" s="5">
        <f t="shared" si="89"/>
        <v>-50</v>
      </c>
      <c r="BM185" s="5" t="str">
        <f t="shared" si="90"/>
        <v/>
      </c>
      <c r="BO185" s="4">
        <f t="shared" si="91"/>
        <v>0.4</v>
      </c>
    </row>
    <row r="186" spans="1:67" ht="19.5" customHeight="1" thickBot="1">
      <c r="A186" s="4">
        <f>'ادخال البيانات'!B186</f>
        <v>0</v>
      </c>
      <c r="B186" s="4">
        <v>177</v>
      </c>
      <c r="C186" s="4">
        <f>IF(B186="","",INDEX('ادخال البيانات'!$O$10:$O$209,MATCH(B186,'ادخال البيانات'!$A$10:$A$209,0)))</f>
        <v>0</v>
      </c>
      <c r="D186" s="4">
        <f>IF(B186="","",INDEX('ادخال البيانات'!$M$10:$M$209,MATCH(B186,'ادخال البيانات'!$A$10:$A$209,0)))</f>
        <v>0</v>
      </c>
      <c r="E186" s="4">
        <f>IF(B186="","",INDEX('ادخال البيانات'!$N$10:$N$209,MATCH(B186,'ادخال البيانات'!$A$10:$A$209,0)))</f>
        <v>0</v>
      </c>
      <c r="F186" s="4">
        <f>IF(B186="","",INDEX('ادخال البيانات'!$G$10:$G$209,MATCH(B186,'ادخال البيانات'!$A$10:$A$209,0)))</f>
        <v>0</v>
      </c>
      <c r="G186" s="4">
        <f>IF(B186="","",INDEX('ادخال البيانات'!$E$10:$E$209,MATCH(B186,'ادخال البيانات'!$A$10:$A$209,0)))</f>
        <v>0</v>
      </c>
      <c r="H186" s="4">
        <f>IF(B186="","",INDEX('ادخال البيانات'!$D$10:$D$209,MATCH(B186,'ادخال البيانات'!$A$10:$A$209,0)))</f>
        <v>0</v>
      </c>
      <c r="I186" s="4">
        <f>IF(B186="","",INDEX('ادخال البيانات'!$F$10:$F$209,MATCH(B186,'ادخال البيانات'!$A$10:$A$209,0)))</f>
        <v>0</v>
      </c>
      <c r="J186" s="4">
        <f>IF(B186="","",INDEX('ادخال البيانات'!$H$10:$H$209,MATCH(B186,'ادخال البيانات'!$A$10:$A$209,0)))</f>
        <v>0</v>
      </c>
      <c r="K186" s="4">
        <f>IF(B186="","",INDEX('ادخال البيانات'!$I$10:$I$209,MATCH(B186,'ادخال البيانات'!$A$10:$A$209,0)))</f>
        <v>0</v>
      </c>
      <c r="L186" s="4">
        <f>IF(B186="","",INDEX('ادخال البيانات'!$J$10:$J$209,MATCH(B186,'ادخال البيانات'!$A$10:$A$209,0)))</f>
        <v>0</v>
      </c>
      <c r="M186" s="4">
        <f>IF(B186="","",INDEX('ادخال البيانات'!$K$10:$K$209,MATCH(B186,'ادخال البيانات'!$A$10:$A$209,0)))</f>
        <v>0</v>
      </c>
      <c r="N186" s="4">
        <f>IF(B186="","",INDEX('ادخال البيانات'!$L$10:$L$209,MATCH(B186,'ادخال البيانات'!$A$10:$A$209,0)))</f>
        <v>0</v>
      </c>
      <c r="O186" s="4">
        <f t="shared" si="63"/>
        <v>0</v>
      </c>
      <c r="P186" s="4">
        <f t="shared" si="64"/>
        <v>0</v>
      </c>
      <c r="Q186" s="4">
        <f>IF(B186="","",INDEX('ادخال البيانات'!$Q$10:$Q$209,MATCH(B186,'ادخال البيانات'!$A$10:$A$209,0)))</f>
        <v>0</v>
      </c>
      <c r="R186" s="4">
        <v>4</v>
      </c>
      <c r="S186" s="4">
        <v>10</v>
      </c>
      <c r="T186" s="4">
        <f t="shared" si="65"/>
        <v>0</v>
      </c>
      <c r="U186" s="4">
        <f t="shared" si="66"/>
        <v>0</v>
      </c>
      <c r="V186" s="4">
        <f t="shared" si="67"/>
        <v>0</v>
      </c>
      <c r="W186" s="4">
        <f t="shared" si="68"/>
        <v>0</v>
      </c>
      <c r="X186" s="4" t="str">
        <f t="shared" si="69"/>
        <v>0</v>
      </c>
      <c r="Y186" s="4" t="str">
        <f t="shared" si="70"/>
        <v>0</v>
      </c>
      <c r="Z186" s="4">
        <f>IF(B186="","",INDEX('ادخال البيانات'!$S$10:$S$209,MATCH(B186,'ادخال البيانات'!$A$10:$A$209,0)))</f>
        <v>0</v>
      </c>
      <c r="AA186" s="4" t="str">
        <f t="shared" si="71"/>
        <v>0</v>
      </c>
      <c r="AB186" s="4" t="str">
        <f t="shared" si="72"/>
        <v>0</v>
      </c>
      <c r="AC186" s="4">
        <f>IF(B186="","",INDEX('ادخال البيانات'!$U$10:$U$209,MATCH(B186,'ادخال البيانات'!$A$10:$A$209,0)))</f>
        <v>0</v>
      </c>
      <c r="AD186" s="4">
        <f t="shared" si="73"/>
        <v>14</v>
      </c>
      <c r="AE186" s="4">
        <f t="shared" si="74"/>
        <v>0</v>
      </c>
      <c r="AF186" s="4">
        <f t="shared" si="75"/>
        <v>0</v>
      </c>
      <c r="AG186" s="4">
        <f t="shared" si="76"/>
        <v>0.4</v>
      </c>
      <c r="AH186" s="4">
        <f>IF(B186="","",INDEX('ادخال البيانات'!$AA$10:$AA$209,MATCH(B186,'ادخال البيانات'!$A$10:$A$209,0)))</f>
        <v>0</v>
      </c>
      <c r="AI186" s="4">
        <f t="shared" si="77"/>
        <v>0</v>
      </c>
      <c r="AJ186" s="4">
        <f t="shared" si="78"/>
        <v>1</v>
      </c>
      <c r="AK186" s="4">
        <f t="shared" si="79"/>
        <v>2</v>
      </c>
      <c r="AL186" s="4">
        <f t="shared" si="80"/>
        <v>4.5</v>
      </c>
      <c r="AM186" s="4">
        <f t="shared" si="92"/>
        <v>0</v>
      </c>
      <c r="AN186" s="4">
        <f>IF(B186="","",INDEX('ادخال البيانات'!$Z$10:$Z$209,MATCH(B186,'ادخال البيانات'!$A$10:$A$209,0)))</f>
        <v>0</v>
      </c>
      <c r="AO186" s="4">
        <f t="shared" si="81"/>
        <v>0</v>
      </c>
      <c r="AP186" s="4">
        <f t="shared" si="82"/>
        <v>0</v>
      </c>
      <c r="AQ186" s="4">
        <f t="shared" si="83"/>
        <v>0</v>
      </c>
      <c r="AR186" s="4">
        <f t="shared" si="84"/>
        <v>0</v>
      </c>
      <c r="AS186" s="4">
        <f>IF(B186="","",INDEX('ادخال البيانات'!$V$10:$V$209,MATCH(B186,'ادخال البيانات'!$A$10:$A$209,0)))</f>
        <v>0</v>
      </c>
      <c r="AT186" s="4">
        <v>0</v>
      </c>
      <c r="AU186" s="4">
        <f>IF(B186="","",INDEX('ادخال البيانات'!$T$10:$T$209,MATCH(B186,'ادخال البيانات'!$A$10:$A$209,0)))</f>
        <v>0</v>
      </c>
      <c r="AV186" s="4">
        <v>0</v>
      </c>
      <c r="AW186" s="4">
        <v>0</v>
      </c>
      <c r="AX186" s="4">
        <f>IF(B186="","",INDEX('ادخال البيانات'!$P$10:$P$209,MATCH(B186,'ادخال البيانات'!$A$10:$A$209,0)))</f>
        <v>0</v>
      </c>
      <c r="AY186" s="4" t="str">
        <f t="shared" si="62"/>
        <v/>
      </c>
      <c r="AZ186" s="4">
        <f>IF(B186="","",INDEX('ادخال البيانات'!$Y$10:$Y$209,MATCH(B186,'ادخال البيانات'!$A$10:$A$209,0)))</f>
        <v>0</v>
      </c>
      <c r="BA186" s="4">
        <f>IF(B186="","",INDEX('ادخال البيانات'!$W$10:$W$209,MATCH(B186,'ادخال البيانات'!$A$10:$A$209,0)))</f>
        <v>0</v>
      </c>
      <c r="BB186" s="4">
        <f>IF(B186="","",INDEX('ادخال البيانات'!$X$10:$X$209,MATCH(B186,'ادخال البيانات'!$A$10:$A$209,0)))</f>
        <v>0</v>
      </c>
      <c r="BC186" s="4">
        <f t="shared" si="85"/>
        <v>0</v>
      </c>
      <c r="BD186" s="4">
        <f t="shared" si="86"/>
        <v>7.9</v>
      </c>
      <c r="BE186" s="4">
        <f t="shared" si="87"/>
        <v>6.1</v>
      </c>
      <c r="BF186" s="4">
        <f>IF(B186="","",INDEX('ادخال البيانات'!$B$10:$B$209,MATCH(B186,'ادخال البيانات'!$A$10:$A$209,0)))</f>
        <v>0</v>
      </c>
      <c r="BG186" s="4">
        <v>177</v>
      </c>
      <c r="BH186" s="4"/>
      <c r="BJ186" s="5">
        <f t="shared" si="88"/>
        <v>6.1</v>
      </c>
      <c r="BL186" s="5">
        <f t="shared" si="89"/>
        <v>-50</v>
      </c>
      <c r="BM186" s="5" t="str">
        <f t="shared" si="90"/>
        <v/>
      </c>
      <c r="BO186" s="4">
        <f t="shared" si="91"/>
        <v>0.4</v>
      </c>
    </row>
    <row r="187" spans="1:67" ht="19.5" customHeight="1" thickBot="1">
      <c r="A187" s="4">
        <f>'ادخال البيانات'!B187</f>
        <v>0</v>
      </c>
      <c r="B187" s="4">
        <v>178</v>
      </c>
      <c r="C187" s="4">
        <f>IF(B187="","",INDEX('ادخال البيانات'!$O$10:$O$209,MATCH(B187,'ادخال البيانات'!$A$10:$A$209,0)))</f>
        <v>0</v>
      </c>
      <c r="D187" s="4">
        <f>IF(B187="","",INDEX('ادخال البيانات'!$M$10:$M$209,MATCH(B187,'ادخال البيانات'!$A$10:$A$209,0)))</f>
        <v>0</v>
      </c>
      <c r="E187" s="4">
        <f>IF(B187="","",INDEX('ادخال البيانات'!$N$10:$N$209,MATCH(B187,'ادخال البيانات'!$A$10:$A$209,0)))</f>
        <v>0</v>
      </c>
      <c r="F187" s="4">
        <f>IF(B187="","",INDEX('ادخال البيانات'!$G$10:$G$209,MATCH(B187,'ادخال البيانات'!$A$10:$A$209,0)))</f>
        <v>0</v>
      </c>
      <c r="G187" s="4">
        <f>IF(B187="","",INDEX('ادخال البيانات'!$E$10:$E$209,MATCH(B187,'ادخال البيانات'!$A$10:$A$209,0)))</f>
        <v>0</v>
      </c>
      <c r="H187" s="4">
        <f>IF(B187="","",INDEX('ادخال البيانات'!$D$10:$D$209,MATCH(B187,'ادخال البيانات'!$A$10:$A$209,0)))</f>
        <v>0</v>
      </c>
      <c r="I187" s="4">
        <f>IF(B187="","",INDEX('ادخال البيانات'!$F$10:$F$209,MATCH(B187,'ادخال البيانات'!$A$10:$A$209,0)))</f>
        <v>0</v>
      </c>
      <c r="J187" s="4">
        <f>IF(B187="","",INDEX('ادخال البيانات'!$H$10:$H$209,MATCH(B187,'ادخال البيانات'!$A$10:$A$209,0)))</f>
        <v>0</v>
      </c>
      <c r="K187" s="4">
        <f>IF(B187="","",INDEX('ادخال البيانات'!$I$10:$I$209,MATCH(B187,'ادخال البيانات'!$A$10:$A$209,0)))</f>
        <v>0</v>
      </c>
      <c r="L187" s="4">
        <f>IF(B187="","",INDEX('ادخال البيانات'!$J$10:$J$209,MATCH(B187,'ادخال البيانات'!$A$10:$A$209,0)))</f>
        <v>0</v>
      </c>
      <c r="M187" s="4">
        <f>IF(B187="","",INDEX('ادخال البيانات'!$K$10:$K$209,MATCH(B187,'ادخال البيانات'!$A$10:$A$209,0)))</f>
        <v>0</v>
      </c>
      <c r="N187" s="4">
        <f>IF(B187="","",INDEX('ادخال البيانات'!$L$10:$L$209,MATCH(B187,'ادخال البيانات'!$A$10:$A$209,0)))</f>
        <v>0</v>
      </c>
      <c r="O187" s="4">
        <f t="shared" si="63"/>
        <v>0</v>
      </c>
      <c r="P187" s="4">
        <f t="shared" si="64"/>
        <v>0</v>
      </c>
      <c r="Q187" s="4">
        <f>IF(B187="","",INDEX('ادخال البيانات'!$Q$10:$Q$209,MATCH(B187,'ادخال البيانات'!$A$10:$A$209,0)))</f>
        <v>0</v>
      </c>
      <c r="R187" s="4">
        <v>4</v>
      </c>
      <c r="S187" s="4">
        <v>10</v>
      </c>
      <c r="T187" s="4">
        <f t="shared" si="65"/>
        <v>0</v>
      </c>
      <c r="U187" s="4">
        <f t="shared" si="66"/>
        <v>0</v>
      </c>
      <c r="V187" s="4">
        <f t="shared" si="67"/>
        <v>0</v>
      </c>
      <c r="W187" s="4">
        <f t="shared" si="68"/>
        <v>0</v>
      </c>
      <c r="X187" s="4" t="str">
        <f t="shared" si="69"/>
        <v>0</v>
      </c>
      <c r="Y187" s="4" t="str">
        <f t="shared" si="70"/>
        <v>0</v>
      </c>
      <c r="Z187" s="4">
        <f>IF(B187="","",INDEX('ادخال البيانات'!$S$10:$S$209,MATCH(B187,'ادخال البيانات'!$A$10:$A$209,0)))</f>
        <v>0</v>
      </c>
      <c r="AA187" s="4" t="str">
        <f t="shared" si="71"/>
        <v>0</v>
      </c>
      <c r="AB187" s="4" t="str">
        <f t="shared" si="72"/>
        <v>0</v>
      </c>
      <c r="AC187" s="4">
        <f>IF(B187="","",INDEX('ادخال البيانات'!$U$10:$U$209,MATCH(B187,'ادخال البيانات'!$A$10:$A$209,0)))</f>
        <v>0</v>
      </c>
      <c r="AD187" s="4">
        <f t="shared" si="73"/>
        <v>14</v>
      </c>
      <c r="AE187" s="4">
        <f t="shared" si="74"/>
        <v>0</v>
      </c>
      <c r="AF187" s="4">
        <f t="shared" si="75"/>
        <v>0</v>
      </c>
      <c r="AG187" s="4">
        <f t="shared" si="76"/>
        <v>0.4</v>
      </c>
      <c r="AH187" s="4">
        <f>IF(B187="","",INDEX('ادخال البيانات'!$AA$10:$AA$209,MATCH(B187,'ادخال البيانات'!$A$10:$A$209,0)))</f>
        <v>0</v>
      </c>
      <c r="AI187" s="4">
        <f t="shared" si="77"/>
        <v>0</v>
      </c>
      <c r="AJ187" s="4">
        <f t="shared" si="78"/>
        <v>1</v>
      </c>
      <c r="AK187" s="4">
        <f t="shared" si="79"/>
        <v>2</v>
      </c>
      <c r="AL187" s="4">
        <f t="shared" si="80"/>
        <v>4.5</v>
      </c>
      <c r="AM187" s="4">
        <f t="shared" si="92"/>
        <v>0</v>
      </c>
      <c r="AN187" s="4">
        <f>IF(B187="","",INDEX('ادخال البيانات'!$Z$10:$Z$209,MATCH(B187,'ادخال البيانات'!$A$10:$A$209,0)))</f>
        <v>0</v>
      </c>
      <c r="AO187" s="4">
        <f t="shared" si="81"/>
        <v>0</v>
      </c>
      <c r="AP187" s="4">
        <f t="shared" si="82"/>
        <v>0</v>
      </c>
      <c r="AQ187" s="4">
        <f t="shared" si="83"/>
        <v>0</v>
      </c>
      <c r="AR187" s="4">
        <f t="shared" si="84"/>
        <v>0</v>
      </c>
      <c r="AS187" s="4">
        <f>IF(B187="","",INDEX('ادخال البيانات'!$V$10:$V$209,MATCH(B187,'ادخال البيانات'!$A$10:$A$209,0)))</f>
        <v>0</v>
      </c>
      <c r="AT187" s="4">
        <v>0</v>
      </c>
      <c r="AU187" s="4">
        <f>IF(B187="","",INDEX('ادخال البيانات'!$T$10:$T$209,MATCH(B187,'ادخال البيانات'!$A$10:$A$209,0)))</f>
        <v>0</v>
      </c>
      <c r="AV187" s="4">
        <v>0</v>
      </c>
      <c r="AW187" s="4">
        <v>0</v>
      </c>
      <c r="AX187" s="4">
        <f>IF(B187="","",INDEX('ادخال البيانات'!$P$10:$P$209,MATCH(B187,'ادخال البيانات'!$A$10:$A$209,0)))</f>
        <v>0</v>
      </c>
      <c r="AY187" s="4" t="str">
        <f t="shared" si="62"/>
        <v/>
      </c>
      <c r="AZ187" s="4">
        <f>IF(B187="","",INDEX('ادخال البيانات'!$Y$10:$Y$209,MATCH(B187,'ادخال البيانات'!$A$10:$A$209,0)))</f>
        <v>0</v>
      </c>
      <c r="BA187" s="4">
        <f>IF(B187="","",INDEX('ادخال البيانات'!$W$10:$W$209,MATCH(B187,'ادخال البيانات'!$A$10:$A$209,0)))</f>
        <v>0</v>
      </c>
      <c r="BB187" s="4">
        <f>IF(B187="","",INDEX('ادخال البيانات'!$X$10:$X$209,MATCH(B187,'ادخال البيانات'!$A$10:$A$209,0)))</f>
        <v>0</v>
      </c>
      <c r="BC187" s="4">
        <f t="shared" si="85"/>
        <v>0</v>
      </c>
      <c r="BD187" s="4">
        <f t="shared" si="86"/>
        <v>7.9</v>
      </c>
      <c r="BE187" s="4">
        <f t="shared" si="87"/>
        <v>6.1</v>
      </c>
      <c r="BF187" s="4">
        <f>IF(B187="","",INDEX('ادخال البيانات'!$B$10:$B$209,MATCH(B187,'ادخال البيانات'!$A$10:$A$209,0)))</f>
        <v>0</v>
      </c>
      <c r="BG187" s="4">
        <v>178</v>
      </c>
      <c r="BH187" s="4"/>
      <c r="BJ187" s="5">
        <f t="shared" si="88"/>
        <v>6.1</v>
      </c>
      <c r="BL187" s="5">
        <f t="shared" si="89"/>
        <v>-50</v>
      </c>
      <c r="BM187" s="5" t="str">
        <f t="shared" si="90"/>
        <v/>
      </c>
      <c r="BO187" s="4">
        <f t="shared" si="91"/>
        <v>0.4</v>
      </c>
    </row>
    <row r="188" spans="1:67" ht="19.5" customHeight="1" thickBot="1">
      <c r="A188" s="4">
        <f>'ادخال البيانات'!B188</f>
        <v>0</v>
      </c>
      <c r="B188" s="4">
        <v>179</v>
      </c>
      <c r="C188" s="4">
        <f>IF(B188="","",INDEX('ادخال البيانات'!$O$10:$O$209,MATCH(B188,'ادخال البيانات'!$A$10:$A$209,0)))</f>
        <v>0</v>
      </c>
      <c r="D188" s="4">
        <f>IF(B188="","",INDEX('ادخال البيانات'!$M$10:$M$209,MATCH(B188,'ادخال البيانات'!$A$10:$A$209,0)))</f>
        <v>0</v>
      </c>
      <c r="E188" s="4">
        <f>IF(B188="","",INDEX('ادخال البيانات'!$N$10:$N$209,MATCH(B188,'ادخال البيانات'!$A$10:$A$209,0)))</f>
        <v>0</v>
      </c>
      <c r="F188" s="4">
        <f>IF(B188="","",INDEX('ادخال البيانات'!$G$10:$G$209,MATCH(B188,'ادخال البيانات'!$A$10:$A$209,0)))</f>
        <v>0</v>
      </c>
      <c r="G188" s="4">
        <f>IF(B188="","",INDEX('ادخال البيانات'!$E$10:$E$209,MATCH(B188,'ادخال البيانات'!$A$10:$A$209,0)))</f>
        <v>0</v>
      </c>
      <c r="H188" s="4">
        <f>IF(B188="","",INDEX('ادخال البيانات'!$D$10:$D$209,MATCH(B188,'ادخال البيانات'!$A$10:$A$209,0)))</f>
        <v>0</v>
      </c>
      <c r="I188" s="4">
        <f>IF(B188="","",INDEX('ادخال البيانات'!$F$10:$F$209,MATCH(B188,'ادخال البيانات'!$A$10:$A$209,0)))</f>
        <v>0</v>
      </c>
      <c r="J188" s="4">
        <f>IF(B188="","",INDEX('ادخال البيانات'!$H$10:$H$209,MATCH(B188,'ادخال البيانات'!$A$10:$A$209,0)))</f>
        <v>0</v>
      </c>
      <c r="K188" s="4">
        <f>IF(B188="","",INDEX('ادخال البيانات'!$I$10:$I$209,MATCH(B188,'ادخال البيانات'!$A$10:$A$209,0)))</f>
        <v>0</v>
      </c>
      <c r="L188" s="4">
        <f>IF(B188="","",INDEX('ادخال البيانات'!$J$10:$J$209,MATCH(B188,'ادخال البيانات'!$A$10:$A$209,0)))</f>
        <v>0</v>
      </c>
      <c r="M188" s="4">
        <f>IF(B188="","",INDEX('ادخال البيانات'!$K$10:$K$209,MATCH(B188,'ادخال البيانات'!$A$10:$A$209,0)))</f>
        <v>0</v>
      </c>
      <c r="N188" s="4">
        <f>IF(B188="","",INDEX('ادخال البيانات'!$L$10:$L$209,MATCH(B188,'ادخال البيانات'!$A$10:$A$209,0)))</f>
        <v>0</v>
      </c>
      <c r="O188" s="4">
        <f t="shared" si="63"/>
        <v>0</v>
      </c>
      <c r="P188" s="4">
        <f t="shared" si="64"/>
        <v>0</v>
      </c>
      <c r="Q188" s="4">
        <f>IF(B188="","",INDEX('ادخال البيانات'!$Q$10:$Q$209,MATCH(B188,'ادخال البيانات'!$A$10:$A$209,0)))</f>
        <v>0</v>
      </c>
      <c r="R188" s="4">
        <v>4</v>
      </c>
      <c r="S188" s="4">
        <v>10</v>
      </c>
      <c r="T188" s="4">
        <f t="shared" si="65"/>
        <v>0</v>
      </c>
      <c r="U188" s="4">
        <f t="shared" si="66"/>
        <v>0</v>
      </c>
      <c r="V188" s="4">
        <f t="shared" si="67"/>
        <v>0</v>
      </c>
      <c r="W188" s="4">
        <f t="shared" si="68"/>
        <v>0</v>
      </c>
      <c r="X188" s="4" t="str">
        <f t="shared" si="69"/>
        <v>0</v>
      </c>
      <c r="Y188" s="4" t="str">
        <f t="shared" si="70"/>
        <v>0</v>
      </c>
      <c r="Z188" s="4">
        <f>IF(B188="","",INDEX('ادخال البيانات'!$S$10:$S$209,MATCH(B188,'ادخال البيانات'!$A$10:$A$209,0)))</f>
        <v>0</v>
      </c>
      <c r="AA188" s="4" t="str">
        <f t="shared" si="71"/>
        <v>0</v>
      </c>
      <c r="AB188" s="4" t="str">
        <f t="shared" si="72"/>
        <v>0</v>
      </c>
      <c r="AC188" s="4">
        <f>IF(B188="","",INDEX('ادخال البيانات'!$U$10:$U$209,MATCH(B188,'ادخال البيانات'!$A$10:$A$209,0)))</f>
        <v>0</v>
      </c>
      <c r="AD188" s="4">
        <f t="shared" si="73"/>
        <v>14</v>
      </c>
      <c r="AE188" s="4">
        <f t="shared" si="74"/>
        <v>0</v>
      </c>
      <c r="AF188" s="4">
        <f t="shared" si="75"/>
        <v>0</v>
      </c>
      <c r="AG188" s="4">
        <f t="shared" si="76"/>
        <v>0.4</v>
      </c>
      <c r="AH188" s="4">
        <f>IF(B188="","",INDEX('ادخال البيانات'!$AA$10:$AA$209,MATCH(B188,'ادخال البيانات'!$A$10:$A$209,0)))</f>
        <v>0</v>
      </c>
      <c r="AI188" s="4">
        <f t="shared" si="77"/>
        <v>0</v>
      </c>
      <c r="AJ188" s="4">
        <f t="shared" si="78"/>
        <v>1</v>
      </c>
      <c r="AK188" s="4">
        <f t="shared" si="79"/>
        <v>2</v>
      </c>
      <c r="AL188" s="4">
        <f t="shared" si="80"/>
        <v>4.5</v>
      </c>
      <c r="AM188" s="4">
        <f t="shared" si="92"/>
        <v>0</v>
      </c>
      <c r="AN188" s="4">
        <f>IF(B188="","",INDEX('ادخال البيانات'!$Z$10:$Z$209,MATCH(B188,'ادخال البيانات'!$A$10:$A$209,0)))</f>
        <v>0</v>
      </c>
      <c r="AO188" s="4">
        <f t="shared" si="81"/>
        <v>0</v>
      </c>
      <c r="AP188" s="4">
        <f t="shared" si="82"/>
        <v>0</v>
      </c>
      <c r="AQ188" s="4">
        <f t="shared" si="83"/>
        <v>0</v>
      </c>
      <c r="AR188" s="4">
        <f t="shared" si="84"/>
        <v>0</v>
      </c>
      <c r="AS188" s="4">
        <f>IF(B188="","",INDEX('ادخال البيانات'!$V$10:$V$209,MATCH(B188,'ادخال البيانات'!$A$10:$A$209,0)))</f>
        <v>0</v>
      </c>
      <c r="AT188" s="4">
        <v>0</v>
      </c>
      <c r="AU188" s="4">
        <f>IF(B188="","",INDEX('ادخال البيانات'!$T$10:$T$209,MATCH(B188,'ادخال البيانات'!$A$10:$A$209,0)))</f>
        <v>0</v>
      </c>
      <c r="AV188" s="4">
        <v>0</v>
      </c>
      <c r="AW188" s="4">
        <v>0</v>
      </c>
      <c r="AX188" s="4">
        <f>IF(B188="","",INDEX('ادخال البيانات'!$P$10:$P$209,MATCH(B188,'ادخال البيانات'!$A$10:$A$209,0)))</f>
        <v>0</v>
      </c>
      <c r="AY188" s="4" t="str">
        <f t="shared" si="62"/>
        <v/>
      </c>
      <c r="AZ188" s="4">
        <f>IF(B188="","",INDEX('ادخال البيانات'!$Y$10:$Y$209,MATCH(B188,'ادخال البيانات'!$A$10:$A$209,0)))</f>
        <v>0</v>
      </c>
      <c r="BA188" s="4">
        <f>IF(B188="","",INDEX('ادخال البيانات'!$W$10:$W$209,MATCH(B188,'ادخال البيانات'!$A$10:$A$209,0)))</f>
        <v>0</v>
      </c>
      <c r="BB188" s="4">
        <f>IF(B188="","",INDEX('ادخال البيانات'!$X$10:$X$209,MATCH(B188,'ادخال البيانات'!$A$10:$A$209,0)))</f>
        <v>0</v>
      </c>
      <c r="BC188" s="4">
        <f t="shared" si="85"/>
        <v>0</v>
      </c>
      <c r="BD188" s="4">
        <f t="shared" si="86"/>
        <v>7.9</v>
      </c>
      <c r="BE188" s="4">
        <f t="shared" si="87"/>
        <v>6.1</v>
      </c>
      <c r="BF188" s="4">
        <f>IF(B188="","",INDEX('ادخال البيانات'!$B$10:$B$209,MATCH(B188,'ادخال البيانات'!$A$10:$A$209,0)))</f>
        <v>0</v>
      </c>
      <c r="BG188" s="4">
        <v>179</v>
      </c>
      <c r="BH188" s="4"/>
      <c r="BJ188" s="5">
        <f t="shared" si="88"/>
        <v>6.1</v>
      </c>
      <c r="BL188" s="5">
        <f t="shared" si="89"/>
        <v>-50</v>
      </c>
      <c r="BM188" s="5" t="str">
        <f t="shared" si="90"/>
        <v/>
      </c>
      <c r="BO188" s="4">
        <f t="shared" si="91"/>
        <v>0.4</v>
      </c>
    </row>
    <row r="189" spans="1:67" ht="19.5" customHeight="1" thickBot="1">
      <c r="A189" s="4">
        <f>'ادخال البيانات'!B189</f>
        <v>0</v>
      </c>
      <c r="B189" s="4">
        <v>180</v>
      </c>
      <c r="C189" s="4">
        <f>IF(B189="","",INDEX('ادخال البيانات'!$O$10:$O$209,MATCH(B189,'ادخال البيانات'!$A$10:$A$209,0)))</f>
        <v>0</v>
      </c>
      <c r="D189" s="4">
        <f>IF(B189="","",INDEX('ادخال البيانات'!$M$10:$M$209,MATCH(B189,'ادخال البيانات'!$A$10:$A$209,0)))</f>
        <v>0</v>
      </c>
      <c r="E189" s="4">
        <f>IF(B189="","",INDEX('ادخال البيانات'!$N$10:$N$209,MATCH(B189,'ادخال البيانات'!$A$10:$A$209,0)))</f>
        <v>0</v>
      </c>
      <c r="F189" s="4">
        <f>IF(B189="","",INDEX('ادخال البيانات'!$G$10:$G$209,MATCH(B189,'ادخال البيانات'!$A$10:$A$209,0)))</f>
        <v>0</v>
      </c>
      <c r="G189" s="4">
        <f>IF(B189="","",INDEX('ادخال البيانات'!$E$10:$E$209,MATCH(B189,'ادخال البيانات'!$A$10:$A$209,0)))</f>
        <v>0</v>
      </c>
      <c r="H189" s="4">
        <f>IF(B189="","",INDEX('ادخال البيانات'!$D$10:$D$209,MATCH(B189,'ادخال البيانات'!$A$10:$A$209,0)))</f>
        <v>0</v>
      </c>
      <c r="I189" s="4">
        <f>IF(B189="","",INDEX('ادخال البيانات'!$F$10:$F$209,MATCH(B189,'ادخال البيانات'!$A$10:$A$209,0)))</f>
        <v>0</v>
      </c>
      <c r="J189" s="4">
        <f>IF(B189="","",INDEX('ادخال البيانات'!$H$10:$H$209,MATCH(B189,'ادخال البيانات'!$A$10:$A$209,0)))</f>
        <v>0</v>
      </c>
      <c r="K189" s="4">
        <f>IF(B189="","",INDEX('ادخال البيانات'!$I$10:$I$209,MATCH(B189,'ادخال البيانات'!$A$10:$A$209,0)))</f>
        <v>0</v>
      </c>
      <c r="L189" s="4">
        <f>IF(B189="","",INDEX('ادخال البيانات'!$J$10:$J$209,MATCH(B189,'ادخال البيانات'!$A$10:$A$209,0)))</f>
        <v>0</v>
      </c>
      <c r="M189" s="4">
        <f>IF(B189="","",INDEX('ادخال البيانات'!$K$10:$K$209,MATCH(B189,'ادخال البيانات'!$A$10:$A$209,0)))</f>
        <v>0</v>
      </c>
      <c r="N189" s="4">
        <f>IF(B189="","",INDEX('ادخال البيانات'!$L$10:$L$209,MATCH(B189,'ادخال البيانات'!$A$10:$A$209,0)))</f>
        <v>0</v>
      </c>
      <c r="O189" s="4">
        <f t="shared" si="63"/>
        <v>0</v>
      </c>
      <c r="P189" s="4">
        <f t="shared" si="64"/>
        <v>0</v>
      </c>
      <c r="Q189" s="4">
        <f>IF(B189="","",INDEX('ادخال البيانات'!$Q$10:$Q$209,MATCH(B189,'ادخال البيانات'!$A$10:$A$209,0)))</f>
        <v>0</v>
      </c>
      <c r="R189" s="4">
        <v>4</v>
      </c>
      <c r="S189" s="4">
        <v>10</v>
      </c>
      <c r="T189" s="4">
        <f t="shared" si="65"/>
        <v>0</v>
      </c>
      <c r="U189" s="4">
        <f t="shared" si="66"/>
        <v>0</v>
      </c>
      <c r="V189" s="4">
        <f t="shared" si="67"/>
        <v>0</v>
      </c>
      <c r="W189" s="4">
        <f t="shared" si="68"/>
        <v>0</v>
      </c>
      <c r="X189" s="4" t="str">
        <f t="shared" si="69"/>
        <v>0</v>
      </c>
      <c r="Y189" s="4" t="str">
        <f t="shared" si="70"/>
        <v>0</v>
      </c>
      <c r="Z189" s="4">
        <f>IF(B189="","",INDEX('ادخال البيانات'!$S$10:$S$209,MATCH(B189,'ادخال البيانات'!$A$10:$A$209,0)))</f>
        <v>0</v>
      </c>
      <c r="AA189" s="4" t="str">
        <f t="shared" si="71"/>
        <v>0</v>
      </c>
      <c r="AB189" s="4" t="str">
        <f t="shared" si="72"/>
        <v>0</v>
      </c>
      <c r="AC189" s="4">
        <f>IF(B189="","",INDEX('ادخال البيانات'!$U$10:$U$209,MATCH(B189,'ادخال البيانات'!$A$10:$A$209,0)))</f>
        <v>0</v>
      </c>
      <c r="AD189" s="4">
        <f t="shared" si="73"/>
        <v>14</v>
      </c>
      <c r="AE189" s="4">
        <f t="shared" si="74"/>
        <v>0</v>
      </c>
      <c r="AF189" s="4">
        <f t="shared" si="75"/>
        <v>0</v>
      </c>
      <c r="AG189" s="4">
        <f t="shared" si="76"/>
        <v>0.4</v>
      </c>
      <c r="AH189" s="4">
        <f>IF(B189="","",INDEX('ادخال البيانات'!$AA$10:$AA$209,MATCH(B189,'ادخال البيانات'!$A$10:$A$209,0)))</f>
        <v>0</v>
      </c>
      <c r="AI189" s="4">
        <f t="shared" si="77"/>
        <v>0</v>
      </c>
      <c r="AJ189" s="4">
        <f t="shared" si="78"/>
        <v>1</v>
      </c>
      <c r="AK189" s="4">
        <f t="shared" si="79"/>
        <v>2</v>
      </c>
      <c r="AL189" s="4">
        <f t="shared" si="80"/>
        <v>4.5</v>
      </c>
      <c r="AM189" s="4">
        <f t="shared" si="92"/>
        <v>0</v>
      </c>
      <c r="AN189" s="4">
        <f>IF(B189="","",INDEX('ادخال البيانات'!$Z$10:$Z$209,MATCH(B189,'ادخال البيانات'!$A$10:$A$209,0)))</f>
        <v>0</v>
      </c>
      <c r="AO189" s="4">
        <f t="shared" si="81"/>
        <v>0</v>
      </c>
      <c r="AP189" s="4">
        <f t="shared" si="82"/>
        <v>0</v>
      </c>
      <c r="AQ189" s="4">
        <f t="shared" si="83"/>
        <v>0</v>
      </c>
      <c r="AR189" s="4">
        <f t="shared" si="84"/>
        <v>0</v>
      </c>
      <c r="AS189" s="4">
        <f>IF(B189="","",INDEX('ادخال البيانات'!$V$10:$V$209,MATCH(B189,'ادخال البيانات'!$A$10:$A$209,0)))</f>
        <v>0</v>
      </c>
      <c r="AT189" s="4">
        <v>0</v>
      </c>
      <c r="AU189" s="4">
        <f>IF(B189="","",INDEX('ادخال البيانات'!$T$10:$T$209,MATCH(B189,'ادخال البيانات'!$A$10:$A$209,0)))</f>
        <v>0</v>
      </c>
      <c r="AV189" s="4">
        <v>0</v>
      </c>
      <c r="AW189" s="4">
        <v>0</v>
      </c>
      <c r="AX189" s="4">
        <f>IF(B189="","",INDEX('ادخال البيانات'!$P$10:$P$209,MATCH(B189,'ادخال البيانات'!$A$10:$A$209,0)))</f>
        <v>0</v>
      </c>
      <c r="AY189" s="4" t="str">
        <f t="shared" si="62"/>
        <v/>
      </c>
      <c r="AZ189" s="4">
        <f>IF(B189="","",INDEX('ادخال البيانات'!$Y$10:$Y$209,MATCH(B189,'ادخال البيانات'!$A$10:$A$209,0)))</f>
        <v>0</v>
      </c>
      <c r="BA189" s="4">
        <f>IF(B189="","",INDEX('ادخال البيانات'!$W$10:$W$209,MATCH(B189,'ادخال البيانات'!$A$10:$A$209,0)))</f>
        <v>0</v>
      </c>
      <c r="BB189" s="4">
        <f>IF(B189="","",INDEX('ادخال البيانات'!$X$10:$X$209,MATCH(B189,'ادخال البيانات'!$A$10:$A$209,0)))</f>
        <v>0</v>
      </c>
      <c r="BC189" s="4">
        <f t="shared" si="85"/>
        <v>0</v>
      </c>
      <c r="BD189" s="4">
        <f t="shared" si="86"/>
        <v>7.9</v>
      </c>
      <c r="BE189" s="4">
        <f t="shared" si="87"/>
        <v>6.1</v>
      </c>
      <c r="BF189" s="4">
        <f>IF(B189="","",INDEX('ادخال البيانات'!$B$10:$B$209,MATCH(B189,'ادخال البيانات'!$A$10:$A$209,0)))</f>
        <v>0</v>
      </c>
      <c r="BG189" s="4">
        <v>180</v>
      </c>
      <c r="BH189" s="4"/>
      <c r="BJ189" s="5">
        <f t="shared" si="88"/>
        <v>6.1</v>
      </c>
      <c r="BL189" s="5">
        <f t="shared" si="89"/>
        <v>-50</v>
      </c>
      <c r="BM189" s="5" t="str">
        <f t="shared" si="90"/>
        <v/>
      </c>
      <c r="BO189" s="4">
        <f t="shared" si="91"/>
        <v>0.4</v>
      </c>
    </row>
    <row r="190" spans="1:67" ht="19.5" customHeight="1" thickBot="1">
      <c r="A190" s="4">
        <f>'ادخال البيانات'!B190</f>
        <v>0</v>
      </c>
      <c r="B190" s="4">
        <v>181</v>
      </c>
      <c r="C190" s="4">
        <f>IF(B190="","",INDEX('ادخال البيانات'!$O$10:$O$209,MATCH(B190,'ادخال البيانات'!$A$10:$A$209,0)))</f>
        <v>0</v>
      </c>
      <c r="D190" s="4">
        <f>IF(B190="","",INDEX('ادخال البيانات'!$M$10:$M$209,MATCH(B190,'ادخال البيانات'!$A$10:$A$209,0)))</f>
        <v>0</v>
      </c>
      <c r="E190" s="4">
        <f>IF(B190="","",INDEX('ادخال البيانات'!$N$10:$N$209,MATCH(B190,'ادخال البيانات'!$A$10:$A$209,0)))</f>
        <v>0</v>
      </c>
      <c r="F190" s="4">
        <f>IF(B190="","",INDEX('ادخال البيانات'!$G$10:$G$209,MATCH(B190,'ادخال البيانات'!$A$10:$A$209,0)))</f>
        <v>0</v>
      </c>
      <c r="G190" s="4">
        <f>IF(B190="","",INDEX('ادخال البيانات'!$E$10:$E$209,MATCH(B190,'ادخال البيانات'!$A$10:$A$209,0)))</f>
        <v>0</v>
      </c>
      <c r="H190" s="4">
        <f>IF(B190="","",INDEX('ادخال البيانات'!$D$10:$D$209,MATCH(B190,'ادخال البيانات'!$A$10:$A$209,0)))</f>
        <v>0</v>
      </c>
      <c r="I190" s="4">
        <f>IF(B190="","",INDEX('ادخال البيانات'!$F$10:$F$209,MATCH(B190,'ادخال البيانات'!$A$10:$A$209,0)))</f>
        <v>0</v>
      </c>
      <c r="J190" s="4">
        <f>IF(B190="","",INDEX('ادخال البيانات'!$H$10:$H$209,MATCH(B190,'ادخال البيانات'!$A$10:$A$209,0)))</f>
        <v>0</v>
      </c>
      <c r="K190" s="4">
        <f>IF(B190="","",INDEX('ادخال البيانات'!$I$10:$I$209,MATCH(B190,'ادخال البيانات'!$A$10:$A$209,0)))</f>
        <v>0</v>
      </c>
      <c r="L190" s="4">
        <f>IF(B190="","",INDEX('ادخال البيانات'!$J$10:$J$209,MATCH(B190,'ادخال البيانات'!$A$10:$A$209,0)))</f>
        <v>0</v>
      </c>
      <c r="M190" s="4">
        <f>IF(B190="","",INDEX('ادخال البيانات'!$K$10:$K$209,MATCH(B190,'ادخال البيانات'!$A$10:$A$209,0)))</f>
        <v>0</v>
      </c>
      <c r="N190" s="4">
        <f>IF(B190="","",INDEX('ادخال البيانات'!$L$10:$L$209,MATCH(B190,'ادخال البيانات'!$A$10:$A$209,0)))</f>
        <v>0</v>
      </c>
      <c r="O190" s="4">
        <f t="shared" si="63"/>
        <v>0</v>
      </c>
      <c r="P190" s="4">
        <f t="shared" si="64"/>
        <v>0</v>
      </c>
      <c r="Q190" s="4">
        <f>IF(B190="","",INDEX('ادخال البيانات'!$Q$10:$Q$209,MATCH(B190,'ادخال البيانات'!$A$10:$A$209,0)))</f>
        <v>0</v>
      </c>
      <c r="R190" s="4">
        <v>4</v>
      </c>
      <c r="S190" s="4">
        <v>10</v>
      </c>
      <c r="T190" s="4">
        <f t="shared" si="65"/>
        <v>0</v>
      </c>
      <c r="U190" s="4">
        <f t="shared" si="66"/>
        <v>0</v>
      </c>
      <c r="V190" s="4">
        <f t="shared" si="67"/>
        <v>0</v>
      </c>
      <c r="W190" s="4">
        <f t="shared" si="68"/>
        <v>0</v>
      </c>
      <c r="X190" s="4" t="str">
        <f t="shared" si="69"/>
        <v>0</v>
      </c>
      <c r="Y190" s="4" t="str">
        <f t="shared" si="70"/>
        <v>0</v>
      </c>
      <c r="Z190" s="4">
        <f>IF(B190="","",INDEX('ادخال البيانات'!$S$10:$S$209,MATCH(B190,'ادخال البيانات'!$A$10:$A$209,0)))</f>
        <v>0</v>
      </c>
      <c r="AA190" s="4" t="str">
        <f t="shared" si="71"/>
        <v>0</v>
      </c>
      <c r="AB190" s="4" t="str">
        <f t="shared" si="72"/>
        <v>0</v>
      </c>
      <c r="AC190" s="4">
        <f>IF(B190="","",INDEX('ادخال البيانات'!$U$10:$U$209,MATCH(B190,'ادخال البيانات'!$A$10:$A$209,0)))</f>
        <v>0</v>
      </c>
      <c r="AD190" s="4">
        <f t="shared" si="73"/>
        <v>14</v>
      </c>
      <c r="AE190" s="4">
        <f t="shared" si="74"/>
        <v>0</v>
      </c>
      <c r="AF190" s="4">
        <f t="shared" si="75"/>
        <v>0</v>
      </c>
      <c r="AG190" s="4">
        <f t="shared" si="76"/>
        <v>0.4</v>
      </c>
      <c r="AH190" s="4">
        <f>IF(B190="","",INDEX('ادخال البيانات'!$AA$10:$AA$209,MATCH(B190,'ادخال البيانات'!$A$10:$A$209,0)))</f>
        <v>0</v>
      </c>
      <c r="AI190" s="4">
        <f t="shared" si="77"/>
        <v>0</v>
      </c>
      <c r="AJ190" s="4">
        <f t="shared" si="78"/>
        <v>1</v>
      </c>
      <c r="AK190" s="4">
        <f t="shared" si="79"/>
        <v>2</v>
      </c>
      <c r="AL190" s="4">
        <f t="shared" si="80"/>
        <v>4.5</v>
      </c>
      <c r="AM190" s="4">
        <f t="shared" si="92"/>
        <v>0</v>
      </c>
      <c r="AN190" s="4">
        <f>IF(B190="","",INDEX('ادخال البيانات'!$Z$10:$Z$209,MATCH(B190,'ادخال البيانات'!$A$10:$A$209,0)))</f>
        <v>0</v>
      </c>
      <c r="AO190" s="4">
        <f t="shared" si="81"/>
        <v>0</v>
      </c>
      <c r="AP190" s="4">
        <f t="shared" si="82"/>
        <v>0</v>
      </c>
      <c r="AQ190" s="4">
        <f t="shared" si="83"/>
        <v>0</v>
      </c>
      <c r="AR190" s="4">
        <f t="shared" si="84"/>
        <v>0</v>
      </c>
      <c r="AS190" s="4">
        <f>IF(B190="","",INDEX('ادخال البيانات'!$V$10:$V$209,MATCH(B190,'ادخال البيانات'!$A$10:$A$209,0)))</f>
        <v>0</v>
      </c>
      <c r="AT190" s="4">
        <v>0</v>
      </c>
      <c r="AU190" s="4">
        <f>IF(B190="","",INDEX('ادخال البيانات'!$T$10:$T$209,MATCH(B190,'ادخال البيانات'!$A$10:$A$209,0)))</f>
        <v>0</v>
      </c>
      <c r="AV190" s="4">
        <v>0</v>
      </c>
      <c r="AW190" s="4">
        <v>0</v>
      </c>
      <c r="AX190" s="4">
        <f>IF(B190="","",INDEX('ادخال البيانات'!$P$10:$P$209,MATCH(B190,'ادخال البيانات'!$A$10:$A$209,0)))</f>
        <v>0</v>
      </c>
      <c r="AY190" s="4" t="str">
        <f t="shared" si="62"/>
        <v/>
      </c>
      <c r="AZ190" s="4">
        <f>IF(B190="","",INDEX('ادخال البيانات'!$Y$10:$Y$209,MATCH(B190,'ادخال البيانات'!$A$10:$A$209,0)))</f>
        <v>0</v>
      </c>
      <c r="BA190" s="4">
        <f>IF(B190="","",INDEX('ادخال البيانات'!$W$10:$W$209,MATCH(B190,'ادخال البيانات'!$A$10:$A$209,0)))</f>
        <v>0</v>
      </c>
      <c r="BB190" s="4">
        <f>IF(B190="","",INDEX('ادخال البيانات'!$X$10:$X$209,MATCH(B190,'ادخال البيانات'!$A$10:$A$209,0)))</f>
        <v>0</v>
      </c>
      <c r="BC190" s="4">
        <f t="shared" si="85"/>
        <v>0</v>
      </c>
      <c r="BD190" s="4">
        <f t="shared" si="86"/>
        <v>7.9</v>
      </c>
      <c r="BE190" s="4">
        <f t="shared" si="87"/>
        <v>6.1</v>
      </c>
      <c r="BF190" s="4">
        <f>IF(B190="","",INDEX('ادخال البيانات'!$B$10:$B$209,MATCH(B190,'ادخال البيانات'!$A$10:$A$209,0)))</f>
        <v>0</v>
      </c>
      <c r="BG190" s="4">
        <v>181</v>
      </c>
      <c r="BH190" s="4"/>
      <c r="BJ190" s="5">
        <f t="shared" si="88"/>
        <v>6.1</v>
      </c>
      <c r="BL190" s="5">
        <f t="shared" si="89"/>
        <v>-50</v>
      </c>
      <c r="BM190" s="5" t="str">
        <f t="shared" si="90"/>
        <v/>
      </c>
      <c r="BO190" s="4">
        <f t="shared" si="91"/>
        <v>0.4</v>
      </c>
    </row>
    <row r="191" spans="1:67" ht="19.5" customHeight="1" thickBot="1">
      <c r="A191" s="4">
        <f>'ادخال البيانات'!B191</f>
        <v>0</v>
      </c>
      <c r="B191" s="4">
        <v>182</v>
      </c>
      <c r="C191" s="4">
        <f>IF(B191="","",INDEX('ادخال البيانات'!$O$10:$O$209,MATCH(B191,'ادخال البيانات'!$A$10:$A$209,0)))</f>
        <v>0</v>
      </c>
      <c r="D191" s="4">
        <f>IF(B191="","",INDEX('ادخال البيانات'!$M$10:$M$209,MATCH(B191,'ادخال البيانات'!$A$10:$A$209,0)))</f>
        <v>0</v>
      </c>
      <c r="E191" s="4">
        <f>IF(B191="","",INDEX('ادخال البيانات'!$N$10:$N$209,MATCH(B191,'ادخال البيانات'!$A$10:$A$209,0)))</f>
        <v>0</v>
      </c>
      <c r="F191" s="4">
        <f>IF(B191="","",INDEX('ادخال البيانات'!$G$10:$G$209,MATCH(B191,'ادخال البيانات'!$A$10:$A$209,0)))</f>
        <v>0</v>
      </c>
      <c r="G191" s="4">
        <f>IF(B191="","",INDEX('ادخال البيانات'!$E$10:$E$209,MATCH(B191,'ادخال البيانات'!$A$10:$A$209,0)))</f>
        <v>0</v>
      </c>
      <c r="H191" s="4">
        <f>IF(B191="","",INDEX('ادخال البيانات'!$D$10:$D$209,MATCH(B191,'ادخال البيانات'!$A$10:$A$209,0)))</f>
        <v>0</v>
      </c>
      <c r="I191" s="4">
        <f>IF(B191="","",INDEX('ادخال البيانات'!$F$10:$F$209,MATCH(B191,'ادخال البيانات'!$A$10:$A$209,0)))</f>
        <v>0</v>
      </c>
      <c r="J191" s="4">
        <f>IF(B191="","",INDEX('ادخال البيانات'!$H$10:$H$209,MATCH(B191,'ادخال البيانات'!$A$10:$A$209,0)))</f>
        <v>0</v>
      </c>
      <c r="K191" s="4">
        <f>IF(B191="","",INDEX('ادخال البيانات'!$I$10:$I$209,MATCH(B191,'ادخال البيانات'!$A$10:$A$209,0)))</f>
        <v>0</v>
      </c>
      <c r="L191" s="4">
        <f>IF(B191="","",INDEX('ادخال البيانات'!$J$10:$J$209,MATCH(B191,'ادخال البيانات'!$A$10:$A$209,0)))</f>
        <v>0</v>
      </c>
      <c r="M191" s="4">
        <f>IF(B191="","",INDEX('ادخال البيانات'!$K$10:$K$209,MATCH(B191,'ادخال البيانات'!$A$10:$A$209,0)))</f>
        <v>0</v>
      </c>
      <c r="N191" s="4">
        <f>IF(B191="","",INDEX('ادخال البيانات'!$L$10:$L$209,MATCH(B191,'ادخال البيانات'!$A$10:$A$209,0)))</f>
        <v>0</v>
      </c>
      <c r="O191" s="4">
        <f t="shared" si="63"/>
        <v>0</v>
      </c>
      <c r="P191" s="4">
        <f t="shared" si="64"/>
        <v>0</v>
      </c>
      <c r="Q191" s="4">
        <f>IF(B191="","",INDEX('ادخال البيانات'!$Q$10:$Q$209,MATCH(B191,'ادخال البيانات'!$A$10:$A$209,0)))</f>
        <v>0</v>
      </c>
      <c r="R191" s="4">
        <v>4</v>
      </c>
      <c r="S191" s="4">
        <v>10</v>
      </c>
      <c r="T191" s="4">
        <f t="shared" si="65"/>
        <v>0</v>
      </c>
      <c r="U191" s="4">
        <f t="shared" si="66"/>
        <v>0</v>
      </c>
      <c r="V191" s="4">
        <f t="shared" si="67"/>
        <v>0</v>
      </c>
      <c r="W191" s="4">
        <f t="shared" si="68"/>
        <v>0</v>
      </c>
      <c r="X191" s="4" t="str">
        <f t="shared" si="69"/>
        <v>0</v>
      </c>
      <c r="Y191" s="4" t="str">
        <f t="shared" si="70"/>
        <v>0</v>
      </c>
      <c r="Z191" s="4">
        <f>IF(B191="","",INDEX('ادخال البيانات'!$S$10:$S$209,MATCH(B191,'ادخال البيانات'!$A$10:$A$209,0)))</f>
        <v>0</v>
      </c>
      <c r="AA191" s="4" t="str">
        <f t="shared" si="71"/>
        <v>0</v>
      </c>
      <c r="AB191" s="4" t="str">
        <f t="shared" si="72"/>
        <v>0</v>
      </c>
      <c r="AC191" s="4">
        <f>IF(B191="","",INDEX('ادخال البيانات'!$U$10:$U$209,MATCH(B191,'ادخال البيانات'!$A$10:$A$209,0)))</f>
        <v>0</v>
      </c>
      <c r="AD191" s="4">
        <f t="shared" si="73"/>
        <v>14</v>
      </c>
      <c r="AE191" s="4">
        <f t="shared" si="74"/>
        <v>0</v>
      </c>
      <c r="AF191" s="4">
        <f t="shared" si="75"/>
        <v>0</v>
      </c>
      <c r="AG191" s="4">
        <f t="shared" si="76"/>
        <v>0.4</v>
      </c>
      <c r="AH191" s="4">
        <f>IF(B191="","",INDEX('ادخال البيانات'!$AA$10:$AA$209,MATCH(B191,'ادخال البيانات'!$A$10:$A$209,0)))</f>
        <v>0</v>
      </c>
      <c r="AI191" s="4">
        <f t="shared" si="77"/>
        <v>0</v>
      </c>
      <c r="AJ191" s="4">
        <f t="shared" si="78"/>
        <v>1</v>
      </c>
      <c r="AK191" s="4">
        <f t="shared" si="79"/>
        <v>2</v>
      </c>
      <c r="AL191" s="4">
        <f t="shared" si="80"/>
        <v>4.5</v>
      </c>
      <c r="AM191" s="4">
        <f t="shared" si="92"/>
        <v>0</v>
      </c>
      <c r="AN191" s="4">
        <f>IF(B191="","",INDEX('ادخال البيانات'!$Z$10:$Z$209,MATCH(B191,'ادخال البيانات'!$A$10:$A$209,0)))</f>
        <v>0</v>
      </c>
      <c r="AO191" s="4">
        <f t="shared" si="81"/>
        <v>0</v>
      </c>
      <c r="AP191" s="4">
        <f t="shared" si="82"/>
        <v>0</v>
      </c>
      <c r="AQ191" s="4">
        <f t="shared" si="83"/>
        <v>0</v>
      </c>
      <c r="AR191" s="4">
        <f t="shared" si="84"/>
        <v>0</v>
      </c>
      <c r="AS191" s="4">
        <f>IF(B191="","",INDEX('ادخال البيانات'!$V$10:$V$209,MATCH(B191,'ادخال البيانات'!$A$10:$A$209,0)))</f>
        <v>0</v>
      </c>
      <c r="AT191" s="4">
        <v>0</v>
      </c>
      <c r="AU191" s="4">
        <f>IF(B191="","",INDEX('ادخال البيانات'!$T$10:$T$209,MATCH(B191,'ادخال البيانات'!$A$10:$A$209,0)))</f>
        <v>0</v>
      </c>
      <c r="AV191" s="4">
        <v>0</v>
      </c>
      <c r="AW191" s="4">
        <v>0</v>
      </c>
      <c r="AX191" s="4">
        <f>IF(B191="","",INDEX('ادخال البيانات'!$P$10:$P$209,MATCH(B191,'ادخال البيانات'!$A$10:$A$209,0)))</f>
        <v>0</v>
      </c>
      <c r="AY191" s="4" t="str">
        <f t="shared" si="62"/>
        <v/>
      </c>
      <c r="AZ191" s="4">
        <f>IF(B191="","",INDEX('ادخال البيانات'!$Y$10:$Y$209,MATCH(B191,'ادخال البيانات'!$A$10:$A$209,0)))</f>
        <v>0</v>
      </c>
      <c r="BA191" s="4">
        <f>IF(B191="","",INDEX('ادخال البيانات'!$W$10:$W$209,MATCH(B191,'ادخال البيانات'!$A$10:$A$209,0)))</f>
        <v>0</v>
      </c>
      <c r="BB191" s="4">
        <f>IF(B191="","",INDEX('ادخال البيانات'!$X$10:$X$209,MATCH(B191,'ادخال البيانات'!$A$10:$A$209,0)))</f>
        <v>0</v>
      </c>
      <c r="BC191" s="4">
        <f t="shared" si="85"/>
        <v>0</v>
      </c>
      <c r="BD191" s="4">
        <f t="shared" si="86"/>
        <v>7.9</v>
      </c>
      <c r="BE191" s="4">
        <f t="shared" si="87"/>
        <v>6.1</v>
      </c>
      <c r="BF191" s="4">
        <f>IF(B191="","",INDEX('ادخال البيانات'!$B$10:$B$209,MATCH(B191,'ادخال البيانات'!$A$10:$A$209,0)))</f>
        <v>0</v>
      </c>
      <c r="BG191" s="4">
        <v>182</v>
      </c>
      <c r="BH191" s="4"/>
      <c r="BJ191" s="5">
        <f t="shared" si="88"/>
        <v>6.1</v>
      </c>
      <c r="BL191" s="5">
        <f t="shared" si="89"/>
        <v>-50</v>
      </c>
      <c r="BM191" s="5" t="str">
        <f t="shared" si="90"/>
        <v/>
      </c>
      <c r="BO191" s="4">
        <f t="shared" si="91"/>
        <v>0.4</v>
      </c>
    </row>
    <row r="192" spans="1:67" ht="19.5" customHeight="1" thickBot="1">
      <c r="A192" s="4">
        <f>'ادخال البيانات'!B192</f>
        <v>0</v>
      </c>
      <c r="B192" s="4">
        <v>183</v>
      </c>
      <c r="C192" s="4">
        <f>IF(B192="","",INDEX('ادخال البيانات'!$O$10:$O$209,MATCH(B192,'ادخال البيانات'!$A$10:$A$209,0)))</f>
        <v>0</v>
      </c>
      <c r="D192" s="4">
        <f>IF(B192="","",INDEX('ادخال البيانات'!$M$10:$M$209,MATCH(B192,'ادخال البيانات'!$A$10:$A$209,0)))</f>
        <v>0</v>
      </c>
      <c r="E192" s="4">
        <f>IF(B192="","",INDEX('ادخال البيانات'!$N$10:$N$209,MATCH(B192,'ادخال البيانات'!$A$10:$A$209,0)))</f>
        <v>0</v>
      </c>
      <c r="F192" s="4">
        <f>IF(B192="","",INDEX('ادخال البيانات'!$G$10:$G$209,MATCH(B192,'ادخال البيانات'!$A$10:$A$209,0)))</f>
        <v>0</v>
      </c>
      <c r="G192" s="4">
        <f>IF(B192="","",INDEX('ادخال البيانات'!$E$10:$E$209,MATCH(B192,'ادخال البيانات'!$A$10:$A$209,0)))</f>
        <v>0</v>
      </c>
      <c r="H192" s="4">
        <f>IF(B192="","",INDEX('ادخال البيانات'!$D$10:$D$209,MATCH(B192,'ادخال البيانات'!$A$10:$A$209,0)))</f>
        <v>0</v>
      </c>
      <c r="I192" s="4">
        <f>IF(B192="","",INDEX('ادخال البيانات'!$F$10:$F$209,MATCH(B192,'ادخال البيانات'!$A$10:$A$209,0)))</f>
        <v>0</v>
      </c>
      <c r="J192" s="4">
        <f>IF(B192="","",INDEX('ادخال البيانات'!$H$10:$H$209,MATCH(B192,'ادخال البيانات'!$A$10:$A$209,0)))</f>
        <v>0</v>
      </c>
      <c r="K192" s="4">
        <f>IF(B192="","",INDEX('ادخال البيانات'!$I$10:$I$209,MATCH(B192,'ادخال البيانات'!$A$10:$A$209,0)))</f>
        <v>0</v>
      </c>
      <c r="L192" s="4">
        <f>IF(B192="","",INDEX('ادخال البيانات'!$J$10:$J$209,MATCH(B192,'ادخال البيانات'!$A$10:$A$209,0)))</f>
        <v>0</v>
      </c>
      <c r="M192" s="4">
        <f>IF(B192="","",INDEX('ادخال البيانات'!$K$10:$K$209,MATCH(B192,'ادخال البيانات'!$A$10:$A$209,0)))</f>
        <v>0</v>
      </c>
      <c r="N192" s="4">
        <f>IF(B192="","",INDEX('ادخال البيانات'!$L$10:$L$209,MATCH(B192,'ادخال البيانات'!$A$10:$A$209,0)))</f>
        <v>0</v>
      </c>
      <c r="O192" s="4">
        <f t="shared" si="63"/>
        <v>0</v>
      </c>
      <c r="P192" s="4">
        <f t="shared" si="64"/>
        <v>0</v>
      </c>
      <c r="Q192" s="4">
        <f>IF(B192="","",INDEX('ادخال البيانات'!$Q$10:$Q$209,MATCH(B192,'ادخال البيانات'!$A$10:$A$209,0)))</f>
        <v>0</v>
      </c>
      <c r="R192" s="4">
        <v>4</v>
      </c>
      <c r="S192" s="4">
        <v>10</v>
      </c>
      <c r="T192" s="4">
        <f t="shared" si="65"/>
        <v>0</v>
      </c>
      <c r="U192" s="4">
        <f t="shared" si="66"/>
        <v>0</v>
      </c>
      <c r="V192" s="4">
        <f t="shared" si="67"/>
        <v>0</v>
      </c>
      <c r="W192" s="4">
        <f t="shared" si="68"/>
        <v>0</v>
      </c>
      <c r="X192" s="4" t="str">
        <f t="shared" si="69"/>
        <v>0</v>
      </c>
      <c r="Y192" s="4" t="str">
        <f t="shared" si="70"/>
        <v>0</v>
      </c>
      <c r="Z192" s="4">
        <f>IF(B192="","",INDEX('ادخال البيانات'!$S$10:$S$209,MATCH(B192,'ادخال البيانات'!$A$10:$A$209,0)))</f>
        <v>0</v>
      </c>
      <c r="AA192" s="4" t="str">
        <f t="shared" si="71"/>
        <v>0</v>
      </c>
      <c r="AB192" s="4" t="str">
        <f t="shared" si="72"/>
        <v>0</v>
      </c>
      <c r="AC192" s="4">
        <f>IF(B192="","",INDEX('ادخال البيانات'!$U$10:$U$209,MATCH(B192,'ادخال البيانات'!$A$10:$A$209,0)))</f>
        <v>0</v>
      </c>
      <c r="AD192" s="4">
        <f t="shared" si="73"/>
        <v>14</v>
      </c>
      <c r="AE192" s="4">
        <f t="shared" si="74"/>
        <v>0</v>
      </c>
      <c r="AF192" s="4">
        <f t="shared" si="75"/>
        <v>0</v>
      </c>
      <c r="AG192" s="4">
        <f t="shared" si="76"/>
        <v>0.4</v>
      </c>
      <c r="AH192" s="4">
        <f>IF(B192="","",INDEX('ادخال البيانات'!$AA$10:$AA$209,MATCH(B192,'ادخال البيانات'!$A$10:$A$209,0)))</f>
        <v>0</v>
      </c>
      <c r="AI192" s="4">
        <f t="shared" si="77"/>
        <v>0</v>
      </c>
      <c r="AJ192" s="4">
        <f t="shared" si="78"/>
        <v>1</v>
      </c>
      <c r="AK192" s="4">
        <f t="shared" si="79"/>
        <v>2</v>
      </c>
      <c r="AL192" s="4">
        <f t="shared" si="80"/>
        <v>4.5</v>
      </c>
      <c r="AM192" s="4">
        <f t="shared" si="92"/>
        <v>0</v>
      </c>
      <c r="AN192" s="4">
        <f>IF(B192="","",INDEX('ادخال البيانات'!$Z$10:$Z$209,MATCH(B192,'ادخال البيانات'!$A$10:$A$209,0)))</f>
        <v>0</v>
      </c>
      <c r="AO192" s="4">
        <f t="shared" si="81"/>
        <v>0</v>
      </c>
      <c r="AP192" s="4">
        <f t="shared" si="82"/>
        <v>0</v>
      </c>
      <c r="AQ192" s="4">
        <f t="shared" si="83"/>
        <v>0</v>
      </c>
      <c r="AR192" s="4">
        <f t="shared" si="84"/>
        <v>0</v>
      </c>
      <c r="AS192" s="4">
        <f>IF(B192="","",INDEX('ادخال البيانات'!$V$10:$V$209,MATCH(B192,'ادخال البيانات'!$A$10:$A$209,0)))</f>
        <v>0</v>
      </c>
      <c r="AT192" s="4">
        <v>0</v>
      </c>
      <c r="AU192" s="4">
        <f>IF(B192="","",INDEX('ادخال البيانات'!$T$10:$T$209,MATCH(B192,'ادخال البيانات'!$A$10:$A$209,0)))</f>
        <v>0</v>
      </c>
      <c r="AV192" s="4">
        <v>0</v>
      </c>
      <c r="AW192" s="4">
        <v>0</v>
      </c>
      <c r="AX192" s="4">
        <f>IF(B192="","",INDEX('ادخال البيانات'!$P$10:$P$209,MATCH(B192,'ادخال البيانات'!$A$10:$A$209,0)))</f>
        <v>0</v>
      </c>
      <c r="AY192" s="4" t="str">
        <f t="shared" si="62"/>
        <v/>
      </c>
      <c r="AZ192" s="4">
        <f>IF(B192="","",INDEX('ادخال البيانات'!$Y$10:$Y$209,MATCH(B192,'ادخال البيانات'!$A$10:$A$209,0)))</f>
        <v>0</v>
      </c>
      <c r="BA192" s="4">
        <f>IF(B192="","",INDEX('ادخال البيانات'!$W$10:$W$209,MATCH(B192,'ادخال البيانات'!$A$10:$A$209,0)))</f>
        <v>0</v>
      </c>
      <c r="BB192" s="4">
        <f>IF(B192="","",INDEX('ادخال البيانات'!$X$10:$X$209,MATCH(B192,'ادخال البيانات'!$A$10:$A$209,0)))</f>
        <v>0</v>
      </c>
      <c r="BC192" s="4">
        <f t="shared" si="85"/>
        <v>0</v>
      </c>
      <c r="BD192" s="4">
        <f t="shared" si="86"/>
        <v>7.9</v>
      </c>
      <c r="BE192" s="4">
        <f t="shared" si="87"/>
        <v>6.1</v>
      </c>
      <c r="BF192" s="4">
        <f>IF(B192="","",INDEX('ادخال البيانات'!$B$10:$B$209,MATCH(B192,'ادخال البيانات'!$A$10:$A$209,0)))</f>
        <v>0</v>
      </c>
      <c r="BG192" s="4">
        <v>183</v>
      </c>
      <c r="BH192" s="4"/>
      <c r="BJ192" s="5">
        <f t="shared" si="88"/>
        <v>6.1</v>
      </c>
      <c r="BL192" s="5">
        <f t="shared" si="89"/>
        <v>-50</v>
      </c>
      <c r="BM192" s="5" t="str">
        <f t="shared" si="90"/>
        <v/>
      </c>
      <c r="BO192" s="4">
        <f t="shared" si="91"/>
        <v>0.4</v>
      </c>
    </row>
    <row r="193" spans="1:67" ht="19.5" customHeight="1" thickBot="1">
      <c r="A193" s="4">
        <f>'ادخال البيانات'!B193</f>
        <v>0</v>
      </c>
      <c r="B193" s="4">
        <v>184</v>
      </c>
      <c r="C193" s="4">
        <f>IF(B193="","",INDEX('ادخال البيانات'!$O$10:$O$209,MATCH(B193,'ادخال البيانات'!$A$10:$A$209,0)))</f>
        <v>0</v>
      </c>
      <c r="D193" s="4">
        <f>IF(B193="","",INDEX('ادخال البيانات'!$M$10:$M$209,MATCH(B193,'ادخال البيانات'!$A$10:$A$209,0)))</f>
        <v>0</v>
      </c>
      <c r="E193" s="4">
        <f>IF(B193="","",INDEX('ادخال البيانات'!$N$10:$N$209,MATCH(B193,'ادخال البيانات'!$A$10:$A$209,0)))</f>
        <v>0</v>
      </c>
      <c r="F193" s="4">
        <f>IF(B193="","",INDEX('ادخال البيانات'!$G$10:$G$209,MATCH(B193,'ادخال البيانات'!$A$10:$A$209,0)))</f>
        <v>0</v>
      </c>
      <c r="G193" s="4">
        <f>IF(B193="","",INDEX('ادخال البيانات'!$E$10:$E$209,MATCH(B193,'ادخال البيانات'!$A$10:$A$209,0)))</f>
        <v>0</v>
      </c>
      <c r="H193" s="4">
        <f>IF(B193="","",INDEX('ادخال البيانات'!$D$10:$D$209,MATCH(B193,'ادخال البيانات'!$A$10:$A$209,0)))</f>
        <v>0</v>
      </c>
      <c r="I193" s="4">
        <f>IF(B193="","",INDEX('ادخال البيانات'!$F$10:$F$209,MATCH(B193,'ادخال البيانات'!$A$10:$A$209,0)))</f>
        <v>0</v>
      </c>
      <c r="J193" s="4">
        <f>IF(B193="","",INDEX('ادخال البيانات'!$H$10:$H$209,MATCH(B193,'ادخال البيانات'!$A$10:$A$209,0)))</f>
        <v>0</v>
      </c>
      <c r="K193" s="4">
        <f>IF(B193="","",INDEX('ادخال البيانات'!$I$10:$I$209,MATCH(B193,'ادخال البيانات'!$A$10:$A$209,0)))</f>
        <v>0</v>
      </c>
      <c r="L193" s="4">
        <f>IF(B193="","",INDEX('ادخال البيانات'!$J$10:$J$209,MATCH(B193,'ادخال البيانات'!$A$10:$A$209,0)))</f>
        <v>0</v>
      </c>
      <c r="M193" s="4">
        <f>IF(B193="","",INDEX('ادخال البيانات'!$K$10:$K$209,MATCH(B193,'ادخال البيانات'!$A$10:$A$209,0)))</f>
        <v>0</v>
      </c>
      <c r="N193" s="4">
        <f>IF(B193="","",INDEX('ادخال البيانات'!$L$10:$L$209,MATCH(B193,'ادخال البيانات'!$A$10:$A$209,0)))</f>
        <v>0</v>
      </c>
      <c r="O193" s="4">
        <f t="shared" si="63"/>
        <v>0</v>
      </c>
      <c r="P193" s="4">
        <f t="shared" si="64"/>
        <v>0</v>
      </c>
      <c r="Q193" s="4">
        <f>IF(B193="","",INDEX('ادخال البيانات'!$Q$10:$Q$209,MATCH(B193,'ادخال البيانات'!$A$10:$A$209,0)))</f>
        <v>0</v>
      </c>
      <c r="R193" s="4">
        <v>4</v>
      </c>
      <c r="S193" s="4">
        <v>10</v>
      </c>
      <c r="T193" s="4">
        <f t="shared" si="65"/>
        <v>0</v>
      </c>
      <c r="U193" s="4">
        <f t="shared" si="66"/>
        <v>0</v>
      </c>
      <c r="V193" s="4">
        <f t="shared" si="67"/>
        <v>0</v>
      </c>
      <c r="W193" s="4">
        <f t="shared" si="68"/>
        <v>0</v>
      </c>
      <c r="X193" s="4" t="str">
        <f t="shared" si="69"/>
        <v>0</v>
      </c>
      <c r="Y193" s="4" t="str">
        <f t="shared" si="70"/>
        <v>0</v>
      </c>
      <c r="Z193" s="4">
        <f>IF(B193="","",INDEX('ادخال البيانات'!$S$10:$S$209,MATCH(B193,'ادخال البيانات'!$A$10:$A$209,0)))</f>
        <v>0</v>
      </c>
      <c r="AA193" s="4" t="str">
        <f t="shared" si="71"/>
        <v>0</v>
      </c>
      <c r="AB193" s="4" t="str">
        <f t="shared" si="72"/>
        <v>0</v>
      </c>
      <c r="AC193" s="4">
        <f>IF(B193="","",INDEX('ادخال البيانات'!$U$10:$U$209,MATCH(B193,'ادخال البيانات'!$A$10:$A$209,0)))</f>
        <v>0</v>
      </c>
      <c r="AD193" s="4">
        <f t="shared" si="73"/>
        <v>14</v>
      </c>
      <c r="AE193" s="4">
        <f t="shared" si="74"/>
        <v>0</v>
      </c>
      <c r="AF193" s="4">
        <f t="shared" si="75"/>
        <v>0</v>
      </c>
      <c r="AG193" s="4">
        <f t="shared" si="76"/>
        <v>0.4</v>
      </c>
      <c r="AH193" s="4">
        <f>IF(B193="","",INDEX('ادخال البيانات'!$AA$10:$AA$209,MATCH(B193,'ادخال البيانات'!$A$10:$A$209,0)))</f>
        <v>0</v>
      </c>
      <c r="AI193" s="4">
        <f t="shared" si="77"/>
        <v>0</v>
      </c>
      <c r="AJ193" s="4">
        <f t="shared" si="78"/>
        <v>1</v>
      </c>
      <c r="AK193" s="4">
        <f t="shared" si="79"/>
        <v>2</v>
      </c>
      <c r="AL193" s="4">
        <f t="shared" si="80"/>
        <v>4.5</v>
      </c>
      <c r="AM193" s="4">
        <f t="shared" si="92"/>
        <v>0</v>
      </c>
      <c r="AN193" s="4">
        <f>IF(B193="","",INDEX('ادخال البيانات'!$Z$10:$Z$209,MATCH(B193,'ادخال البيانات'!$A$10:$A$209,0)))</f>
        <v>0</v>
      </c>
      <c r="AO193" s="4">
        <f t="shared" si="81"/>
        <v>0</v>
      </c>
      <c r="AP193" s="4">
        <f t="shared" si="82"/>
        <v>0</v>
      </c>
      <c r="AQ193" s="4">
        <f t="shared" si="83"/>
        <v>0</v>
      </c>
      <c r="AR193" s="4">
        <f t="shared" si="84"/>
        <v>0</v>
      </c>
      <c r="AS193" s="4">
        <f>IF(B193="","",INDEX('ادخال البيانات'!$V$10:$V$209,MATCH(B193,'ادخال البيانات'!$A$10:$A$209,0)))</f>
        <v>0</v>
      </c>
      <c r="AT193" s="4">
        <v>0</v>
      </c>
      <c r="AU193" s="4">
        <f>IF(B193="","",INDEX('ادخال البيانات'!$T$10:$T$209,MATCH(B193,'ادخال البيانات'!$A$10:$A$209,0)))</f>
        <v>0</v>
      </c>
      <c r="AV193" s="4">
        <v>0</v>
      </c>
      <c r="AW193" s="4">
        <v>0</v>
      </c>
      <c r="AX193" s="4">
        <f>IF(B193="","",INDEX('ادخال البيانات'!$P$10:$P$209,MATCH(B193,'ادخال البيانات'!$A$10:$A$209,0)))</f>
        <v>0</v>
      </c>
      <c r="AY193" s="4" t="str">
        <f t="shared" si="62"/>
        <v/>
      </c>
      <c r="AZ193" s="4">
        <f>IF(B193="","",INDEX('ادخال البيانات'!$Y$10:$Y$209,MATCH(B193,'ادخال البيانات'!$A$10:$A$209,0)))</f>
        <v>0</v>
      </c>
      <c r="BA193" s="4">
        <f>IF(B193="","",INDEX('ادخال البيانات'!$W$10:$W$209,MATCH(B193,'ادخال البيانات'!$A$10:$A$209,0)))</f>
        <v>0</v>
      </c>
      <c r="BB193" s="4">
        <f>IF(B193="","",INDEX('ادخال البيانات'!$X$10:$X$209,MATCH(B193,'ادخال البيانات'!$A$10:$A$209,0)))</f>
        <v>0</v>
      </c>
      <c r="BC193" s="4">
        <f t="shared" si="85"/>
        <v>0</v>
      </c>
      <c r="BD193" s="4">
        <f t="shared" si="86"/>
        <v>7.9</v>
      </c>
      <c r="BE193" s="4">
        <f t="shared" si="87"/>
        <v>6.1</v>
      </c>
      <c r="BF193" s="4">
        <f>IF(B193="","",INDEX('ادخال البيانات'!$B$10:$B$209,MATCH(B193,'ادخال البيانات'!$A$10:$A$209,0)))</f>
        <v>0</v>
      </c>
      <c r="BG193" s="4">
        <v>184</v>
      </c>
      <c r="BH193" s="4"/>
      <c r="BJ193" s="5">
        <f t="shared" si="88"/>
        <v>6.1</v>
      </c>
      <c r="BL193" s="5">
        <f t="shared" si="89"/>
        <v>-50</v>
      </c>
      <c r="BM193" s="5" t="str">
        <f t="shared" si="90"/>
        <v/>
      </c>
      <c r="BO193" s="4">
        <f t="shared" si="91"/>
        <v>0.4</v>
      </c>
    </row>
    <row r="194" spans="1:67" ht="19.5" customHeight="1" thickBot="1">
      <c r="A194" s="4">
        <f>'ادخال البيانات'!B194</f>
        <v>0</v>
      </c>
      <c r="B194" s="4">
        <v>185</v>
      </c>
      <c r="C194" s="4">
        <f>IF(B194="","",INDEX('ادخال البيانات'!$O$10:$O$209,MATCH(B194,'ادخال البيانات'!$A$10:$A$209,0)))</f>
        <v>0</v>
      </c>
      <c r="D194" s="4">
        <f>IF(B194="","",INDEX('ادخال البيانات'!$M$10:$M$209,MATCH(B194,'ادخال البيانات'!$A$10:$A$209,0)))</f>
        <v>0</v>
      </c>
      <c r="E194" s="4">
        <f>IF(B194="","",INDEX('ادخال البيانات'!$N$10:$N$209,MATCH(B194,'ادخال البيانات'!$A$10:$A$209,0)))</f>
        <v>0</v>
      </c>
      <c r="F194" s="4">
        <f>IF(B194="","",INDEX('ادخال البيانات'!$G$10:$G$209,MATCH(B194,'ادخال البيانات'!$A$10:$A$209,0)))</f>
        <v>0</v>
      </c>
      <c r="G194" s="4">
        <f>IF(B194="","",INDEX('ادخال البيانات'!$E$10:$E$209,MATCH(B194,'ادخال البيانات'!$A$10:$A$209,0)))</f>
        <v>0</v>
      </c>
      <c r="H194" s="4">
        <f>IF(B194="","",INDEX('ادخال البيانات'!$D$10:$D$209,MATCH(B194,'ادخال البيانات'!$A$10:$A$209,0)))</f>
        <v>0</v>
      </c>
      <c r="I194" s="4">
        <f>IF(B194="","",INDEX('ادخال البيانات'!$F$10:$F$209,MATCH(B194,'ادخال البيانات'!$A$10:$A$209,0)))</f>
        <v>0</v>
      </c>
      <c r="J194" s="4">
        <f>IF(B194="","",INDEX('ادخال البيانات'!$H$10:$H$209,MATCH(B194,'ادخال البيانات'!$A$10:$A$209,0)))</f>
        <v>0</v>
      </c>
      <c r="K194" s="4">
        <f>IF(B194="","",INDEX('ادخال البيانات'!$I$10:$I$209,MATCH(B194,'ادخال البيانات'!$A$10:$A$209,0)))</f>
        <v>0</v>
      </c>
      <c r="L194" s="4">
        <f>IF(B194="","",INDEX('ادخال البيانات'!$J$10:$J$209,MATCH(B194,'ادخال البيانات'!$A$10:$A$209,0)))</f>
        <v>0</v>
      </c>
      <c r="M194" s="4">
        <f>IF(B194="","",INDEX('ادخال البيانات'!$K$10:$K$209,MATCH(B194,'ادخال البيانات'!$A$10:$A$209,0)))</f>
        <v>0</v>
      </c>
      <c r="N194" s="4">
        <f>IF(B194="","",INDEX('ادخال البيانات'!$L$10:$L$209,MATCH(B194,'ادخال البيانات'!$A$10:$A$209,0)))</f>
        <v>0</v>
      </c>
      <c r="O194" s="4">
        <f t="shared" si="63"/>
        <v>0</v>
      </c>
      <c r="P194" s="4">
        <f t="shared" si="64"/>
        <v>0</v>
      </c>
      <c r="Q194" s="4">
        <f>IF(B194="","",INDEX('ادخال البيانات'!$Q$10:$Q$209,MATCH(B194,'ادخال البيانات'!$A$10:$A$209,0)))</f>
        <v>0</v>
      </c>
      <c r="R194" s="4">
        <v>4</v>
      </c>
      <c r="S194" s="4">
        <v>10</v>
      </c>
      <c r="T194" s="4">
        <f t="shared" si="65"/>
        <v>0</v>
      </c>
      <c r="U194" s="4">
        <f t="shared" si="66"/>
        <v>0</v>
      </c>
      <c r="V194" s="4">
        <f t="shared" si="67"/>
        <v>0</v>
      </c>
      <c r="W194" s="4">
        <f t="shared" si="68"/>
        <v>0</v>
      </c>
      <c r="X194" s="4" t="str">
        <f t="shared" si="69"/>
        <v>0</v>
      </c>
      <c r="Y194" s="4" t="str">
        <f t="shared" si="70"/>
        <v>0</v>
      </c>
      <c r="Z194" s="4">
        <f>IF(B194="","",INDEX('ادخال البيانات'!$S$10:$S$209,MATCH(B194,'ادخال البيانات'!$A$10:$A$209,0)))</f>
        <v>0</v>
      </c>
      <c r="AA194" s="4" t="str">
        <f t="shared" si="71"/>
        <v>0</v>
      </c>
      <c r="AB194" s="4" t="str">
        <f t="shared" si="72"/>
        <v>0</v>
      </c>
      <c r="AC194" s="4">
        <f>IF(B194="","",INDEX('ادخال البيانات'!$U$10:$U$209,MATCH(B194,'ادخال البيانات'!$A$10:$A$209,0)))</f>
        <v>0</v>
      </c>
      <c r="AD194" s="4">
        <f t="shared" si="73"/>
        <v>14</v>
      </c>
      <c r="AE194" s="4">
        <f t="shared" si="74"/>
        <v>0</v>
      </c>
      <c r="AF194" s="4">
        <f t="shared" si="75"/>
        <v>0</v>
      </c>
      <c r="AG194" s="4">
        <f t="shared" si="76"/>
        <v>0.4</v>
      </c>
      <c r="AH194" s="4">
        <f>IF(B194="","",INDEX('ادخال البيانات'!$AA$10:$AA$209,MATCH(B194,'ادخال البيانات'!$A$10:$A$209,0)))</f>
        <v>0</v>
      </c>
      <c r="AI194" s="4">
        <f t="shared" si="77"/>
        <v>0</v>
      </c>
      <c r="AJ194" s="4">
        <f t="shared" si="78"/>
        <v>1</v>
      </c>
      <c r="AK194" s="4">
        <f t="shared" si="79"/>
        <v>2</v>
      </c>
      <c r="AL194" s="4">
        <f t="shared" si="80"/>
        <v>4.5</v>
      </c>
      <c r="AM194" s="4">
        <f t="shared" si="92"/>
        <v>0</v>
      </c>
      <c r="AN194" s="4">
        <f>IF(B194="","",INDEX('ادخال البيانات'!$Z$10:$Z$209,MATCH(B194,'ادخال البيانات'!$A$10:$A$209,0)))</f>
        <v>0</v>
      </c>
      <c r="AO194" s="4">
        <f t="shared" si="81"/>
        <v>0</v>
      </c>
      <c r="AP194" s="4">
        <f t="shared" si="82"/>
        <v>0</v>
      </c>
      <c r="AQ194" s="4">
        <f t="shared" si="83"/>
        <v>0</v>
      </c>
      <c r="AR194" s="4">
        <f t="shared" si="84"/>
        <v>0</v>
      </c>
      <c r="AS194" s="4">
        <f>IF(B194="","",INDEX('ادخال البيانات'!$V$10:$V$209,MATCH(B194,'ادخال البيانات'!$A$10:$A$209,0)))</f>
        <v>0</v>
      </c>
      <c r="AT194" s="4">
        <v>0</v>
      </c>
      <c r="AU194" s="4">
        <f>IF(B194="","",INDEX('ادخال البيانات'!$T$10:$T$209,MATCH(B194,'ادخال البيانات'!$A$10:$A$209,0)))</f>
        <v>0</v>
      </c>
      <c r="AV194" s="4">
        <v>0</v>
      </c>
      <c r="AW194" s="4">
        <v>0</v>
      </c>
      <c r="AX194" s="4">
        <f>IF(B194="","",INDEX('ادخال البيانات'!$P$10:$P$209,MATCH(B194,'ادخال البيانات'!$A$10:$A$209,0)))</f>
        <v>0</v>
      </c>
      <c r="AY194" s="4" t="str">
        <f t="shared" si="62"/>
        <v/>
      </c>
      <c r="AZ194" s="4">
        <f>IF(B194="","",INDEX('ادخال البيانات'!$Y$10:$Y$209,MATCH(B194,'ادخال البيانات'!$A$10:$A$209,0)))</f>
        <v>0</v>
      </c>
      <c r="BA194" s="4">
        <f>IF(B194="","",INDEX('ادخال البيانات'!$W$10:$W$209,MATCH(B194,'ادخال البيانات'!$A$10:$A$209,0)))</f>
        <v>0</v>
      </c>
      <c r="BB194" s="4">
        <f>IF(B194="","",INDEX('ادخال البيانات'!$X$10:$X$209,MATCH(B194,'ادخال البيانات'!$A$10:$A$209,0)))</f>
        <v>0</v>
      </c>
      <c r="BC194" s="4">
        <f t="shared" si="85"/>
        <v>0</v>
      </c>
      <c r="BD194" s="4">
        <f t="shared" si="86"/>
        <v>7.9</v>
      </c>
      <c r="BE194" s="4">
        <f t="shared" si="87"/>
        <v>6.1</v>
      </c>
      <c r="BF194" s="4">
        <f>IF(B194="","",INDEX('ادخال البيانات'!$B$10:$B$209,MATCH(B194,'ادخال البيانات'!$A$10:$A$209,0)))</f>
        <v>0</v>
      </c>
      <c r="BG194" s="4">
        <v>185</v>
      </c>
      <c r="BH194" s="4"/>
      <c r="BJ194" s="5">
        <f t="shared" si="88"/>
        <v>6.1</v>
      </c>
      <c r="BL194" s="5">
        <f t="shared" si="89"/>
        <v>-50</v>
      </c>
      <c r="BM194" s="5" t="str">
        <f t="shared" si="90"/>
        <v/>
      </c>
      <c r="BO194" s="4">
        <f t="shared" si="91"/>
        <v>0.4</v>
      </c>
    </row>
    <row r="195" spans="1:67" ht="19.5" customHeight="1" thickBot="1">
      <c r="A195" s="4">
        <f>'ادخال البيانات'!B195</f>
        <v>0</v>
      </c>
      <c r="B195" s="4">
        <v>186</v>
      </c>
      <c r="C195" s="4">
        <f>IF(B195="","",INDEX('ادخال البيانات'!$O$10:$O$209,MATCH(B195,'ادخال البيانات'!$A$10:$A$209,0)))</f>
        <v>0</v>
      </c>
      <c r="D195" s="4">
        <f>IF(B195="","",INDEX('ادخال البيانات'!$M$10:$M$209,MATCH(B195,'ادخال البيانات'!$A$10:$A$209,0)))</f>
        <v>0</v>
      </c>
      <c r="E195" s="4">
        <f>IF(B195="","",INDEX('ادخال البيانات'!$N$10:$N$209,MATCH(B195,'ادخال البيانات'!$A$10:$A$209,0)))</f>
        <v>0</v>
      </c>
      <c r="F195" s="4">
        <f>IF(B195="","",INDEX('ادخال البيانات'!$G$10:$G$209,MATCH(B195,'ادخال البيانات'!$A$10:$A$209,0)))</f>
        <v>0</v>
      </c>
      <c r="G195" s="4">
        <f>IF(B195="","",INDEX('ادخال البيانات'!$E$10:$E$209,MATCH(B195,'ادخال البيانات'!$A$10:$A$209,0)))</f>
        <v>0</v>
      </c>
      <c r="H195" s="4">
        <f>IF(B195="","",INDEX('ادخال البيانات'!$D$10:$D$209,MATCH(B195,'ادخال البيانات'!$A$10:$A$209,0)))</f>
        <v>0</v>
      </c>
      <c r="I195" s="4">
        <f>IF(B195="","",INDEX('ادخال البيانات'!$F$10:$F$209,MATCH(B195,'ادخال البيانات'!$A$10:$A$209,0)))</f>
        <v>0</v>
      </c>
      <c r="J195" s="4">
        <f>IF(B195="","",INDEX('ادخال البيانات'!$H$10:$H$209,MATCH(B195,'ادخال البيانات'!$A$10:$A$209,0)))</f>
        <v>0</v>
      </c>
      <c r="K195" s="4">
        <f>IF(B195="","",INDEX('ادخال البيانات'!$I$10:$I$209,MATCH(B195,'ادخال البيانات'!$A$10:$A$209,0)))</f>
        <v>0</v>
      </c>
      <c r="L195" s="4">
        <f>IF(B195="","",INDEX('ادخال البيانات'!$J$10:$J$209,MATCH(B195,'ادخال البيانات'!$A$10:$A$209,0)))</f>
        <v>0</v>
      </c>
      <c r="M195" s="4">
        <f>IF(B195="","",INDEX('ادخال البيانات'!$K$10:$K$209,MATCH(B195,'ادخال البيانات'!$A$10:$A$209,0)))</f>
        <v>0</v>
      </c>
      <c r="N195" s="4">
        <f>IF(B195="","",INDEX('ادخال البيانات'!$L$10:$L$209,MATCH(B195,'ادخال البيانات'!$A$10:$A$209,0)))</f>
        <v>0</v>
      </c>
      <c r="O195" s="4">
        <f t="shared" si="63"/>
        <v>0</v>
      </c>
      <c r="P195" s="4">
        <f t="shared" si="64"/>
        <v>0</v>
      </c>
      <c r="Q195" s="4">
        <f>IF(B195="","",INDEX('ادخال البيانات'!$Q$10:$Q$209,MATCH(B195,'ادخال البيانات'!$A$10:$A$209,0)))</f>
        <v>0</v>
      </c>
      <c r="R195" s="4">
        <v>4</v>
      </c>
      <c r="S195" s="4">
        <v>10</v>
      </c>
      <c r="T195" s="4">
        <f t="shared" si="65"/>
        <v>0</v>
      </c>
      <c r="U195" s="4">
        <f t="shared" si="66"/>
        <v>0</v>
      </c>
      <c r="V195" s="4">
        <f t="shared" si="67"/>
        <v>0</v>
      </c>
      <c r="W195" s="4">
        <f t="shared" si="68"/>
        <v>0</v>
      </c>
      <c r="X195" s="4" t="str">
        <f t="shared" si="69"/>
        <v>0</v>
      </c>
      <c r="Y195" s="4" t="str">
        <f t="shared" si="70"/>
        <v>0</v>
      </c>
      <c r="Z195" s="4">
        <f>IF(B195="","",INDEX('ادخال البيانات'!$S$10:$S$209,MATCH(B195,'ادخال البيانات'!$A$10:$A$209,0)))</f>
        <v>0</v>
      </c>
      <c r="AA195" s="4" t="str">
        <f t="shared" si="71"/>
        <v>0</v>
      </c>
      <c r="AB195" s="4" t="str">
        <f t="shared" si="72"/>
        <v>0</v>
      </c>
      <c r="AC195" s="4">
        <f>IF(B195="","",INDEX('ادخال البيانات'!$U$10:$U$209,MATCH(B195,'ادخال البيانات'!$A$10:$A$209,0)))</f>
        <v>0</v>
      </c>
      <c r="AD195" s="4">
        <f t="shared" si="73"/>
        <v>14</v>
      </c>
      <c r="AE195" s="4">
        <f t="shared" si="74"/>
        <v>0</v>
      </c>
      <c r="AF195" s="4">
        <f t="shared" si="75"/>
        <v>0</v>
      </c>
      <c r="AG195" s="4">
        <f t="shared" si="76"/>
        <v>0.4</v>
      </c>
      <c r="AH195" s="4">
        <f>IF(B195="","",INDEX('ادخال البيانات'!$AA$10:$AA$209,MATCH(B195,'ادخال البيانات'!$A$10:$A$209,0)))</f>
        <v>0</v>
      </c>
      <c r="AI195" s="4">
        <f t="shared" si="77"/>
        <v>0</v>
      </c>
      <c r="AJ195" s="4">
        <f t="shared" si="78"/>
        <v>1</v>
      </c>
      <c r="AK195" s="4">
        <f t="shared" si="79"/>
        <v>2</v>
      </c>
      <c r="AL195" s="4">
        <f t="shared" si="80"/>
        <v>4.5</v>
      </c>
      <c r="AM195" s="4">
        <f t="shared" si="92"/>
        <v>0</v>
      </c>
      <c r="AN195" s="4">
        <f>IF(B195="","",INDEX('ادخال البيانات'!$Z$10:$Z$209,MATCH(B195,'ادخال البيانات'!$A$10:$A$209,0)))</f>
        <v>0</v>
      </c>
      <c r="AO195" s="4">
        <f t="shared" si="81"/>
        <v>0</v>
      </c>
      <c r="AP195" s="4">
        <f t="shared" si="82"/>
        <v>0</v>
      </c>
      <c r="AQ195" s="4">
        <f t="shared" si="83"/>
        <v>0</v>
      </c>
      <c r="AR195" s="4">
        <f t="shared" si="84"/>
        <v>0</v>
      </c>
      <c r="AS195" s="4">
        <f>IF(B195="","",INDEX('ادخال البيانات'!$V$10:$V$209,MATCH(B195,'ادخال البيانات'!$A$10:$A$209,0)))</f>
        <v>0</v>
      </c>
      <c r="AT195" s="4">
        <v>0</v>
      </c>
      <c r="AU195" s="4">
        <f>IF(B195="","",INDEX('ادخال البيانات'!$T$10:$T$209,MATCH(B195,'ادخال البيانات'!$A$10:$A$209,0)))</f>
        <v>0</v>
      </c>
      <c r="AV195" s="4">
        <v>0</v>
      </c>
      <c r="AW195" s="4">
        <v>0</v>
      </c>
      <c r="AX195" s="4">
        <f>IF(B195="","",INDEX('ادخال البيانات'!$P$10:$P$209,MATCH(B195,'ادخال البيانات'!$A$10:$A$209,0)))</f>
        <v>0</v>
      </c>
      <c r="AY195" s="4" t="str">
        <f t="shared" si="62"/>
        <v/>
      </c>
      <c r="AZ195" s="4">
        <f>IF(B195="","",INDEX('ادخال البيانات'!$Y$10:$Y$209,MATCH(B195,'ادخال البيانات'!$A$10:$A$209,0)))</f>
        <v>0</v>
      </c>
      <c r="BA195" s="4">
        <f>IF(B195="","",INDEX('ادخال البيانات'!$W$10:$W$209,MATCH(B195,'ادخال البيانات'!$A$10:$A$209,0)))</f>
        <v>0</v>
      </c>
      <c r="BB195" s="4">
        <f>IF(B195="","",INDEX('ادخال البيانات'!$X$10:$X$209,MATCH(B195,'ادخال البيانات'!$A$10:$A$209,0)))</f>
        <v>0</v>
      </c>
      <c r="BC195" s="4">
        <f t="shared" si="85"/>
        <v>0</v>
      </c>
      <c r="BD195" s="4">
        <f t="shared" si="86"/>
        <v>7.9</v>
      </c>
      <c r="BE195" s="4">
        <f t="shared" si="87"/>
        <v>6.1</v>
      </c>
      <c r="BF195" s="4">
        <f>IF(B195="","",INDEX('ادخال البيانات'!$B$10:$B$209,MATCH(B195,'ادخال البيانات'!$A$10:$A$209,0)))</f>
        <v>0</v>
      </c>
      <c r="BG195" s="4">
        <v>186</v>
      </c>
      <c r="BH195" s="4"/>
      <c r="BJ195" s="5">
        <f t="shared" si="88"/>
        <v>6.1</v>
      </c>
      <c r="BL195" s="5">
        <f t="shared" si="89"/>
        <v>-50</v>
      </c>
      <c r="BM195" s="5" t="str">
        <f t="shared" si="90"/>
        <v/>
      </c>
      <c r="BO195" s="4">
        <f t="shared" si="91"/>
        <v>0.4</v>
      </c>
    </row>
    <row r="196" spans="1:67" ht="19.5" customHeight="1" thickBot="1">
      <c r="A196" s="4">
        <f>'ادخال البيانات'!B196</f>
        <v>0</v>
      </c>
      <c r="B196" s="4">
        <v>187</v>
      </c>
      <c r="C196" s="4">
        <f>IF(B196="","",INDEX('ادخال البيانات'!$O$10:$O$209,MATCH(B196,'ادخال البيانات'!$A$10:$A$209,0)))</f>
        <v>0</v>
      </c>
      <c r="D196" s="4">
        <f>IF(B196="","",INDEX('ادخال البيانات'!$M$10:$M$209,MATCH(B196,'ادخال البيانات'!$A$10:$A$209,0)))</f>
        <v>0</v>
      </c>
      <c r="E196" s="4">
        <f>IF(B196="","",INDEX('ادخال البيانات'!$N$10:$N$209,MATCH(B196,'ادخال البيانات'!$A$10:$A$209,0)))</f>
        <v>0</v>
      </c>
      <c r="F196" s="4">
        <f>IF(B196="","",INDEX('ادخال البيانات'!$G$10:$G$209,MATCH(B196,'ادخال البيانات'!$A$10:$A$209,0)))</f>
        <v>0</v>
      </c>
      <c r="G196" s="4">
        <f>IF(B196="","",INDEX('ادخال البيانات'!$E$10:$E$209,MATCH(B196,'ادخال البيانات'!$A$10:$A$209,0)))</f>
        <v>0</v>
      </c>
      <c r="H196" s="4">
        <f>IF(B196="","",INDEX('ادخال البيانات'!$D$10:$D$209,MATCH(B196,'ادخال البيانات'!$A$10:$A$209,0)))</f>
        <v>0</v>
      </c>
      <c r="I196" s="4">
        <f>IF(B196="","",INDEX('ادخال البيانات'!$F$10:$F$209,MATCH(B196,'ادخال البيانات'!$A$10:$A$209,0)))</f>
        <v>0</v>
      </c>
      <c r="J196" s="4">
        <f>IF(B196="","",INDEX('ادخال البيانات'!$H$10:$H$209,MATCH(B196,'ادخال البيانات'!$A$10:$A$209,0)))</f>
        <v>0</v>
      </c>
      <c r="K196" s="4">
        <f>IF(B196="","",INDEX('ادخال البيانات'!$I$10:$I$209,MATCH(B196,'ادخال البيانات'!$A$10:$A$209,0)))</f>
        <v>0</v>
      </c>
      <c r="L196" s="4">
        <f>IF(B196="","",INDEX('ادخال البيانات'!$J$10:$J$209,MATCH(B196,'ادخال البيانات'!$A$10:$A$209,0)))</f>
        <v>0</v>
      </c>
      <c r="M196" s="4">
        <f>IF(B196="","",INDEX('ادخال البيانات'!$K$10:$K$209,MATCH(B196,'ادخال البيانات'!$A$10:$A$209,0)))</f>
        <v>0</v>
      </c>
      <c r="N196" s="4">
        <f>IF(B196="","",INDEX('ادخال البيانات'!$L$10:$L$209,MATCH(B196,'ادخال البيانات'!$A$10:$A$209,0)))</f>
        <v>0</v>
      </c>
      <c r="O196" s="4">
        <f t="shared" si="63"/>
        <v>0</v>
      </c>
      <c r="P196" s="4">
        <f t="shared" si="64"/>
        <v>0</v>
      </c>
      <c r="Q196" s="4">
        <f>IF(B196="","",INDEX('ادخال البيانات'!$Q$10:$Q$209,MATCH(B196,'ادخال البيانات'!$A$10:$A$209,0)))</f>
        <v>0</v>
      </c>
      <c r="R196" s="4">
        <v>4</v>
      </c>
      <c r="S196" s="4">
        <v>10</v>
      </c>
      <c r="T196" s="4">
        <f t="shared" si="65"/>
        <v>0</v>
      </c>
      <c r="U196" s="4">
        <f t="shared" si="66"/>
        <v>0</v>
      </c>
      <c r="V196" s="4">
        <f t="shared" si="67"/>
        <v>0</v>
      </c>
      <c r="W196" s="4">
        <f t="shared" si="68"/>
        <v>0</v>
      </c>
      <c r="X196" s="4" t="str">
        <f t="shared" si="69"/>
        <v>0</v>
      </c>
      <c r="Y196" s="4" t="str">
        <f t="shared" si="70"/>
        <v>0</v>
      </c>
      <c r="Z196" s="4">
        <f>IF(B196="","",INDEX('ادخال البيانات'!$S$10:$S$209,MATCH(B196,'ادخال البيانات'!$A$10:$A$209,0)))</f>
        <v>0</v>
      </c>
      <c r="AA196" s="4" t="str">
        <f t="shared" si="71"/>
        <v>0</v>
      </c>
      <c r="AB196" s="4" t="str">
        <f t="shared" si="72"/>
        <v>0</v>
      </c>
      <c r="AC196" s="4">
        <f>IF(B196="","",INDEX('ادخال البيانات'!$U$10:$U$209,MATCH(B196,'ادخال البيانات'!$A$10:$A$209,0)))</f>
        <v>0</v>
      </c>
      <c r="AD196" s="4">
        <f t="shared" si="73"/>
        <v>14</v>
      </c>
      <c r="AE196" s="4">
        <f t="shared" si="74"/>
        <v>0</v>
      </c>
      <c r="AF196" s="4">
        <f t="shared" si="75"/>
        <v>0</v>
      </c>
      <c r="AG196" s="4">
        <f t="shared" si="76"/>
        <v>0.4</v>
      </c>
      <c r="AH196" s="4">
        <f>IF(B196="","",INDEX('ادخال البيانات'!$AA$10:$AA$209,MATCH(B196,'ادخال البيانات'!$A$10:$A$209,0)))</f>
        <v>0</v>
      </c>
      <c r="AI196" s="4">
        <f t="shared" si="77"/>
        <v>0</v>
      </c>
      <c r="AJ196" s="4">
        <f t="shared" si="78"/>
        <v>1</v>
      </c>
      <c r="AK196" s="4">
        <f t="shared" si="79"/>
        <v>2</v>
      </c>
      <c r="AL196" s="4">
        <f t="shared" si="80"/>
        <v>4.5</v>
      </c>
      <c r="AM196" s="4">
        <f t="shared" si="92"/>
        <v>0</v>
      </c>
      <c r="AN196" s="4">
        <f>IF(B196="","",INDEX('ادخال البيانات'!$Z$10:$Z$209,MATCH(B196,'ادخال البيانات'!$A$10:$A$209,0)))</f>
        <v>0</v>
      </c>
      <c r="AO196" s="4">
        <f t="shared" si="81"/>
        <v>0</v>
      </c>
      <c r="AP196" s="4">
        <f t="shared" si="82"/>
        <v>0</v>
      </c>
      <c r="AQ196" s="4">
        <f t="shared" si="83"/>
        <v>0</v>
      </c>
      <c r="AR196" s="4">
        <f t="shared" si="84"/>
        <v>0</v>
      </c>
      <c r="AS196" s="4">
        <f>IF(B196="","",INDEX('ادخال البيانات'!$V$10:$V$209,MATCH(B196,'ادخال البيانات'!$A$10:$A$209,0)))</f>
        <v>0</v>
      </c>
      <c r="AT196" s="4">
        <v>0</v>
      </c>
      <c r="AU196" s="4">
        <f>IF(B196="","",INDEX('ادخال البيانات'!$T$10:$T$209,MATCH(B196,'ادخال البيانات'!$A$10:$A$209,0)))</f>
        <v>0</v>
      </c>
      <c r="AV196" s="4">
        <v>0</v>
      </c>
      <c r="AW196" s="4">
        <v>0</v>
      </c>
      <c r="AX196" s="4">
        <f>IF(B196="","",INDEX('ادخال البيانات'!$P$10:$P$209,MATCH(B196,'ادخال البيانات'!$A$10:$A$209,0)))</f>
        <v>0</v>
      </c>
      <c r="AY196" s="4" t="str">
        <f t="shared" si="62"/>
        <v/>
      </c>
      <c r="AZ196" s="4">
        <f>IF(B196="","",INDEX('ادخال البيانات'!$Y$10:$Y$209,MATCH(B196,'ادخال البيانات'!$A$10:$A$209,0)))</f>
        <v>0</v>
      </c>
      <c r="BA196" s="4">
        <f>IF(B196="","",INDEX('ادخال البيانات'!$W$10:$W$209,MATCH(B196,'ادخال البيانات'!$A$10:$A$209,0)))</f>
        <v>0</v>
      </c>
      <c r="BB196" s="4">
        <f>IF(B196="","",INDEX('ادخال البيانات'!$X$10:$X$209,MATCH(B196,'ادخال البيانات'!$A$10:$A$209,0)))</f>
        <v>0</v>
      </c>
      <c r="BC196" s="4">
        <f t="shared" si="85"/>
        <v>0</v>
      </c>
      <c r="BD196" s="4">
        <f t="shared" si="86"/>
        <v>7.9</v>
      </c>
      <c r="BE196" s="4">
        <f t="shared" si="87"/>
        <v>6.1</v>
      </c>
      <c r="BF196" s="4">
        <f>IF(B196="","",INDEX('ادخال البيانات'!$B$10:$B$209,MATCH(B196,'ادخال البيانات'!$A$10:$A$209,0)))</f>
        <v>0</v>
      </c>
      <c r="BG196" s="4">
        <v>187</v>
      </c>
      <c r="BH196" s="4"/>
      <c r="BJ196" s="5">
        <f t="shared" si="88"/>
        <v>6.1</v>
      </c>
      <c r="BL196" s="5">
        <f t="shared" si="89"/>
        <v>-50</v>
      </c>
      <c r="BM196" s="5" t="str">
        <f t="shared" si="90"/>
        <v/>
      </c>
      <c r="BO196" s="4">
        <f t="shared" si="91"/>
        <v>0.4</v>
      </c>
    </row>
    <row r="197" spans="1:67" ht="19.5" customHeight="1" thickBot="1">
      <c r="A197" s="4">
        <f>'ادخال البيانات'!B197</f>
        <v>0</v>
      </c>
      <c r="B197" s="4">
        <v>188</v>
      </c>
      <c r="C197" s="4">
        <f>IF(B197="","",INDEX('ادخال البيانات'!$O$10:$O$209,MATCH(B197,'ادخال البيانات'!$A$10:$A$209,0)))</f>
        <v>0</v>
      </c>
      <c r="D197" s="4">
        <f>IF(B197="","",INDEX('ادخال البيانات'!$M$10:$M$209,MATCH(B197,'ادخال البيانات'!$A$10:$A$209,0)))</f>
        <v>0</v>
      </c>
      <c r="E197" s="4">
        <f>IF(B197="","",INDEX('ادخال البيانات'!$N$10:$N$209,MATCH(B197,'ادخال البيانات'!$A$10:$A$209,0)))</f>
        <v>0</v>
      </c>
      <c r="F197" s="4">
        <f>IF(B197="","",INDEX('ادخال البيانات'!$G$10:$G$209,MATCH(B197,'ادخال البيانات'!$A$10:$A$209,0)))</f>
        <v>0</v>
      </c>
      <c r="G197" s="4">
        <f>IF(B197="","",INDEX('ادخال البيانات'!$E$10:$E$209,MATCH(B197,'ادخال البيانات'!$A$10:$A$209,0)))</f>
        <v>0</v>
      </c>
      <c r="H197" s="4">
        <f>IF(B197="","",INDEX('ادخال البيانات'!$D$10:$D$209,MATCH(B197,'ادخال البيانات'!$A$10:$A$209,0)))</f>
        <v>0</v>
      </c>
      <c r="I197" s="4">
        <f>IF(B197="","",INDEX('ادخال البيانات'!$F$10:$F$209,MATCH(B197,'ادخال البيانات'!$A$10:$A$209,0)))</f>
        <v>0</v>
      </c>
      <c r="J197" s="4">
        <f>IF(B197="","",INDEX('ادخال البيانات'!$H$10:$H$209,MATCH(B197,'ادخال البيانات'!$A$10:$A$209,0)))</f>
        <v>0</v>
      </c>
      <c r="K197" s="4">
        <f>IF(B197="","",INDEX('ادخال البيانات'!$I$10:$I$209,MATCH(B197,'ادخال البيانات'!$A$10:$A$209,0)))</f>
        <v>0</v>
      </c>
      <c r="L197" s="4">
        <f>IF(B197="","",INDEX('ادخال البيانات'!$J$10:$J$209,MATCH(B197,'ادخال البيانات'!$A$10:$A$209,0)))</f>
        <v>0</v>
      </c>
      <c r="M197" s="4">
        <f>IF(B197="","",INDEX('ادخال البيانات'!$K$10:$K$209,MATCH(B197,'ادخال البيانات'!$A$10:$A$209,0)))</f>
        <v>0</v>
      </c>
      <c r="N197" s="4">
        <f>IF(B197="","",INDEX('ادخال البيانات'!$L$10:$L$209,MATCH(B197,'ادخال البيانات'!$A$10:$A$209,0)))</f>
        <v>0</v>
      </c>
      <c r="O197" s="4">
        <f t="shared" si="63"/>
        <v>0</v>
      </c>
      <c r="P197" s="4">
        <f t="shared" si="64"/>
        <v>0</v>
      </c>
      <c r="Q197" s="4">
        <f>IF(B197="","",INDEX('ادخال البيانات'!$Q$10:$Q$209,MATCH(B197,'ادخال البيانات'!$A$10:$A$209,0)))</f>
        <v>0</v>
      </c>
      <c r="R197" s="4">
        <v>4</v>
      </c>
      <c r="S197" s="4">
        <v>10</v>
      </c>
      <c r="T197" s="4">
        <f t="shared" si="65"/>
        <v>0</v>
      </c>
      <c r="U197" s="4">
        <f t="shared" si="66"/>
        <v>0</v>
      </c>
      <c r="V197" s="4">
        <f t="shared" si="67"/>
        <v>0</v>
      </c>
      <c r="W197" s="4">
        <f t="shared" si="68"/>
        <v>0</v>
      </c>
      <c r="X197" s="4" t="str">
        <f t="shared" si="69"/>
        <v>0</v>
      </c>
      <c r="Y197" s="4" t="str">
        <f t="shared" si="70"/>
        <v>0</v>
      </c>
      <c r="Z197" s="4">
        <f>IF(B197="","",INDEX('ادخال البيانات'!$S$10:$S$209,MATCH(B197,'ادخال البيانات'!$A$10:$A$209,0)))</f>
        <v>0</v>
      </c>
      <c r="AA197" s="4" t="str">
        <f t="shared" si="71"/>
        <v>0</v>
      </c>
      <c r="AB197" s="4" t="str">
        <f t="shared" si="72"/>
        <v>0</v>
      </c>
      <c r="AC197" s="4">
        <f>IF(B197="","",INDEX('ادخال البيانات'!$U$10:$U$209,MATCH(B197,'ادخال البيانات'!$A$10:$A$209,0)))</f>
        <v>0</v>
      </c>
      <c r="AD197" s="4">
        <f t="shared" si="73"/>
        <v>14</v>
      </c>
      <c r="AE197" s="4">
        <f t="shared" si="74"/>
        <v>0</v>
      </c>
      <c r="AF197" s="4">
        <f t="shared" si="75"/>
        <v>0</v>
      </c>
      <c r="AG197" s="4">
        <f t="shared" si="76"/>
        <v>0.4</v>
      </c>
      <c r="AH197" s="4">
        <f>IF(B197="","",INDEX('ادخال البيانات'!$AA$10:$AA$209,MATCH(B197,'ادخال البيانات'!$A$10:$A$209,0)))</f>
        <v>0</v>
      </c>
      <c r="AI197" s="4">
        <f t="shared" si="77"/>
        <v>0</v>
      </c>
      <c r="AJ197" s="4">
        <f t="shared" si="78"/>
        <v>1</v>
      </c>
      <c r="AK197" s="4">
        <f t="shared" si="79"/>
        <v>2</v>
      </c>
      <c r="AL197" s="4">
        <f t="shared" si="80"/>
        <v>4.5</v>
      </c>
      <c r="AM197" s="4">
        <f t="shared" si="92"/>
        <v>0</v>
      </c>
      <c r="AN197" s="4">
        <f>IF(B197="","",INDEX('ادخال البيانات'!$Z$10:$Z$209,MATCH(B197,'ادخال البيانات'!$A$10:$A$209,0)))</f>
        <v>0</v>
      </c>
      <c r="AO197" s="4">
        <f t="shared" si="81"/>
        <v>0</v>
      </c>
      <c r="AP197" s="4">
        <f t="shared" si="82"/>
        <v>0</v>
      </c>
      <c r="AQ197" s="4">
        <f t="shared" si="83"/>
        <v>0</v>
      </c>
      <c r="AR197" s="4">
        <f t="shared" si="84"/>
        <v>0</v>
      </c>
      <c r="AS197" s="4">
        <f>IF(B197="","",INDEX('ادخال البيانات'!$V$10:$V$209,MATCH(B197,'ادخال البيانات'!$A$10:$A$209,0)))</f>
        <v>0</v>
      </c>
      <c r="AT197" s="4">
        <v>0</v>
      </c>
      <c r="AU197" s="4">
        <f>IF(B197="","",INDEX('ادخال البيانات'!$T$10:$T$209,MATCH(B197,'ادخال البيانات'!$A$10:$A$209,0)))</f>
        <v>0</v>
      </c>
      <c r="AV197" s="4">
        <v>0</v>
      </c>
      <c r="AW197" s="4">
        <v>0</v>
      </c>
      <c r="AX197" s="4">
        <f>IF(B197="","",INDEX('ادخال البيانات'!$P$10:$P$209,MATCH(B197,'ادخال البيانات'!$A$10:$A$209,0)))</f>
        <v>0</v>
      </c>
      <c r="AY197" s="4" t="str">
        <f t="shared" si="62"/>
        <v/>
      </c>
      <c r="AZ197" s="4">
        <f>IF(B197="","",INDEX('ادخال البيانات'!$Y$10:$Y$209,MATCH(B197,'ادخال البيانات'!$A$10:$A$209,0)))</f>
        <v>0</v>
      </c>
      <c r="BA197" s="4">
        <f>IF(B197="","",INDEX('ادخال البيانات'!$W$10:$W$209,MATCH(B197,'ادخال البيانات'!$A$10:$A$209,0)))</f>
        <v>0</v>
      </c>
      <c r="BB197" s="4">
        <f>IF(B197="","",INDEX('ادخال البيانات'!$X$10:$X$209,MATCH(B197,'ادخال البيانات'!$A$10:$A$209,0)))</f>
        <v>0</v>
      </c>
      <c r="BC197" s="4">
        <f t="shared" si="85"/>
        <v>0</v>
      </c>
      <c r="BD197" s="4">
        <f t="shared" si="86"/>
        <v>7.9</v>
      </c>
      <c r="BE197" s="4">
        <f t="shared" si="87"/>
        <v>6.1</v>
      </c>
      <c r="BF197" s="4">
        <f>IF(B197="","",INDEX('ادخال البيانات'!$B$10:$B$209,MATCH(B197,'ادخال البيانات'!$A$10:$A$209,0)))</f>
        <v>0</v>
      </c>
      <c r="BG197" s="4">
        <v>188</v>
      </c>
      <c r="BH197" s="4"/>
      <c r="BJ197" s="5">
        <f t="shared" si="88"/>
        <v>6.1</v>
      </c>
      <c r="BL197" s="5">
        <f t="shared" si="89"/>
        <v>-50</v>
      </c>
      <c r="BM197" s="5" t="str">
        <f t="shared" si="90"/>
        <v/>
      </c>
      <c r="BO197" s="4">
        <f t="shared" si="91"/>
        <v>0.4</v>
      </c>
    </row>
    <row r="198" spans="1:67" ht="19.5" customHeight="1" thickBot="1">
      <c r="A198" s="4">
        <f>'ادخال البيانات'!B198</f>
        <v>0</v>
      </c>
      <c r="B198" s="4">
        <v>189</v>
      </c>
      <c r="C198" s="4">
        <f>IF(B198="","",INDEX('ادخال البيانات'!$O$10:$O$209,MATCH(B198,'ادخال البيانات'!$A$10:$A$209,0)))</f>
        <v>0</v>
      </c>
      <c r="D198" s="4">
        <f>IF(B198="","",INDEX('ادخال البيانات'!$M$10:$M$209,MATCH(B198,'ادخال البيانات'!$A$10:$A$209,0)))</f>
        <v>0</v>
      </c>
      <c r="E198" s="4">
        <f>IF(B198="","",INDEX('ادخال البيانات'!$N$10:$N$209,MATCH(B198,'ادخال البيانات'!$A$10:$A$209,0)))</f>
        <v>0</v>
      </c>
      <c r="F198" s="4">
        <f>IF(B198="","",INDEX('ادخال البيانات'!$G$10:$G$209,MATCH(B198,'ادخال البيانات'!$A$10:$A$209,0)))</f>
        <v>0</v>
      </c>
      <c r="G198" s="4">
        <f>IF(B198="","",INDEX('ادخال البيانات'!$E$10:$E$209,MATCH(B198,'ادخال البيانات'!$A$10:$A$209,0)))</f>
        <v>0</v>
      </c>
      <c r="H198" s="4">
        <f>IF(B198="","",INDEX('ادخال البيانات'!$D$10:$D$209,MATCH(B198,'ادخال البيانات'!$A$10:$A$209,0)))</f>
        <v>0</v>
      </c>
      <c r="I198" s="4">
        <f>IF(B198="","",INDEX('ادخال البيانات'!$F$10:$F$209,MATCH(B198,'ادخال البيانات'!$A$10:$A$209,0)))</f>
        <v>0</v>
      </c>
      <c r="J198" s="4">
        <f>IF(B198="","",INDEX('ادخال البيانات'!$H$10:$H$209,MATCH(B198,'ادخال البيانات'!$A$10:$A$209,0)))</f>
        <v>0</v>
      </c>
      <c r="K198" s="4">
        <f>IF(B198="","",INDEX('ادخال البيانات'!$I$10:$I$209,MATCH(B198,'ادخال البيانات'!$A$10:$A$209,0)))</f>
        <v>0</v>
      </c>
      <c r="L198" s="4">
        <f>IF(B198="","",INDEX('ادخال البيانات'!$J$10:$J$209,MATCH(B198,'ادخال البيانات'!$A$10:$A$209,0)))</f>
        <v>0</v>
      </c>
      <c r="M198" s="4">
        <f>IF(B198="","",INDEX('ادخال البيانات'!$K$10:$K$209,MATCH(B198,'ادخال البيانات'!$A$10:$A$209,0)))</f>
        <v>0</v>
      </c>
      <c r="N198" s="4">
        <f>IF(B198="","",INDEX('ادخال البيانات'!$L$10:$L$209,MATCH(B198,'ادخال البيانات'!$A$10:$A$209,0)))</f>
        <v>0</v>
      </c>
      <c r="O198" s="4">
        <f t="shared" si="63"/>
        <v>0</v>
      </c>
      <c r="P198" s="4">
        <f t="shared" si="64"/>
        <v>0</v>
      </c>
      <c r="Q198" s="4">
        <f>IF(B198="","",INDEX('ادخال البيانات'!$Q$10:$Q$209,MATCH(B198,'ادخال البيانات'!$A$10:$A$209,0)))</f>
        <v>0</v>
      </c>
      <c r="R198" s="4">
        <v>4</v>
      </c>
      <c r="S198" s="4">
        <v>10</v>
      </c>
      <c r="T198" s="4">
        <f t="shared" si="65"/>
        <v>0</v>
      </c>
      <c r="U198" s="4">
        <f t="shared" si="66"/>
        <v>0</v>
      </c>
      <c r="V198" s="4">
        <f t="shared" si="67"/>
        <v>0</v>
      </c>
      <c r="W198" s="4">
        <f t="shared" si="68"/>
        <v>0</v>
      </c>
      <c r="X198" s="4" t="str">
        <f t="shared" si="69"/>
        <v>0</v>
      </c>
      <c r="Y198" s="4" t="str">
        <f t="shared" si="70"/>
        <v>0</v>
      </c>
      <c r="Z198" s="4">
        <f>IF(B198="","",INDEX('ادخال البيانات'!$S$10:$S$209,MATCH(B198,'ادخال البيانات'!$A$10:$A$209,0)))</f>
        <v>0</v>
      </c>
      <c r="AA198" s="4" t="str">
        <f t="shared" si="71"/>
        <v>0</v>
      </c>
      <c r="AB198" s="4" t="str">
        <f t="shared" si="72"/>
        <v>0</v>
      </c>
      <c r="AC198" s="4">
        <f>IF(B198="","",INDEX('ادخال البيانات'!$U$10:$U$209,MATCH(B198,'ادخال البيانات'!$A$10:$A$209,0)))</f>
        <v>0</v>
      </c>
      <c r="AD198" s="4">
        <f t="shared" si="73"/>
        <v>14</v>
      </c>
      <c r="AE198" s="4">
        <f t="shared" si="74"/>
        <v>0</v>
      </c>
      <c r="AF198" s="4">
        <f t="shared" si="75"/>
        <v>0</v>
      </c>
      <c r="AG198" s="4">
        <f t="shared" si="76"/>
        <v>0.4</v>
      </c>
      <c r="AH198" s="4">
        <f>IF(B198="","",INDEX('ادخال البيانات'!$AA$10:$AA$209,MATCH(B198,'ادخال البيانات'!$A$10:$A$209,0)))</f>
        <v>0</v>
      </c>
      <c r="AI198" s="4">
        <f t="shared" si="77"/>
        <v>0</v>
      </c>
      <c r="AJ198" s="4">
        <f t="shared" si="78"/>
        <v>1</v>
      </c>
      <c r="AK198" s="4">
        <f t="shared" si="79"/>
        <v>2</v>
      </c>
      <c r="AL198" s="4">
        <f t="shared" si="80"/>
        <v>4.5</v>
      </c>
      <c r="AM198" s="4">
        <f t="shared" si="92"/>
        <v>0</v>
      </c>
      <c r="AN198" s="4">
        <f>IF(B198="","",INDEX('ادخال البيانات'!$Z$10:$Z$209,MATCH(B198,'ادخال البيانات'!$A$10:$A$209,0)))</f>
        <v>0</v>
      </c>
      <c r="AO198" s="4">
        <f t="shared" si="81"/>
        <v>0</v>
      </c>
      <c r="AP198" s="4">
        <f t="shared" si="82"/>
        <v>0</v>
      </c>
      <c r="AQ198" s="4">
        <f t="shared" si="83"/>
        <v>0</v>
      </c>
      <c r="AR198" s="4">
        <f t="shared" si="84"/>
        <v>0</v>
      </c>
      <c r="AS198" s="4">
        <f>IF(B198="","",INDEX('ادخال البيانات'!$V$10:$V$209,MATCH(B198,'ادخال البيانات'!$A$10:$A$209,0)))</f>
        <v>0</v>
      </c>
      <c r="AT198" s="4">
        <v>0</v>
      </c>
      <c r="AU198" s="4">
        <f>IF(B198="","",INDEX('ادخال البيانات'!$T$10:$T$209,MATCH(B198,'ادخال البيانات'!$A$10:$A$209,0)))</f>
        <v>0</v>
      </c>
      <c r="AV198" s="4">
        <v>0</v>
      </c>
      <c r="AW198" s="4">
        <v>0</v>
      </c>
      <c r="AX198" s="4">
        <f>IF(B198="","",INDEX('ادخال البيانات'!$P$10:$P$209,MATCH(B198,'ادخال البيانات'!$A$10:$A$209,0)))</f>
        <v>0</v>
      </c>
      <c r="AY198" s="4" t="str">
        <f t="shared" si="62"/>
        <v/>
      </c>
      <c r="AZ198" s="4">
        <f>IF(B198="","",INDEX('ادخال البيانات'!$Y$10:$Y$209,MATCH(B198,'ادخال البيانات'!$A$10:$A$209,0)))</f>
        <v>0</v>
      </c>
      <c r="BA198" s="4">
        <f>IF(B198="","",INDEX('ادخال البيانات'!$W$10:$W$209,MATCH(B198,'ادخال البيانات'!$A$10:$A$209,0)))</f>
        <v>0</v>
      </c>
      <c r="BB198" s="4">
        <f>IF(B198="","",INDEX('ادخال البيانات'!$X$10:$X$209,MATCH(B198,'ادخال البيانات'!$A$10:$A$209,0)))</f>
        <v>0</v>
      </c>
      <c r="BC198" s="4">
        <f t="shared" si="85"/>
        <v>0</v>
      </c>
      <c r="BD198" s="4">
        <f t="shared" si="86"/>
        <v>7.9</v>
      </c>
      <c r="BE198" s="4">
        <f t="shared" si="87"/>
        <v>6.1</v>
      </c>
      <c r="BF198" s="4">
        <f>IF(B198="","",INDEX('ادخال البيانات'!$B$10:$B$209,MATCH(B198,'ادخال البيانات'!$A$10:$A$209,0)))</f>
        <v>0</v>
      </c>
      <c r="BG198" s="4">
        <v>189</v>
      </c>
      <c r="BH198" s="4"/>
      <c r="BJ198" s="5">
        <f t="shared" si="88"/>
        <v>6.1</v>
      </c>
      <c r="BL198" s="5">
        <f t="shared" si="89"/>
        <v>-50</v>
      </c>
      <c r="BM198" s="5" t="str">
        <f t="shared" si="90"/>
        <v/>
      </c>
      <c r="BO198" s="4">
        <f t="shared" si="91"/>
        <v>0.4</v>
      </c>
    </row>
    <row r="199" spans="1:67" ht="19.5" customHeight="1" thickBot="1">
      <c r="A199" s="4">
        <f>'ادخال البيانات'!B199</f>
        <v>0</v>
      </c>
      <c r="B199" s="4">
        <v>190</v>
      </c>
      <c r="C199" s="4">
        <f>IF(B199="","",INDEX('ادخال البيانات'!$O$10:$O$209,MATCH(B199,'ادخال البيانات'!$A$10:$A$209,0)))</f>
        <v>0</v>
      </c>
      <c r="D199" s="4">
        <f>IF(B199="","",INDEX('ادخال البيانات'!$M$10:$M$209,MATCH(B199,'ادخال البيانات'!$A$10:$A$209,0)))</f>
        <v>0</v>
      </c>
      <c r="E199" s="4">
        <f>IF(B199="","",INDEX('ادخال البيانات'!$N$10:$N$209,MATCH(B199,'ادخال البيانات'!$A$10:$A$209,0)))</f>
        <v>0</v>
      </c>
      <c r="F199" s="4">
        <f>IF(B199="","",INDEX('ادخال البيانات'!$G$10:$G$209,MATCH(B199,'ادخال البيانات'!$A$10:$A$209,0)))</f>
        <v>0</v>
      </c>
      <c r="G199" s="4">
        <f>IF(B199="","",INDEX('ادخال البيانات'!$E$10:$E$209,MATCH(B199,'ادخال البيانات'!$A$10:$A$209,0)))</f>
        <v>0</v>
      </c>
      <c r="H199" s="4">
        <f>IF(B199="","",INDEX('ادخال البيانات'!$D$10:$D$209,MATCH(B199,'ادخال البيانات'!$A$10:$A$209,0)))</f>
        <v>0</v>
      </c>
      <c r="I199" s="4">
        <f>IF(B199="","",INDEX('ادخال البيانات'!$F$10:$F$209,MATCH(B199,'ادخال البيانات'!$A$10:$A$209,0)))</f>
        <v>0</v>
      </c>
      <c r="J199" s="4">
        <f>IF(B199="","",INDEX('ادخال البيانات'!$H$10:$H$209,MATCH(B199,'ادخال البيانات'!$A$10:$A$209,0)))</f>
        <v>0</v>
      </c>
      <c r="K199" s="4">
        <f>IF(B199="","",INDEX('ادخال البيانات'!$I$10:$I$209,MATCH(B199,'ادخال البيانات'!$A$10:$A$209,0)))</f>
        <v>0</v>
      </c>
      <c r="L199" s="4">
        <f>IF(B199="","",INDEX('ادخال البيانات'!$J$10:$J$209,MATCH(B199,'ادخال البيانات'!$A$10:$A$209,0)))</f>
        <v>0</v>
      </c>
      <c r="M199" s="4">
        <f>IF(B199="","",INDEX('ادخال البيانات'!$K$10:$K$209,MATCH(B199,'ادخال البيانات'!$A$10:$A$209,0)))</f>
        <v>0</v>
      </c>
      <c r="N199" s="4">
        <f>IF(B199="","",INDEX('ادخال البيانات'!$L$10:$L$209,MATCH(B199,'ادخال البيانات'!$A$10:$A$209,0)))</f>
        <v>0</v>
      </c>
      <c r="O199" s="4">
        <f t="shared" si="63"/>
        <v>0</v>
      </c>
      <c r="P199" s="4">
        <f t="shared" si="64"/>
        <v>0</v>
      </c>
      <c r="Q199" s="4">
        <f>IF(B199="","",INDEX('ادخال البيانات'!$Q$10:$Q$209,MATCH(B199,'ادخال البيانات'!$A$10:$A$209,0)))</f>
        <v>0</v>
      </c>
      <c r="R199" s="4">
        <v>4</v>
      </c>
      <c r="S199" s="4">
        <v>10</v>
      </c>
      <c r="T199" s="4">
        <f t="shared" si="65"/>
        <v>0</v>
      </c>
      <c r="U199" s="4">
        <f t="shared" si="66"/>
        <v>0</v>
      </c>
      <c r="V199" s="4">
        <f t="shared" si="67"/>
        <v>0</v>
      </c>
      <c r="W199" s="4">
        <f t="shared" si="68"/>
        <v>0</v>
      </c>
      <c r="X199" s="4" t="str">
        <f t="shared" si="69"/>
        <v>0</v>
      </c>
      <c r="Y199" s="4" t="str">
        <f t="shared" si="70"/>
        <v>0</v>
      </c>
      <c r="Z199" s="4">
        <f>IF(B199="","",INDEX('ادخال البيانات'!$S$10:$S$209,MATCH(B199,'ادخال البيانات'!$A$10:$A$209,0)))</f>
        <v>0</v>
      </c>
      <c r="AA199" s="4" t="str">
        <f t="shared" si="71"/>
        <v>0</v>
      </c>
      <c r="AB199" s="4" t="str">
        <f t="shared" si="72"/>
        <v>0</v>
      </c>
      <c r="AC199" s="4">
        <f>IF(B199="","",INDEX('ادخال البيانات'!$U$10:$U$209,MATCH(B199,'ادخال البيانات'!$A$10:$A$209,0)))</f>
        <v>0</v>
      </c>
      <c r="AD199" s="4">
        <f t="shared" si="73"/>
        <v>14</v>
      </c>
      <c r="AE199" s="4">
        <f t="shared" si="74"/>
        <v>0</v>
      </c>
      <c r="AF199" s="4">
        <f t="shared" si="75"/>
        <v>0</v>
      </c>
      <c r="AG199" s="4">
        <f t="shared" si="76"/>
        <v>0.4</v>
      </c>
      <c r="AH199" s="4">
        <f>IF(B199="","",INDEX('ادخال البيانات'!$AA$10:$AA$209,MATCH(B199,'ادخال البيانات'!$A$10:$A$209,0)))</f>
        <v>0</v>
      </c>
      <c r="AI199" s="4">
        <f t="shared" si="77"/>
        <v>0</v>
      </c>
      <c r="AJ199" s="4">
        <f t="shared" si="78"/>
        <v>1</v>
      </c>
      <c r="AK199" s="4">
        <f t="shared" si="79"/>
        <v>2</v>
      </c>
      <c r="AL199" s="4">
        <f t="shared" si="80"/>
        <v>4.5</v>
      </c>
      <c r="AM199" s="4">
        <f t="shared" si="92"/>
        <v>0</v>
      </c>
      <c r="AN199" s="4">
        <f>IF(B199="","",INDEX('ادخال البيانات'!$Z$10:$Z$209,MATCH(B199,'ادخال البيانات'!$A$10:$A$209,0)))</f>
        <v>0</v>
      </c>
      <c r="AO199" s="4">
        <f t="shared" si="81"/>
        <v>0</v>
      </c>
      <c r="AP199" s="4">
        <f t="shared" si="82"/>
        <v>0</v>
      </c>
      <c r="AQ199" s="4">
        <f t="shared" si="83"/>
        <v>0</v>
      </c>
      <c r="AR199" s="4">
        <f t="shared" si="84"/>
        <v>0</v>
      </c>
      <c r="AS199" s="4">
        <f>IF(B199="","",INDEX('ادخال البيانات'!$V$10:$V$209,MATCH(B199,'ادخال البيانات'!$A$10:$A$209,0)))</f>
        <v>0</v>
      </c>
      <c r="AT199" s="4">
        <v>0</v>
      </c>
      <c r="AU199" s="4">
        <f>IF(B199="","",INDEX('ادخال البيانات'!$T$10:$T$209,MATCH(B199,'ادخال البيانات'!$A$10:$A$209,0)))</f>
        <v>0</v>
      </c>
      <c r="AV199" s="4">
        <v>0</v>
      </c>
      <c r="AW199" s="4">
        <v>0</v>
      </c>
      <c r="AX199" s="4">
        <f>IF(B199="","",INDEX('ادخال البيانات'!$P$10:$P$209,MATCH(B199,'ادخال البيانات'!$A$10:$A$209,0)))</f>
        <v>0</v>
      </c>
      <c r="AY199" s="4" t="str">
        <f t="shared" si="62"/>
        <v/>
      </c>
      <c r="AZ199" s="4">
        <f>IF(B199="","",INDEX('ادخال البيانات'!$Y$10:$Y$209,MATCH(B199,'ادخال البيانات'!$A$10:$A$209,0)))</f>
        <v>0</v>
      </c>
      <c r="BA199" s="4">
        <f>IF(B199="","",INDEX('ادخال البيانات'!$W$10:$W$209,MATCH(B199,'ادخال البيانات'!$A$10:$A$209,0)))</f>
        <v>0</v>
      </c>
      <c r="BB199" s="4">
        <f>IF(B199="","",INDEX('ادخال البيانات'!$X$10:$X$209,MATCH(B199,'ادخال البيانات'!$A$10:$A$209,0)))</f>
        <v>0</v>
      </c>
      <c r="BC199" s="4">
        <f t="shared" si="85"/>
        <v>0</v>
      </c>
      <c r="BD199" s="4">
        <f t="shared" si="86"/>
        <v>7.9</v>
      </c>
      <c r="BE199" s="4">
        <f t="shared" si="87"/>
        <v>6.1</v>
      </c>
      <c r="BF199" s="4">
        <f>IF(B199="","",INDEX('ادخال البيانات'!$B$10:$B$209,MATCH(B199,'ادخال البيانات'!$A$10:$A$209,0)))</f>
        <v>0</v>
      </c>
      <c r="BG199" s="4">
        <v>190</v>
      </c>
      <c r="BH199" s="4"/>
      <c r="BJ199" s="5">
        <f t="shared" si="88"/>
        <v>6.1</v>
      </c>
      <c r="BL199" s="5">
        <f t="shared" si="89"/>
        <v>-50</v>
      </c>
      <c r="BM199" s="5" t="str">
        <f t="shared" si="90"/>
        <v/>
      </c>
      <c r="BO199" s="4">
        <f t="shared" si="91"/>
        <v>0.4</v>
      </c>
    </row>
    <row r="200" spans="1:67" ht="19.5" customHeight="1" thickBot="1">
      <c r="A200" s="4">
        <f>'ادخال البيانات'!B200</f>
        <v>0</v>
      </c>
      <c r="B200" s="4">
        <v>191</v>
      </c>
      <c r="C200" s="4">
        <f>IF(B200="","",INDEX('ادخال البيانات'!$O$10:$O$209,MATCH(B200,'ادخال البيانات'!$A$10:$A$209,0)))</f>
        <v>0</v>
      </c>
      <c r="D200" s="4">
        <f>IF(B200="","",INDEX('ادخال البيانات'!$M$10:$M$209,MATCH(B200,'ادخال البيانات'!$A$10:$A$209,0)))</f>
        <v>0</v>
      </c>
      <c r="E200" s="4">
        <f>IF(B200="","",INDEX('ادخال البيانات'!$N$10:$N$209,MATCH(B200,'ادخال البيانات'!$A$10:$A$209,0)))</f>
        <v>0</v>
      </c>
      <c r="F200" s="4">
        <f>IF(B200="","",INDEX('ادخال البيانات'!$G$10:$G$209,MATCH(B200,'ادخال البيانات'!$A$10:$A$209,0)))</f>
        <v>0</v>
      </c>
      <c r="G200" s="4">
        <f>IF(B200="","",INDEX('ادخال البيانات'!$E$10:$E$209,MATCH(B200,'ادخال البيانات'!$A$10:$A$209,0)))</f>
        <v>0</v>
      </c>
      <c r="H200" s="4">
        <f>IF(B200="","",INDEX('ادخال البيانات'!$D$10:$D$209,MATCH(B200,'ادخال البيانات'!$A$10:$A$209,0)))</f>
        <v>0</v>
      </c>
      <c r="I200" s="4">
        <f>IF(B200="","",INDEX('ادخال البيانات'!$F$10:$F$209,MATCH(B200,'ادخال البيانات'!$A$10:$A$209,0)))</f>
        <v>0</v>
      </c>
      <c r="J200" s="4">
        <f>IF(B200="","",INDEX('ادخال البيانات'!$H$10:$H$209,MATCH(B200,'ادخال البيانات'!$A$10:$A$209,0)))</f>
        <v>0</v>
      </c>
      <c r="K200" s="4">
        <f>IF(B200="","",INDEX('ادخال البيانات'!$I$10:$I$209,MATCH(B200,'ادخال البيانات'!$A$10:$A$209,0)))</f>
        <v>0</v>
      </c>
      <c r="L200" s="4">
        <f>IF(B200="","",INDEX('ادخال البيانات'!$J$10:$J$209,MATCH(B200,'ادخال البيانات'!$A$10:$A$209,0)))</f>
        <v>0</v>
      </c>
      <c r="M200" s="4">
        <f>IF(B200="","",INDEX('ادخال البيانات'!$K$10:$K$209,MATCH(B200,'ادخال البيانات'!$A$10:$A$209,0)))</f>
        <v>0</v>
      </c>
      <c r="N200" s="4">
        <f>IF(B200="","",INDEX('ادخال البيانات'!$L$10:$L$209,MATCH(B200,'ادخال البيانات'!$A$10:$A$209,0)))</f>
        <v>0</v>
      </c>
      <c r="O200" s="4">
        <f t="shared" si="63"/>
        <v>0</v>
      </c>
      <c r="P200" s="4">
        <f t="shared" si="64"/>
        <v>0</v>
      </c>
      <c r="Q200" s="4">
        <f>IF(B200="","",INDEX('ادخال البيانات'!$Q$10:$Q$209,MATCH(B200,'ادخال البيانات'!$A$10:$A$209,0)))</f>
        <v>0</v>
      </c>
      <c r="R200" s="4">
        <v>4</v>
      </c>
      <c r="S200" s="4">
        <v>10</v>
      </c>
      <c r="T200" s="4">
        <f t="shared" si="65"/>
        <v>0</v>
      </c>
      <c r="U200" s="4">
        <f t="shared" si="66"/>
        <v>0</v>
      </c>
      <c r="V200" s="4">
        <f t="shared" si="67"/>
        <v>0</v>
      </c>
      <c r="W200" s="4">
        <f t="shared" si="68"/>
        <v>0</v>
      </c>
      <c r="X200" s="4" t="str">
        <f t="shared" si="69"/>
        <v>0</v>
      </c>
      <c r="Y200" s="4" t="str">
        <f t="shared" si="70"/>
        <v>0</v>
      </c>
      <c r="Z200" s="4">
        <f>IF(B200="","",INDEX('ادخال البيانات'!$S$10:$S$209,MATCH(B200,'ادخال البيانات'!$A$10:$A$209,0)))</f>
        <v>0</v>
      </c>
      <c r="AA200" s="4" t="str">
        <f t="shared" si="71"/>
        <v>0</v>
      </c>
      <c r="AB200" s="4" t="str">
        <f t="shared" si="72"/>
        <v>0</v>
      </c>
      <c r="AC200" s="4">
        <f>IF(B200="","",INDEX('ادخال البيانات'!$U$10:$U$209,MATCH(B200,'ادخال البيانات'!$A$10:$A$209,0)))</f>
        <v>0</v>
      </c>
      <c r="AD200" s="4">
        <f t="shared" si="73"/>
        <v>14</v>
      </c>
      <c r="AE200" s="4">
        <f t="shared" si="74"/>
        <v>0</v>
      </c>
      <c r="AF200" s="4">
        <f t="shared" si="75"/>
        <v>0</v>
      </c>
      <c r="AG200" s="4">
        <f t="shared" si="76"/>
        <v>0.4</v>
      </c>
      <c r="AH200" s="4">
        <f>IF(B200="","",INDEX('ادخال البيانات'!$AA$10:$AA$209,MATCH(B200,'ادخال البيانات'!$A$10:$A$209,0)))</f>
        <v>0</v>
      </c>
      <c r="AI200" s="4">
        <f t="shared" si="77"/>
        <v>0</v>
      </c>
      <c r="AJ200" s="4">
        <f t="shared" si="78"/>
        <v>1</v>
      </c>
      <c r="AK200" s="4">
        <f t="shared" si="79"/>
        <v>2</v>
      </c>
      <c r="AL200" s="4">
        <f t="shared" si="80"/>
        <v>4.5</v>
      </c>
      <c r="AM200" s="4">
        <f t="shared" si="92"/>
        <v>0</v>
      </c>
      <c r="AN200" s="4">
        <f>IF(B200="","",INDEX('ادخال البيانات'!$Z$10:$Z$209,MATCH(B200,'ادخال البيانات'!$A$10:$A$209,0)))</f>
        <v>0</v>
      </c>
      <c r="AO200" s="4">
        <f t="shared" si="81"/>
        <v>0</v>
      </c>
      <c r="AP200" s="4">
        <f t="shared" si="82"/>
        <v>0</v>
      </c>
      <c r="AQ200" s="4">
        <f t="shared" si="83"/>
        <v>0</v>
      </c>
      <c r="AR200" s="4">
        <f t="shared" si="84"/>
        <v>0</v>
      </c>
      <c r="AS200" s="4">
        <f>IF(B200="","",INDEX('ادخال البيانات'!$V$10:$V$209,MATCH(B200,'ادخال البيانات'!$A$10:$A$209,0)))</f>
        <v>0</v>
      </c>
      <c r="AT200" s="4">
        <v>0</v>
      </c>
      <c r="AU200" s="4">
        <f>IF(B200="","",INDEX('ادخال البيانات'!$T$10:$T$209,MATCH(B200,'ادخال البيانات'!$A$10:$A$209,0)))</f>
        <v>0</v>
      </c>
      <c r="AV200" s="4">
        <v>0</v>
      </c>
      <c r="AW200" s="4">
        <v>0</v>
      </c>
      <c r="AX200" s="4">
        <f>IF(B200="","",INDEX('ادخال البيانات'!$P$10:$P$209,MATCH(B200,'ادخال البيانات'!$A$10:$A$209,0)))</f>
        <v>0</v>
      </c>
      <c r="AY200" s="4" t="str">
        <f t="shared" si="62"/>
        <v/>
      </c>
      <c r="AZ200" s="4">
        <f>IF(B200="","",INDEX('ادخال البيانات'!$Y$10:$Y$209,MATCH(B200,'ادخال البيانات'!$A$10:$A$209,0)))</f>
        <v>0</v>
      </c>
      <c r="BA200" s="4">
        <f>IF(B200="","",INDEX('ادخال البيانات'!$W$10:$W$209,MATCH(B200,'ادخال البيانات'!$A$10:$A$209,0)))</f>
        <v>0</v>
      </c>
      <c r="BB200" s="4">
        <f>IF(B200="","",INDEX('ادخال البيانات'!$X$10:$X$209,MATCH(B200,'ادخال البيانات'!$A$10:$A$209,0)))</f>
        <v>0</v>
      </c>
      <c r="BC200" s="4">
        <f t="shared" si="85"/>
        <v>0</v>
      </c>
      <c r="BD200" s="4">
        <f t="shared" si="86"/>
        <v>7.9</v>
      </c>
      <c r="BE200" s="4">
        <f t="shared" si="87"/>
        <v>6.1</v>
      </c>
      <c r="BF200" s="4">
        <f>IF(B200="","",INDEX('ادخال البيانات'!$B$10:$B$209,MATCH(B200,'ادخال البيانات'!$A$10:$A$209,0)))</f>
        <v>0</v>
      </c>
      <c r="BG200" s="4">
        <v>191</v>
      </c>
      <c r="BH200" s="4"/>
      <c r="BJ200" s="5">
        <f t="shared" si="88"/>
        <v>6.1</v>
      </c>
      <c r="BL200" s="5">
        <f t="shared" si="89"/>
        <v>-50</v>
      </c>
      <c r="BM200" s="5" t="str">
        <f t="shared" si="90"/>
        <v/>
      </c>
      <c r="BO200" s="4">
        <f t="shared" si="91"/>
        <v>0.4</v>
      </c>
    </row>
    <row r="201" spans="1:67" ht="19.5" customHeight="1" thickBot="1">
      <c r="A201" s="4">
        <f>'ادخال البيانات'!B201</f>
        <v>0</v>
      </c>
      <c r="B201" s="4">
        <v>192</v>
      </c>
      <c r="C201" s="4">
        <f>IF(B201="","",INDEX('ادخال البيانات'!$O$10:$O$209,MATCH(B201,'ادخال البيانات'!$A$10:$A$209,0)))</f>
        <v>0</v>
      </c>
      <c r="D201" s="4">
        <f>IF(B201="","",INDEX('ادخال البيانات'!$M$10:$M$209,MATCH(B201,'ادخال البيانات'!$A$10:$A$209,0)))</f>
        <v>0</v>
      </c>
      <c r="E201" s="4">
        <f>IF(B201="","",INDEX('ادخال البيانات'!$N$10:$N$209,MATCH(B201,'ادخال البيانات'!$A$10:$A$209,0)))</f>
        <v>0</v>
      </c>
      <c r="F201" s="4">
        <f>IF(B201="","",INDEX('ادخال البيانات'!$G$10:$G$209,MATCH(B201,'ادخال البيانات'!$A$10:$A$209,0)))</f>
        <v>0</v>
      </c>
      <c r="G201" s="4">
        <f>IF(B201="","",INDEX('ادخال البيانات'!$E$10:$E$209,MATCH(B201,'ادخال البيانات'!$A$10:$A$209,0)))</f>
        <v>0</v>
      </c>
      <c r="H201" s="4">
        <f>IF(B201="","",INDEX('ادخال البيانات'!$D$10:$D$209,MATCH(B201,'ادخال البيانات'!$A$10:$A$209,0)))</f>
        <v>0</v>
      </c>
      <c r="I201" s="4">
        <f>IF(B201="","",INDEX('ادخال البيانات'!$F$10:$F$209,MATCH(B201,'ادخال البيانات'!$A$10:$A$209,0)))</f>
        <v>0</v>
      </c>
      <c r="J201" s="4">
        <f>IF(B201="","",INDEX('ادخال البيانات'!$H$10:$H$209,MATCH(B201,'ادخال البيانات'!$A$10:$A$209,0)))</f>
        <v>0</v>
      </c>
      <c r="K201" s="4">
        <f>IF(B201="","",INDEX('ادخال البيانات'!$I$10:$I$209,MATCH(B201,'ادخال البيانات'!$A$10:$A$209,0)))</f>
        <v>0</v>
      </c>
      <c r="L201" s="4">
        <f>IF(B201="","",INDEX('ادخال البيانات'!$J$10:$J$209,MATCH(B201,'ادخال البيانات'!$A$10:$A$209,0)))</f>
        <v>0</v>
      </c>
      <c r="M201" s="4">
        <f>IF(B201="","",INDEX('ادخال البيانات'!$K$10:$K$209,MATCH(B201,'ادخال البيانات'!$A$10:$A$209,0)))</f>
        <v>0</v>
      </c>
      <c r="N201" s="4">
        <f>IF(B201="","",INDEX('ادخال البيانات'!$L$10:$L$209,MATCH(B201,'ادخال البيانات'!$A$10:$A$209,0)))</f>
        <v>0</v>
      </c>
      <c r="O201" s="4">
        <f t="shared" si="63"/>
        <v>0</v>
      </c>
      <c r="P201" s="4">
        <f t="shared" si="64"/>
        <v>0</v>
      </c>
      <c r="Q201" s="4">
        <f>IF(B201="","",INDEX('ادخال البيانات'!$Q$10:$Q$209,MATCH(B201,'ادخال البيانات'!$A$10:$A$209,0)))</f>
        <v>0</v>
      </c>
      <c r="R201" s="4">
        <v>4</v>
      </c>
      <c r="S201" s="4">
        <v>10</v>
      </c>
      <c r="T201" s="4">
        <f t="shared" si="65"/>
        <v>0</v>
      </c>
      <c r="U201" s="4">
        <f t="shared" si="66"/>
        <v>0</v>
      </c>
      <c r="V201" s="4">
        <f t="shared" si="67"/>
        <v>0</v>
      </c>
      <c r="W201" s="4">
        <f t="shared" si="68"/>
        <v>0</v>
      </c>
      <c r="X201" s="4" t="str">
        <f t="shared" si="69"/>
        <v>0</v>
      </c>
      <c r="Y201" s="4" t="str">
        <f t="shared" si="70"/>
        <v>0</v>
      </c>
      <c r="Z201" s="4">
        <f>IF(B201="","",INDEX('ادخال البيانات'!$S$10:$S$209,MATCH(B201,'ادخال البيانات'!$A$10:$A$209,0)))</f>
        <v>0</v>
      </c>
      <c r="AA201" s="4" t="str">
        <f t="shared" si="71"/>
        <v>0</v>
      </c>
      <c r="AB201" s="4" t="str">
        <f t="shared" si="72"/>
        <v>0</v>
      </c>
      <c r="AC201" s="4">
        <f>IF(B201="","",INDEX('ادخال البيانات'!$U$10:$U$209,MATCH(B201,'ادخال البيانات'!$A$10:$A$209,0)))</f>
        <v>0</v>
      </c>
      <c r="AD201" s="4">
        <f t="shared" si="73"/>
        <v>14</v>
      </c>
      <c r="AE201" s="4">
        <f t="shared" si="74"/>
        <v>0</v>
      </c>
      <c r="AF201" s="4">
        <f t="shared" si="75"/>
        <v>0</v>
      </c>
      <c r="AG201" s="4">
        <f t="shared" si="76"/>
        <v>0.4</v>
      </c>
      <c r="AH201" s="4">
        <f>IF(B201="","",INDEX('ادخال البيانات'!$AA$10:$AA$209,MATCH(B201,'ادخال البيانات'!$A$10:$A$209,0)))</f>
        <v>0</v>
      </c>
      <c r="AI201" s="4">
        <f t="shared" si="77"/>
        <v>0</v>
      </c>
      <c r="AJ201" s="4">
        <f t="shared" si="78"/>
        <v>1</v>
      </c>
      <c r="AK201" s="4">
        <f t="shared" si="79"/>
        <v>2</v>
      </c>
      <c r="AL201" s="4">
        <f t="shared" si="80"/>
        <v>4.5</v>
      </c>
      <c r="AM201" s="4">
        <f t="shared" si="92"/>
        <v>0</v>
      </c>
      <c r="AN201" s="4">
        <f>IF(B201="","",INDEX('ادخال البيانات'!$Z$10:$Z$209,MATCH(B201,'ادخال البيانات'!$A$10:$A$209,0)))</f>
        <v>0</v>
      </c>
      <c r="AO201" s="4">
        <f t="shared" si="81"/>
        <v>0</v>
      </c>
      <c r="AP201" s="4">
        <f t="shared" si="82"/>
        <v>0</v>
      </c>
      <c r="AQ201" s="4">
        <f t="shared" si="83"/>
        <v>0</v>
      </c>
      <c r="AR201" s="4">
        <f t="shared" si="84"/>
        <v>0</v>
      </c>
      <c r="AS201" s="4">
        <f>IF(B201="","",INDEX('ادخال البيانات'!$V$10:$V$209,MATCH(B201,'ادخال البيانات'!$A$10:$A$209,0)))</f>
        <v>0</v>
      </c>
      <c r="AT201" s="4">
        <v>0</v>
      </c>
      <c r="AU201" s="4">
        <f>IF(B201="","",INDEX('ادخال البيانات'!$T$10:$T$209,MATCH(B201,'ادخال البيانات'!$A$10:$A$209,0)))</f>
        <v>0</v>
      </c>
      <c r="AV201" s="4">
        <v>0</v>
      </c>
      <c r="AW201" s="4">
        <v>0</v>
      </c>
      <c r="AX201" s="4">
        <f>IF(B201="","",INDEX('ادخال البيانات'!$P$10:$P$209,MATCH(B201,'ادخال البيانات'!$A$10:$A$209,0)))</f>
        <v>0</v>
      </c>
      <c r="AY201" s="4" t="str">
        <f t="shared" si="62"/>
        <v/>
      </c>
      <c r="AZ201" s="4">
        <f>IF(B201="","",INDEX('ادخال البيانات'!$Y$10:$Y$209,MATCH(B201,'ادخال البيانات'!$A$10:$A$209,0)))</f>
        <v>0</v>
      </c>
      <c r="BA201" s="4">
        <f>IF(B201="","",INDEX('ادخال البيانات'!$W$10:$W$209,MATCH(B201,'ادخال البيانات'!$A$10:$A$209,0)))</f>
        <v>0</v>
      </c>
      <c r="BB201" s="4">
        <f>IF(B201="","",INDEX('ادخال البيانات'!$X$10:$X$209,MATCH(B201,'ادخال البيانات'!$A$10:$A$209,0)))</f>
        <v>0</v>
      </c>
      <c r="BC201" s="4">
        <f t="shared" si="85"/>
        <v>0</v>
      </c>
      <c r="BD201" s="4">
        <f t="shared" si="86"/>
        <v>7.9</v>
      </c>
      <c r="BE201" s="4">
        <f t="shared" si="87"/>
        <v>6.1</v>
      </c>
      <c r="BF201" s="4">
        <f>IF(B201="","",INDEX('ادخال البيانات'!$B$10:$B$209,MATCH(B201,'ادخال البيانات'!$A$10:$A$209,0)))</f>
        <v>0</v>
      </c>
      <c r="BG201" s="4">
        <v>192</v>
      </c>
      <c r="BH201" s="4"/>
      <c r="BJ201" s="5">
        <f t="shared" si="88"/>
        <v>6.1</v>
      </c>
      <c r="BL201" s="5">
        <f t="shared" si="89"/>
        <v>-50</v>
      </c>
      <c r="BM201" s="5" t="str">
        <f t="shared" si="90"/>
        <v/>
      </c>
      <c r="BO201" s="4">
        <f t="shared" si="91"/>
        <v>0.4</v>
      </c>
    </row>
    <row r="202" spans="1:67" ht="19.5" customHeight="1" thickBot="1">
      <c r="A202" s="4">
        <f>'ادخال البيانات'!B202</f>
        <v>0</v>
      </c>
      <c r="B202" s="4">
        <v>193</v>
      </c>
      <c r="C202" s="4">
        <f>IF(B202="","",INDEX('ادخال البيانات'!$O$10:$O$209,MATCH(B202,'ادخال البيانات'!$A$10:$A$209,0)))</f>
        <v>0</v>
      </c>
      <c r="D202" s="4">
        <f>IF(B202="","",INDEX('ادخال البيانات'!$M$10:$M$209,MATCH(B202,'ادخال البيانات'!$A$10:$A$209,0)))</f>
        <v>0</v>
      </c>
      <c r="E202" s="4">
        <f>IF(B202="","",INDEX('ادخال البيانات'!$N$10:$N$209,MATCH(B202,'ادخال البيانات'!$A$10:$A$209,0)))</f>
        <v>0</v>
      </c>
      <c r="F202" s="4">
        <f>IF(B202="","",INDEX('ادخال البيانات'!$G$10:$G$209,MATCH(B202,'ادخال البيانات'!$A$10:$A$209,0)))</f>
        <v>0</v>
      </c>
      <c r="G202" s="4">
        <f>IF(B202="","",INDEX('ادخال البيانات'!$E$10:$E$209,MATCH(B202,'ادخال البيانات'!$A$10:$A$209,0)))</f>
        <v>0</v>
      </c>
      <c r="H202" s="4">
        <f>IF(B202="","",INDEX('ادخال البيانات'!$D$10:$D$209,MATCH(B202,'ادخال البيانات'!$A$10:$A$209,0)))</f>
        <v>0</v>
      </c>
      <c r="I202" s="4">
        <f>IF(B202="","",INDEX('ادخال البيانات'!$F$10:$F$209,MATCH(B202,'ادخال البيانات'!$A$10:$A$209,0)))</f>
        <v>0</v>
      </c>
      <c r="J202" s="4">
        <f>IF(B202="","",INDEX('ادخال البيانات'!$H$10:$H$209,MATCH(B202,'ادخال البيانات'!$A$10:$A$209,0)))</f>
        <v>0</v>
      </c>
      <c r="K202" s="4">
        <f>IF(B202="","",INDEX('ادخال البيانات'!$I$10:$I$209,MATCH(B202,'ادخال البيانات'!$A$10:$A$209,0)))</f>
        <v>0</v>
      </c>
      <c r="L202" s="4">
        <f>IF(B202="","",INDEX('ادخال البيانات'!$J$10:$J$209,MATCH(B202,'ادخال البيانات'!$A$10:$A$209,0)))</f>
        <v>0</v>
      </c>
      <c r="M202" s="4">
        <f>IF(B202="","",INDEX('ادخال البيانات'!$K$10:$K$209,MATCH(B202,'ادخال البيانات'!$A$10:$A$209,0)))</f>
        <v>0</v>
      </c>
      <c r="N202" s="4">
        <f>IF(B202="","",INDEX('ادخال البيانات'!$L$10:$L$209,MATCH(B202,'ادخال البيانات'!$A$10:$A$209,0)))</f>
        <v>0</v>
      </c>
      <c r="O202" s="4">
        <f t="shared" si="63"/>
        <v>0</v>
      </c>
      <c r="P202" s="4">
        <f t="shared" si="64"/>
        <v>0</v>
      </c>
      <c r="Q202" s="4">
        <f>IF(B202="","",INDEX('ادخال البيانات'!$Q$10:$Q$209,MATCH(B202,'ادخال البيانات'!$A$10:$A$209,0)))</f>
        <v>0</v>
      </c>
      <c r="R202" s="4">
        <v>4</v>
      </c>
      <c r="S202" s="4">
        <v>10</v>
      </c>
      <c r="T202" s="4">
        <f t="shared" si="65"/>
        <v>0</v>
      </c>
      <c r="U202" s="4">
        <f t="shared" si="66"/>
        <v>0</v>
      </c>
      <c r="V202" s="4">
        <f t="shared" si="67"/>
        <v>0</v>
      </c>
      <c r="W202" s="4">
        <f t="shared" si="68"/>
        <v>0</v>
      </c>
      <c r="X202" s="4" t="str">
        <f t="shared" si="69"/>
        <v>0</v>
      </c>
      <c r="Y202" s="4" t="str">
        <f t="shared" si="70"/>
        <v>0</v>
      </c>
      <c r="Z202" s="4">
        <f>IF(B202="","",INDEX('ادخال البيانات'!$S$10:$S$209,MATCH(B202,'ادخال البيانات'!$A$10:$A$209,0)))</f>
        <v>0</v>
      </c>
      <c r="AA202" s="4" t="str">
        <f t="shared" si="71"/>
        <v>0</v>
      </c>
      <c r="AB202" s="4" t="str">
        <f t="shared" si="72"/>
        <v>0</v>
      </c>
      <c r="AC202" s="4">
        <f>IF(B202="","",INDEX('ادخال البيانات'!$U$10:$U$209,MATCH(B202,'ادخال البيانات'!$A$10:$A$209,0)))</f>
        <v>0</v>
      </c>
      <c r="AD202" s="4">
        <f t="shared" si="73"/>
        <v>14</v>
      </c>
      <c r="AE202" s="4">
        <f t="shared" si="74"/>
        <v>0</v>
      </c>
      <c r="AF202" s="4">
        <f t="shared" si="75"/>
        <v>0</v>
      </c>
      <c r="AG202" s="4">
        <f t="shared" si="76"/>
        <v>0.4</v>
      </c>
      <c r="AH202" s="4">
        <f>IF(B202="","",INDEX('ادخال البيانات'!$AA$10:$AA$209,MATCH(B202,'ادخال البيانات'!$A$10:$A$209,0)))</f>
        <v>0</v>
      </c>
      <c r="AI202" s="4">
        <f t="shared" si="77"/>
        <v>0</v>
      </c>
      <c r="AJ202" s="4">
        <f t="shared" si="78"/>
        <v>1</v>
      </c>
      <c r="AK202" s="4">
        <f t="shared" si="79"/>
        <v>2</v>
      </c>
      <c r="AL202" s="4">
        <f t="shared" si="80"/>
        <v>4.5</v>
      </c>
      <c r="AM202" s="4">
        <f t="shared" si="92"/>
        <v>0</v>
      </c>
      <c r="AN202" s="4">
        <f>IF(B202="","",INDEX('ادخال البيانات'!$Z$10:$Z$209,MATCH(B202,'ادخال البيانات'!$A$10:$A$209,0)))</f>
        <v>0</v>
      </c>
      <c r="AO202" s="4">
        <f t="shared" si="81"/>
        <v>0</v>
      </c>
      <c r="AP202" s="4">
        <f t="shared" si="82"/>
        <v>0</v>
      </c>
      <c r="AQ202" s="4">
        <f t="shared" si="83"/>
        <v>0</v>
      </c>
      <c r="AR202" s="4">
        <f t="shared" si="84"/>
        <v>0</v>
      </c>
      <c r="AS202" s="4">
        <f>IF(B202="","",INDEX('ادخال البيانات'!$V$10:$V$209,MATCH(B202,'ادخال البيانات'!$A$10:$A$209,0)))</f>
        <v>0</v>
      </c>
      <c r="AT202" s="4">
        <v>0</v>
      </c>
      <c r="AU202" s="4">
        <f>IF(B202="","",INDEX('ادخال البيانات'!$T$10:$T$209,MATCH(B202,'ادخال البيانات'!$A$10:$A$209,0)))</f>
        <v>0</v>
      </c>
      <c r="AV202" s="4">
        <v>0</v>
      </c>
      <c r="AW202" s="4">
        <v>0</v>
      </c>
      <c r="AX202" s="4">
        <f>IF(B202="","",INDEX('ادخال البيانات'!$P$10:$P$209,MATCH(B202,'ادخال البيانات'!$A$10:$A$209,0)))</f>
        <v>0</v>
      </c>
      <c r="AY202" s="4" t="str">
        <f t="shared" ref="AY202:AY209" si="93">IF(BL202&lt;50,"",IF(BL202&lt;250,ROUNDUP(BL202*6/1000,2),IF(BL202&lt;500,ROUNDUP(BL202*6.5/1000,2),IF(BL202&lt;1000,ROUNDUP(BL202*7/1000,2),IF(BL202&lt;5000,ROUNDUP(BL202*7.5/1000,2),ROUNDUP(BL202*8/1000,2))))))</f>
        <v/>
      </c>
      <c r="AZ202" s="4">
        <f>IF(B202="","",INDEX('ادخال البيانات'!$Y$10:$Y$209,MATCH(B202,'ادخال البيانات'!$A$10:$A$209,0)))</f>
        <v>0</v>
      </c>
      <c r="BA202" s="4">
        <f>IF(B202="","",INDEX('ادخال البيانات'!$W$10:$W$209,MATCH(B202,'ادخال البيانات'!$A$10:$A$209,0)))</f>
        <v>0</v>
      </c>
      <c r="BB202" s="4">
        <f>IF(B202="","",INDEX('ادخال البيانات'!$X$10:$X$209,MATCH(B202,'ادخال البيانات'!$A$10:$A$209,0)))</f>
        <v>0</v>
      </c>
      <c r="BC202" s="4">
        <f t="shared" si="85"/>
        <v>0</v>
      </c>
      <c r="BD202" s="4">
        <f t="shared" si="86"/>
        <v>7.9</v>
      </c>
      <c r="BE202" s="4">
        <f t="shared" si="87"/>
        <v>6.1</v>
      </c>
      <c r="BF202" s="4">
        <f>IF(B202="","",INDEX('ادخال البيانات'!$B$10:$B$209,MATCH(B202,'ادخال البيانات'!$A$10:$A$209,0)))</f>
        <v>0</v>
      </c>
      <c r="BG202" s="4">
        <v>193</v>
      </c>
      <c r="BH202" s="4"/>
      <c r="BJ202" s="5">
        <f t="shared" si="88"/>
        <v>6.1</v>
      </c>
      <c r="BL202" s="5">
        <f t="shared" si="89"/>
        <v>-50</v>
      </c>
      <c r="BM202" s="5" t="str">
        <f t="shared" si="90"/>
        <v/>
      </c>
      <c r="BO202" s="4">
        <f t="shared" si="91"/>
        <v>0.4</v>
      </c>
    </row>
    <row r="203" spans="1:67" ht="19.5" customHeight="1" thickBot="1">
      <c r="A203" s="4">
        <f>'ادخال البيانات'!B203</f>
        <v>0</v>
      </c>
      <c r="B203" s="4">
        <v>194</v>
      </c>
      <c r="C203" s="4">
        <f>IF(B203="","",INDEX('ادخال البيانات'!$O$10:$O$209,MATCH(B203,'ادخال البيانات'!$A$10:$A$209,0)))</f>
        <v>0</v>
      </c>
      <c r="D203" s="4">
        <f>IF(B203="","",INDEX('ادخال البيانات'!$M$10:$M$209,MATCH(B203,'ادخال البيانات'!$A$10:$A$209,0)))</f>
        <v>0</v>
      </c>
      <c r="E203" s="4">
        <f>IF(B203="","",INDEX('ادخال البيانات'!$N$10:$N$209,MATCH(B203,'ادخال البيانات'!$A$10:$A$209,0)))</f>
        <v>0</v>
      </c>
      <c r="F203" s="4">
        <f>IF(B203="","",INDEX('ادخال البيانات'!$G$10:$G$209,MATCH(B203,'ادخال البيانات'!$A$10:$A$209,0)))</f>
        <v>0</v>
      </c>
      <c r="G203" s="4">
        <f>IF(B203="","",INDEX('ادخال البيانات'!$E$10:$E$209,MATCH(B203,'ادخال البيانات'!$A$10:$A$209,0)))</f>
        <v>0</v>
      </c>
      <c r="H203" s="4">
        <f>IF(B203="","",INDEX('ادخال البيانات'!$D$10:$D$209,MATCH(B203,'ادخال البيانات'!$A$10:$A$209,0)))</f>
        <v>0</v>
      </c>
      <c r="I203" s="4">
        <f>IF(B203="","",INDEX('ادخال البيانات'!$F$10:$F$209,MATCH(B203,'ادخال البيانات'!$A$10:$A$209,0)))</f>
        <v>0</v>
      </c>
      <c r="J203" s="4">
        <f>IF(B203="","",INDEX('ادخال البيانات'!$H$10:$H$209,MATCH(B203,'ادخال البيانات'!$A$10:$A$209,0)))</f>
        <v>0</v>
      </c>
      <c r="K203" s="4">
        <f>IF(B203="","",INDEX('ادخال البيانات'!$I$10:$I$209,MATCH(B203,'ادخال البيانات'!$A$10:$A$209,0)))</f>
        <v>0</v>
      </c>
      <c r="L203" s="4">
        <f>IF(B203="","",INDEX('ادخال البيانات'!$J$10:$J$209,MATCH(B203,'ادخال البيانات'!$A$10:$A$209,0)))</f>
        <v>0</v>
      </c>
      <c r="M203" s="4">
        <f>IF(B203="","",INDEX('ادخال البيانات'!$K$10:$K$209,MATCH(B203,'ادخال البيانات'!$A$10:$A$209,0)))</f>
        <v>0</v>
      </c>
      <c r="N203" s="4">
        <f>IF(B203="","",INDEX('ادخال البيانات'!$L$10:$L$209,MATCH(B203,'ادخال البيانات'!$A$10:$A$209,0)))</f>
        <v>0</v>
      </c>
      <c r="O203" s="4">
        <f t="shared" ref="O203:O209" si="94">ROUND(F203*10%,2)</f>
        <v>0</v>
      </c>
      <c r="P203" s="4">
        <f t="shared" ref="P203:P209" si="95">IF(I203="الاولى",9.5,IF(I203="الثانية",7,IF(I203="الثالثة",4.8,IF(I203="الرابعة",3.8,IF(I203="خبير",12.5,0)))))</f>
        <v>0</v>
      </c>
      <c r="Q203" s="4">
        <f>IF(B203="","",INDEX('ادخال البيانات'!$Q$10:$Q$209,MATCH(B203,'ادخال البيانات'!$A$10:$A$209,0)))</f>
        <v>0</v>
      </c>
      <c r="R203" s="4">
        <v>4</v>
      </c>
      <c r="S203" s="4">
        <v>10</v>
      </c>
      <c r="T203" s="4">
        <f t="shared" ref="T203:T209" si="96">IF(OR(G203="كبير معلمين",G203="معلم خبير",G203="معلم اول أ",G203="معلم اول",G203="معلم",G203="معلم مساعد"),F203*50%,0)</f>
        <v>0</v>
      </c>
      <c r="U203" s="4">
        <f t="shared" ref="U203:U209" si="97">IF($C203&lt;&gt;"معلم",IF($G203="معلم خبير",F203*1.75,IF($G203="معلم اول ا",F203*1.5,IF($G203="معلم اول",F203*1.25,IF($G203="معلم",F203*1,0)))),"")</f>
        <v>0</v>
      </c>
      <c r="V203" s="4">
        <f t="shared" ref="V203:V209" si="98">INT(J203*25%)</f>
        <v>0</v>
      </c>
      <c r="W203" s="4">
        <f t="shared" ref="W203:W209" si="99">IF($C203&lt;&gt;"معلم",IF($G203="معلم خبير",TRUNC(J203*0.25,0),IF($G203="معلم اول ا",TRUNC(J203*0.25,0),IF($G203="معلم اول",TRUNC(J203*0.5,0),IF($G203="معلم",TRUNC(J203*1,0),IF($G203="معلم مساعد",TRUNC(J203*125%,0),0))))))</f>
        <v>0</v>
      </c>
      <c r="X203" s="4" t="str">
        <f t="shared" ref="X203:X209" si="100">IF(AND(C203="ادارى"),INT(J203*0.916),IF(AND(C203="عامل"),INT(J203*0.916),"0"))</f>
        <v>0</v>
      </c>
      <c r="Y203" s="4" t="str">
        <f t="shared" ref="Y203:Y209" si="101">IF(AND(C203="ادارى"),(J203*50%),IF(AND(C203="عامل"),(J203*50%),"0"))</f>
        <v>0</v>
      </c>
      <c r="Z203" s="4">
        <f>IF(B203="","",INDEX('ادخال البيانات'!$S$10:$S$209,MATCH(B203,'ادخال البيانات'!$A$10:$A$209,0)))</f>
        <v>0</v>
      </c>
      <c r="AA203" s="4" t="str">
        <f t="shared" ref="AA203:AA209" si="102">IF(G203="معلم مساعد",425,IF(G203="معلم",400,IF(G203="معلم اول",375,IF(G203="معلم اول ا",350,IF(G203="معلم خبير",325,IF(G203="كبير معلمين",300,"0"))))))</f>
        <v>0</v>
      </c>
      <c r="AB203" s="4" t="str">
        <f t="shared" ref="AB203:AB209" si="103">IF(AND(C203="ادارى",I203="الاولى"),255,IF(AND(C203="ادارى",I203="الثانية"),300,IF(AND(C203="ادارى",I203="الثالثة"),340,IF(AND(C203="ادارى",I203="الرابعة"),307,IF(C203="عامل",291,"0")))))</f>
        <v>0</v>
      </c>
      <c r="AC203" s="4">
        <f>IF(B203="","",INDEX('ادخال البيانات'!$U$10:$U$209,MATCH(B203,'ادخال البيانات'!$A$10:$A$209,0)))</f>
        <v>0</v>
      </c>
      <c r="AD203" s="4">
        <f t="shared" ref="AD203:AD209" si="104">ROUND(SUM(J203:AC203),2)</f>
        <v>14</v>
      </c>
      <c r="AE203" s="4">
        <f t="shared" ref="AE203:AE209" si="105">ROUND(J203*10%,2)</f>
        <v>0</v>
      </c>
      <c r="AF203" s="4">
        <f t="shared" ref="AF203:AF209" si="106">ROUND(J203*3%,2)</f>
        <v>0</v>
      </c>
      <c r="AG203" s="4">
        <f t="shared" ref="AG203:AG209" si="107">IF(BO203&gt;=159.1,159,ROUNDUP(BO203,2))</f>
        <v>0.4</v>
      </c>
      <c r="AH203" s="4">
        <f>IF(B203="","",INDEX('ادخال البيانات'!$AA$10:$AA$209,MATCH(B203,'ادخال البيانات'!$A$10:$A$209,0)))</f>
        <v>0</v>
      </c>
      <c r="AI203" s="4">
        <f t="shared" ref="AI203:AI209" si="108">ROUND(J203*0.5%,2)</f>
        <v>0</v>
      </c>
      <c r="AJ203" s="4">
        <f t="shared" ref="AJ203:AJ209" si="109">IF(OR(C203="ادارى",C203="عامل"),0,1)</f>
        <v>1</v>
      </c>
      <c r="AK203" s="4">
        <f t="shared" ref="AK203:AK209" si="110">IF(OR(C203="ادارى",C203="عامل"),0,2)</f>
        <v>2</v>
      </c>
      <c r="AL203" s="4">
        <f t="shared" ref="AL203:AL209" si="111">IF(OR(C203="ادارى",C203="عامل"),0,4.5)</f>
        <v>4.5</v>
      </c>
      <c r="AM203" s="4">
        <f t="shared" si="92"/>
        <v>0</v>
      </c>
      <c r="AN203" s="4">
        <f>IF(B203="","",INDEX('ادخال البيانات'!$Z$10:$Z$209,MATCH(B203,'ادخال البيانات'!$A$10:$A$209,0)))</f>
        <v>0</v>
      </c>
      <c r="AO203" s="4">
        <f t="shared" ref="AO203:AO209" si="112">IF(OR(C203="ادارى",C203="عامل"),J203*5%,0)</f>
        <v>0</v>
      </c>
      <c r="AP203" s="4">
        <f t="shared" ref="AP203:AP209" si="113">IF(OR(G203="ادارى",G203="عامل"),2,0)</f>
        <v>0</v>
      </c>
      <c r="AQ203" s="4">
        <f t="shared" ref="AQ203:AQ209" si="114">IF(OR(H203="ادارى",H203="عامل"),2,0)</f>
        <v>0</v>
      </c>
      <c r="AR203" s="4">
        <f t="shared" ref="AR203:AR209" si="115">IF(OR(D203="تطبيقية",D203="زراعية",D203="تجارية"),4,0)</f>
        <v>0</v>
      </c>
      <c r="AS203" s="4">
        <f>IF(B203="","",INDEX('ادخال البيانات'!$V$10:$V$209,MATCH(B203,'ادخال البيانات'!$A$10:$A$209,0)))</f>
        <v>0</v>
      </c>
      <c r="AT203" s="4">
        <v>0</v>
      </c>
      <c r="AU203" s="4">
        <f>IF(B203="","",INDEX('ادخال البيانات'!$T$10:$T$209,MATCH(B203,'ادخال البيانات'!$A$10:$A$209,0)))</f>
        <v>0</v>
      </c>
      <c r="AV203" s="4">
        <v>0</v>
      </c>
      <c r="AW203" s="4">
        <v>0</v>
      </c>
      <c r="AX203" s="4">
        <f>IF(B203="","",INDEX('ادخال البيانات'!$P$10:$P$209,MATCH(B203,'ادخال البيانات'!$A$10:$A$209,0)))</f>
        <v>0</v>
      </c>
      <c r="AY203" s="4" t="str">
        <f t="shared" si="93"/>
        <v/>
      </c>
      <c r="AZ203" s="4">
        <f>IF(B203="","",INDEX('ادخال البيانات'!$Y$10:$Y$209,MATCH(B203,'ادخال البيانات'!$A$10:$A$209,0)))</f>
        <v>0</v>
      </c>
      <c r="BA203" s="4">
        <f>IF(B203="","",INDEX('ادخال البيانات'!$W$10:$W$209,MATCH(B203,'ادخال البيانات'!$A$10:$A$209,0)))</f>
        <v>0</v>
      </c>
      <c r="BB203" s="4">
        <f>IF(B203="","",INDEX('ادخال البيانات'!$X$10:$X$209,MATCH(B203,'ادخال البيانات'!$A$10:$A$209,0)))</f>
        <v>0</v>
      </c>
      <c r="BC203" s="4">
        <f t="shared" ref="BC203:BC209" si="116">IF(OR(BE203="",BJ203=""),"",BJ203-BE203)</f>
        <v>0</v>
      </c>
      <c r="BD203" s="4">
        <f t="shared" ref="BD203:BD209" si="117">ROUND(SUM(AE203:BB203),2)</f>
        <v>7.9</v>
      </c>
      <c r="BE203" s="4">
        <f t="shared" ref="BE203:BE209" si="118">IF(BJ203="","",IF(BJ203-ROUNDDOWN(BJ203,1)&gt;0.05,ROUNDDOWN(BJ203,1)+0.05,ROUNDDOWN(BJ203,1)))</f>
        <v>6.1</v>
      </c>
      <c r="BF203" s="4">
        <f>IF(B203="","",INDEX('ادخال البيانات'!$B$10:$B$209,MATCH(B203,'ادخال البيانات'!$A$10:$A$209,0)))</f>
        <v>0</v>
      </c>
      <c r="BG203" s="4">
        <v>194</v>
      </c>
      <c r="BH203" s="4"/>
      <c r="BJ203" s="5">
        <f t="shared" ref="BJ203:BJ209" si="119">ROUND(AD203-BD203,2)</f>
        <v>6.1</v>
      </c>
      <c r="BL203" s="5">
        <f t="shared" ref="BL203:BL209" si="120">(J203+T203+U203+W203+X203+Y203)-50</f>
        <v>-50</v>
      </c>
      <c r="BM203" s="5" t="str">
        <f t="shared" ref="BM203:BM209" si="121">IF(BL203&lt;50,"",IF(BL203&lt;250,BL203*0.006,IF(BL203&lt;500,BL203*0.0065,IF(BL203&lt;1000,BL203*0.007,IF(BL203&lt;5000,BL203*0.0075,BL203*0.008)))))</f>
        <v/>
      </c>
      <c r="BO203" s="4">
        <f t="shared" ref="BO203:BO209" si="122">ROUND((AD203-(J203+S203))*10%,2)</f>
        <v>0.4</v>
      </c>
    </row>
    <row r="204" spans="1:67" ht="19.5" customHeight="1" thickBot="1">
      <c r="A204" s="4">
        <f>'ادخال البيانات'!B204</f>
        <v>0</v>
      </c>
      <c r="B204" s="4">
        <v>195</v>
      </c>
      <c r="C204" s="4">
        <f>IF(B204="","",INDEX('ادخال البيانات'!$O$10:$O$209,MATCH(B204,'ادخال البيانات'!$A$10:$A$209,0)))</f>
        <v>0</v>
      </c>
      <c r="D204" s="4">
        <f>IF(B204="","",INDEX('ادخال البيانات'!$M$10:$M$209,MATCH(B204,'ادخال البيانات'!$A$10:$A$209,0)))</f>
        <v>0</v>
      </c>
      <c r="E204" s="4">
        <f>IF(B204="","",INDEX('ادخال البيانات'!$N$10:$N$209,MATCH(B204,'ادخال البيانات'!$A$10:$A$209,0)))</f>
        <v>0</v>
      </c>
      <c r="F204" s="4">
        <f>IF(B204="","",INDEX('ادخال البيانات'!$G$10:$G$209,MATCH(B204,'ادخال البيانات'!$A$10:$A$209,0)))</f>
        <v>0</v>
      </c>
      <c r="G204" s="4">
        <f>IF(B204="","",INDEX('ادخال البيانات'!$E$10:$E$209,MATCH(B204,'ادخال البيانات'!$A$10:$A$209,0)))</f>
        <v>0</v>
      </c>
      <c r="H204" s="4">
        <f>IF(B204="","",INDEX('ادخال البيانات'!$D$10:$D$209,MATCH(B204,'ادخال البيانات'!$A$10:$A$209,0)))</f>
        <v>0</v>
      </c>
      <c r="I204" s="4">
        <f>IF(B204="","",INDEX('ادخال البيانات'!$F$10:$F$209,MATCH(B204,'ادخال البيانات'!$A$10:$A$209,0)))</f>
        <v>0</v>
      </c>
      <c r="J204" s="4">
        <f>IF(B204="","",INDEX('ادخال البيانات'!$H$10:$H$209,MATCH(B204,'ادخال البيانات'!$A$10:$A$209,0)))</f>
        <v>0</v>
      </c>
      <c r="K204" s="4">
        <f>IF(B204="","",INDEX('ادخال البيانات'!$I$10:$I$209,MATCH(B204,'ادخال البيانات'!$A$10:$A$209,0)))</f>
        <v>0</v>
      </c>
      <c r="L204" s="4">
        <f>IF(B204="","",INDEX('ادخال البيانات'!$J$10:$J$209,MATCH(B204,'ادخال البيانات'!$A$10:$A$209,0)))</f>
        <v>0</v>
      </c>
      <c r="M204" s="4">
        <f>IF(B204="","",INDEX('ادخال البيانات'!$K$10:$K$209,MATCH(B204,'ادخال البيانات'!$A$10:$A$209,0)))</f>
        <v>0</v>
      </c>
      <c r="N204" s="4">
        <f>IF(B204="","",INDEX('ادخال البيانات'!$L$10:$L$209,MATCH(B204,'ادخال البيانات'!$A$10:$A$209,0)))</f>
        <v>0</v>
      </c>
      <c r="O204" s="4">
        <f t="shared" si="94"/>
        <v>0</v>
      </c>
      <c r="P204" s="4">
        <f t="shared" si="95"/>
        <v>0</v>
      </c>
      <c r="Q204" s="4">
        <f>IF(B204="","",INDEX('ادخال البيانات'!$Q$10:$Q$209,MATCH(B204,'ادخال البيانات'!$A$10:$A$209,0)))</f>
        <v>0</v>
      </c>
      <c r="R204" s="4">
        <v>4</v>
      </c>
      <c r="S204" s="4">
        <v>10</v>
      </c>
      <c r="T204" s="4">
        <f t="shared" si="96"/>
        <v>0</v>
      </c>
      <c r="U204" s="4">
        <f t="shared" si="97"/>
        <v>0</v>
      </c>
      <c r="V204" s="4">
        <f t="shared" si="98"/>
        <v>0</v>
      </c>
      <c r="W204" s="4">
        <f t="shared" si="99"/>
        <v>0</v>
      </c>
      <c r="X204" s="4" t="str">
        <f t="shared" si="100"/>
        <v>0</v>
      </c>
      <c r="Y204" s="4" t="str">
        <f t="shared" si="101"/>
        <v>0</v>
      </c>
      <c r="Z204" s="4">
        <f>IF(B204="","",INDEX('ادخال البيانات'!$S$10:$S$209,MATCH(B204,'ادخال البيانات'!$A$10:$A$209,0)))</f>
        <v>0</v>
      </c>
      <c r="AA204" s="4" t="str">
        <f t="shared" si="102"/>
        <v>0</v>
      </c>
      <c r="AB204" s="4" t="str">
        <f t="shared" si="103"/>
        <v>0</v>
      </c>
      <c r="AC204" s="4">
        <f>IF(B204="","",INDEX('ادخال البيانات'!$U$10:$U$209,MATCH(B204,'ادخال البيانات'!$A$10:$A$209,0)))</f>
        <v>0</v>
      </c>
      <c r="AD204" s="4">
        <f t="shared" si="104"/>
        <v>14</v>
      </c>
      <c r="AE204" s="4">
        <f t="shared" si="105"/>
        <v>0</v>
      </c>
      <c r="AF204" s="4">
        <f t="shared" si="106"/>
        <v>0</v>
      </c>
      <c r="AG204" s="4">
        <f t="shared" si="107"/>
        <v>0.4</v>
      </c>
      <c r="AH204" s="4">
        <f>IF(B204="","",INDEX('ادخال البيانات'!$AA$10:$AA$209,MATCH(B204,'ادخال البيانات'!$A$10:$A$209,0)))</f>
        <v>0</v>
      </c>
      <c r="AI204" s="4">
        <f t="shared" si="108"/>
        <v>0</v>
      </c>
      <c r="AJ204" s="4">
        <f t="shared" si="109"/>
        <v>1</v>
      </c>
      <c r="AK204" s="4">
        <f t="shared" si="110"/>
        <v>2</v>
      </c>
      <c r="AL204" s="4">
        <f t="shared" si="111"/>
        <v>4.5</v>
      </c>
      <c r="AM204" s="4">
        <f t="shared" ref="AM204:AM209" si="123">IF(OR(C204="ادارى",C204="عامل"),0,ROUND(J204*7%,2))</f>
        <v>0</v>
      </c>
      <c r="AN204" s="4">
        <f>IF(B204="","",INDEX('ادخال البيانات'!$Z$10:$Z$209,MATCH(B204,'ادخال البيانات'!$A$10:$A$209,0)))</f>
        <v>0</v>
      </c>
      <c r="AO204" s="4">
        <f t="shared" si="112"/>
        <v>0</v>
      </c>
      <c r="AP204" s="4">
        <f t="shared" si="113"/>
        <v>0</v>
      </c>
      <c r="AQ204" s="4">
        <f t="shared" si="114"/>
        <v>0</v>
      </c>
      <c r="AR204" s="4">
        <f t="shared" si="115"/>
        <v>0</v>
      </c>
      <c r="AS204" s="4">
        <f>IF(B204="","",INDEX('ادخال البيانات'!$V$10:$V$209,MATCH(B204,'ادخال البيانات'!$A$10:$A$209,0)))</f>
        <v>0</v>
      </c>
      <c r="AT204" s="4">
        <v>0</v>
      </c>
      <c r="AU204" s="4">
        <f>IF(B204="","",INDEX('ادخال البيانات'!$T$10:$T$209,MATCH(B204,'ادخال البيانات'!$A$10:$A$209,0)))</f>
        <v>0</v>
      </c>
      <c r="AV204" s="4">
        <v>0</v>
      </c>
      <c r="AW204" s="4">
        <v>0</v>
      </c>
      <c r="AX204" s="4">
        <f>IF(B204="","",INDEX('ادخال البيانات'!$P$10:$P$209,MATCH(B204,'ادخال البيانات'!$A$10:$A$209,0)))</f>
        <v>0</v>
      </c>
      <c r="AY204" s="4" t="str">
        <f t="shared" si="93"/>
        <v/>
      </c>
      <c r="AZ204" s="4">
        <f>IF(B204="","",INDEX('ادخال البيانات'!$Y$10:$Y$209,MATCH(B204,'ادخال البيانات'!$A$10:$A$209,0)))</f>
        <v>0</v>
      </c>
      <c r="BA204" s="4">
        <f>IF(B204="","",INDEX('ادخال البيانات'!$W$10:$W$209,MATCH(B204,'ادخال البيانات'!$A$10:$A$209,0)))</f>
        <v>0</v>
      </c>
      <c r="BB204" s="4">
        <f>IF(B204="","",INDEX('ادخال البيانات'!$X$10:$X$209,MATCH(B204,'ادخال البيانات'!$A$10:$A$209,0)))</f>
        <v>0</v>
      </c>
      <c r="BC204" s="4">
        <f t="shared" si="116"/>
        <v>0</v>
      </c>
      <c r="BD204" s="4">
        <f t="shared" si="117"/>
        <v>7.9</v>
      </c>
      <c r="BE204" s="4">
        <f t="shared" si="118"/>
        <v>6.1</v>
      </c>
      <c r="BF204" s="4">
        <f>IF(B204="","",INDEX('ادخال البيانات'!$B$10:$B$209,MATCH(B204,'ادخال البيانات'!$A$10:$A$209,0)))</f>
        <v>0</v>
      </c>
      <c r="BG204" s="4">
        <v>195</v>
      </c>
      <c r="BH204" s="4"/>
      <c r="BJ204" s="5">
        <f t="shared" si="119"/>
        <v>6.1</v>
      </c>
      <c r="BL204" s="5">
        <f t="shared" si="120"/>
        <v>-50</v>
      </c>
      <c r="BM204" s="5" t="str">
        <f t="shared" si="121"/>
        <v/>
      </c>
      <c r="BO204" s="4">
        <f t="shared" si="122"/>
        <v>0.4</v>
      </c>
    </row>
    <row r="205" spans="1:67" ht="19.5" customHeight="1" thickBot="1">
      <c r="A205" s="4">
        <f>'ادخال البيانات'!B205</f>
        <v>0</v>
      </c>
      <c r="B205" s="4">
        <v>196</v>
      </c>
      <c r="C205" s="4">
        <f>IF(B205="","",INDEX('ادخال البيانات'!$O$10:$O$209,MATCH(B205,'ادخال البيانات'!$A$10:$A$209,0)))</f>
        <v>0</v>
      </c>
      <c r="D205" s="4">
        <f>IF(B205="","",INDEX('ادخال البيانات'!$M$10:$M$209,MATCH(B205,'ادخال البيانات'!$A$10:$A$209,0)))</f>
        <v>0</v>
      </c>
      <c r="E205" s="4">
        <f>IF(B205="","",INDEX('ادخال البيانات'!$N$10:$N$209,MATCH(B205,'ادخال البيانات'!$A$10:$A$209,0)))</f>
        <v>0</v>
      </c>
      <c r="F205" s="4">
        <f>IF(B205="","",INDEX('ادخال البيانات'!$G$10:$G$209,MATCH(B205,'ادخال البيانات'!$A$10:$A$209,0)))</f>
        <v>0</v>
      </c>
      <c r="G205" s="4">
        <f>IF(B205="","",INDEX('ادخال البيانات'!$E$10:$E$209,MATCH(B205,'ادخال البيانات'!$A$10:$A$209,0)))</f>
        <v>0</v>
      </c>
      <c r="H205" s="4">
        <f>IF(B205="","",INDEX('ادخال البيانات'!$D$10:$D$209,MATCH(B205,'ادخال البيانات'!$A$10:$A$209,0)))</f>
        <v>0</v>
      </c>
      <c r="I205" s="4">
        <f>IF(B205="","",INDEX('ادخال البيانات'!$F$10:$F$209,MATCH(B205,'ادخال البيانات'!$A$10:$A$209,0)))</f>
        <v>0</v>
      </c>
      <c r="J205" s="4">
        <f>IF(B205="","",INDEX('ادخال البيانات'!$H$10:$H$209,MATCH(B205,'ادخال البيانات'!$A$10:$A$209,0)))</f>
        <v>0</v>
      </c>
      <c r="K205" s="4">
        <f>IF(B205="","",INDEX('ادخال البيانات'!$I$10:$I$209,MATCH(B205,'ادخال البيانات'!$A$10:$A$209,0)))</f>
        <v>0</v>
      </c>
      <c r="L205" s="4">
        <f>IF(B205="","",INDEX('ادخال البيانات'!$J$10:$J$209,MATCH(B205,'ادخال البيانات'!$A$10:$A$209,0)))</f>
        <v>0</v>
      </c>
      <c r="M205" s="4">
        <f>IF(B205="","",INDEX('ادخال البيانات'!$K$10:$K$209,MATCH(B205,'ادخال البيانات'!$A$10:$A$209,0)))</f>
        <v>0</v>
      </c>
      <c r="N205" s="4">
        <f>IF(B205="","",INDEX('ادخال البيانات'!$L$10:$L$209,MATCH(B205,'ادخال البيانات'!$A$10:$A$209,0)))</f>
        <v>0</v>
      </c>
      <c r="O205" s="4">
        <f t="shared" si="94"/>
        <v>0</v>
      </c>
      <c r="P205" s="4">
        <f t="shared" si="95"/>
        <v>0</v>
      </c>
      <c r="Q205" s="4">
        <f>IF(B205="","",INDEX('ادخال البيانات'!$Q$10:$Q$209,MATCH(B205,'ادخال البيانات'!$A$10:$A$209,0)))</f>
        <v>0</v>
      </c>
      <c r="R205" s="4">
        <v>4</v>
      </c>
      <c r="S205" s="4">
        <v>10</v>
      </c>
      <c r="T205" s="4">
        <f t="shared" si="96"/>
        <v>0</v>
      </c>
      <c r="U205" s="4">
        <f t="shared" si="97"/>
        <v>0</v>
      </c>
      <c r="V205" s="4">
        <f t="shared" si="98"/>
        <v>0</v>
      </c>
      <c r="W205" s="4">
        <f t="shared" si="99"/>
        <v>0</v>
      </c>
      <c r="X205" s="4" t="str">
        <f t="shared" si="100"/>
        <v>0</v>
      </c>
      <c r="Y205" s="4" t="str">
        <f t="shared" si="101"/>
        <v>0</v>
      </c>
      <c r="Z205" s="4">
        <f>IF(B205="","",INDEX('ادخال البيانات'!$S$10:$S$209,MATCH(B205,'ادخال البيانات'!$A$10:$A$209,0)))</f>
        <v>0</v>
      </c>
      <c r="AA205" s="4" t="str">
        <f t="shared" si="102"/>
        <v>0</v>
      </c>
      <c r="AB205" s="4" t="str">
        <f t="shared" si="103"/>
        <v>0</v>
      </c>
      <c r="AC205" s="4">
        <f>IF(B205="","",INDEX('ادخال البيانات'!$U$10:$U$209,MATCH(B205,'ادخال البيانات'!$A$10:$A$209,0)))</f>
        <v>0</v>
      </c>
      <c r="AD205" s="4">
        <f t="shared" si="104"/>
        <v>14</v>
      </c>
      <c r="AE205" s="4">
        <f t="shared" si="105"/>
        <v>0</v>
      </c>
      <c r="AF205" s="4">
        <f t="shared" si="106"/>
        <v>0</v>
      </c>
      <c r="AG205" s="4">
        <f t="shared" si="107"/>
        <v>0.4</v>
      </c>
      <c r="AH205" s="4">
        <f>IF(B205="","",INDEX('ادخال البيانات'!$AA$10:$AA$209,MATCH(B205,'ادخال البيانات'!$A$10:$A$209,0)))</f>
        <v>0</v>
      </c>
      <c r="AI205" s="4">
        <f t="shared" si="108"/>
        <v>0</v>
      </c>
      <c r="AJ205" s="4">
        <f t="shared" si="109"/>
        <v>1</v>
      </c>
      <c r="AK205" s="4">
        <f t="shared" si="110"/>
        <v>2</v>
      </c>
      <c r="AL205" s="4">
        <f t="shared" si="111"/>
        <v>4.5</v>
      </c>
      <c r="AM205" s="4">
        <f t="shared" si="123"/>
        <v>0</v>
      </c>
      <c r="AN205" s="4">
        <f>IF(B205="","",INDEX('ادخال البيانات'!$Z$10:$Z$209,MATCH(B205,'ادخال البيانات'!$A$10:$A$209,0)))</f>
        <v>0</v>
      </c>
      <c r="AO205" s="4">
        <f t="shared" si="112"/>
        <v>0</v>
      </c>
      <c r="AP205" s="4">
        <f t="shared" si="113"/>
        <v>0</v>
      </c>
      <c r="AQ205" s="4">
        <f t="shared" si="114"/>
        <v>0</v>
      </c>
      <c r="AR205" s="4">
        <f t="shared" si="115"/>
        <v>0</v>
      </c>
      <c r="AS205" s="4">
        <f>IF(B205="","",INDEX('ادخال البيانات'!$V$10:$V$209,MATCH(B205,'ادخال البيانات'!$A$10:$A$209,0)))</f>
        <v>0</v>
      </c>
      <c r="AT205" s="4">
        <v>0</v>
      </c>
      <c r="AU205" s="4">
        <f>IF(B205="","",INDEX('ادخال البيانات'!$T$10:$T$209,MATCH(B205,'ادخال البيانات'!$A$10:$A$209,0)))</f>
        <v>0</v>
      </c>
      <c r="AV205" s="4">
        <v>0</v>
      </c>
      <c r="AW205" s="4">
        <v>0</v>
      </c>
      <c r="AX205" s="4">
        <f>IF(B205="","",INDEX('ادخال البيانات'!$P$10:$P$209,MATCH(B205,'ادخال البيانات'!$A$10:$A$209,0)))</f>
        <v>0</v>
      </c>
      <c r="AY205" s="4" t="str">
        <f t="shared" si="93"/>
        <v/>
      </c>
      <c r="AZ205" s="4">
        <f>IF(B205="","",INDEX('ادخال البيانات'!$Y$10:$Y$209,MATCH(B205,'ادخال البيانات'!$A$10:$A$209,0)))</f>
        <v>0</v>
      </c>
      <c r="BA205" s="4">
        <f>IF(B205="","",INDEX('ادخال البيانات'!$W$10:$W$209,MATCH(B205,'ادخال البيانات'!$A$10:$A$209,0)))</f>
        <v>0</v>
      </c>
      <c r="BB205" s="4">
        <f>IF(B205="","",INDEX('ادخال البيانات'!$X$10:$X$209,MATCH(B205,'ادخال البيانات'!$A$10:$A$209,0)))</f>
        <v>0</v>
      </c>
      <c r="BC205" s="4">
        <f t="shared" si="116"/>
        <v>0</v>
      </c>
      <c r="BD205" s="4">
        <f t="shared" si="117"/>
        <v>7.9</v>
      </c>
      <c r="BE205" s="4">
        <f t="shared" si="118"/>
        <v>6.1</v>
      </c>
      <c r="BF205" s="4">
        <f>IF(B205="","",INDEX('ادخال البيانات'!$B$10:$B$209,MATCH(B205,'ادخال البيانات'!$A$10:$A$209,0)))</f>
        <v>0</v>
      </c>
      <c r="BG205" s="4">
        <v>196</v>
      </c>
      <c r="BH205" s="4"/>
      <c r="BJ205" s="5">
        <f t="shared" si="119"/>
        <v>6.1</v>
      </c>
      <c r="BL205" s="5">
        <f t="shared" si="120"/>
        <v>-50</v>
      </c>
      <c r="BM205" s="5" t="str">
        <f t="shared" si="121"/>
        <v/>
      </c>
      <c r="BO205" s="4">
        <f t="shared" si="122"/>
        <v>0.4</v>
      </c>
    </row>
    <row r="206" spans="1:67" ht="19.5" customHeight="1" thickBot="1">
      <c r="A206" s="4">
        <f>'ادخال البيانات'!B206</f>
        <v>0</v>
      </c>
      <c r="B206" s="4">
        <v>197</v>
      </c>
      <c r="C206" s="4">
        <f>IF(B206="","",INDEX('ادخال البيانات'!$O$10:$O$209,MATCH(B206,'ادخال البيانات'!$A$10:$A$209,0)))</f>
        <v>0</v>
      </c>
      <c r="D206" s="4">
        <f>IF(B206="","",INDEX('ادخال البيانات'!$M$10:$M$209,MATCH(B206,'ادخال البيانات'!$A$10:$A$209,0)))</f>
        <v>0</v>
      </c>
      <c r="E206" s="4">
        <f>IF(B206="","",INDEX('ادخال البيانات'!$N$10:$N$209,MATCH(B206,'ادخال البيانات'!$A$10:$A$209,0)))</f>
        <v>0</v>
      </c>
      <c r="F206" s="4">
        <f>IF(B206="","",INDEX('ادخال البيانات'!$G$10:$G$209,MATCH(B206,'ادخال البيانات'!$A$10:$A$209,0)))</f>
        <v>0</v>
      </c>
      <c r="G206" s="4">
        <f>IF(B206="","",INDEX('ادخال البيانات'!$E$10:$E$209,MATCH(B206,'ادخال البيانات'!$A$10:$A$209,0)))</f>
        <v>0</v>
      </c>
      <c r="H206" s="4">
        <f>IF(B206="","",INDEX('ادخال البيانات'!$D$10:$D$209,MATCH(B206,'ادخال البيانات'!$A$10:$A$209,0)))</f>
        <v>0</v>
      </c>
      <c r="I206" s="4">
        <f>IF(B206="","",INDEX('ادخال البيانات'!$F$10:$F$209,MATCH(B206,'ادخال البيانات'!$A$10:$A$209,0)))</f>
        <v>0</v>
      </c>
      <c r="J206" s="4">
        <f>IF(B206="","",INDEX('ادخال البيانات'!$H$10:$H$209,MATCH(B206,'ادخال البيانات'!$A$10:$A$209,0)))</f>
        <v>0</v>
      </c>
      <c r="K206" s="4">
        <f>IF(B206="","",INDEX('ادخال البيانات'!$I$10:$I$209,MATCH(B206,'ادخال البيانات'!$A$10:$A$209,0)))</f>
        <v>0</v>
      </c>
      <c r="L206" s="4">
        <f>IF(B206="","",INDEX('ادخال البيانات'!$J$10:$J$209,MATCH(B206,'ادخال البيانات'!$A$10:$A$209,0)))</f>
        <v>0</v>
      </c>
      <c r="M206" s="4">
        <f>IF(B206="","",INDEX('ادخال البيانات'!$K$10:$K$209,MATCH(B206,'ادخال البيانات'!$A$10:$A$209,0)))</f>
        <v>0</v>
      </c>
      <c r="N206" s="4">
        <f>IF(B206="","",INDEX('ادخال البيانات'!$L$10:$L$209,MATCH(B206,'ادخال البيانات'!$A$10:$A$209,0)))</f>
        <v>0</v>
      </c>
      <c r="O206" s="4">
        <f t="shared" si="94"/>
        <v>0</v>
      </c>
      <c r="P206" s="4">
        <f t="shared" si="95"/>
        <v>0</v>
      </c>
      <c r="Q206" s="4">
        <f>IF(B206="","",INDEX('ادخال البيانات'!$Q$10:$Q$209,MATCH(B206,'ادخال البيانات'!$A$10:$A$209,0)))</f>
        <v>0</v>
      </c>
      <c r="R206" s="4">
        <v>4</v>
      </c>
      <c r="S206" s="4">
        <v>10</v>
      </c>
      <c r="T206" s="4">
        <f t="shared" si="96"/>
        <v>0</v>
      </c>
      <c r="U206" s="4">
        <f t="shared" si="97"/>
        <v>0</v>
      </c>
      <c r="V206" s="4">
        <f t="shared" si="98"/>
        <v>0</v>
      </c>
      <c r="W206" s="4">
        <f t="shared" si="99"/>
        <v>0</v>
      </c>
      <c r="X206" s="4" t="str">
        <f t="shared" si="100"/>
        <v>0</v>
      </c>
      <c r="Y206" s="4" t="str">
        <f t="shared" si="101"/>
        <v>0</v>
      </c>
      <c r="Z206" s="4">
        <f>IF(B206="","",INDEX('ادخال البيانات'!$S$10:$S$209,MATCH(B206,'ادخال البيانات'!$A$10:$A$209,0)))</f>
        <v>0</v>
      </c>
      <c r="AA206" s="4" t="str">
        <f t="shared" si="102"/>
        <v>0</v>
      </c>
      <c r="AB206" s="4" t="str">
        <f t="shared" si="103"/>
        <v>0</v>
      </c>
      <c r="AC206" s="4">
        <f>IF(B206="","",INDEX('ادخال البيانات'!$U$10:$U$209,MATCH(B206,'ادخال البيانات'!$A$10:$A$209,0)))</f>
        <v>0</v>
      </c>
      <c r="AD206" s="4">
        <f t="shared" si="104"/>
        <v>14</v>
      </c>
      <c r="AE206" s="4">
        <f t="shared" si="105"/>
        <v>0</v>
      </c>
      <c r="AF206" s="4">
        <f t="shared" si="106"/>
        <v>0</v>
      </c>
      <c r="AG206" s="4">
        <f t="shared" si="107"/>
        <v>0.4</v>
      </c>
      <c r="AH206" s="4">
        <f>IF(B206="","",INDEX('ادخال البيانات'!$AA$10:$AA$209,MATCH(B206,'ادخال البيانات'!$A$10:$A$209,0)))</f>
        <v>0</v>
      </c>
      <c r="AI206" s="4">
        <f t="shared" si="108"/>
        <v>0</v>
      </c>
      <c r="AJ206" s="4">
        <f t="shared" si="109"/>
        <v>1</v>
      </c>
      <c r="AK206" s="4">
        <f t="shared" si="110"/>
        <v>2</v>
      </c>
      <c r="AL206" s="4">
        <f t="shared" si="111"/>
        <v>4.5</v>
      </c>
      <c r="AM206" s="4">
        <f t="shared" si="123"/>
        <v>0</v>
      </c>
      <c r="AN206" s="4">
        <f>IF(B206="","",INDEX('ادخال البيانات'!$Z$10:$Z$209,MATCH(B206,'ادخال البيانات'!$A$10:$A$209,0)))</f>
        <v>0</v>
      </c>
      <c r="AO206" s="4">
        <f t="shared" si="112"/>
        <v>0</v>
      </c>
      <c r="AP206" s="4">
        <f t="shared" si="113"/>
        <v>0</v>
      </c>
      <c r="AQ206" s="4">
        <f t="shared" si="114"/>
        <v>0</v>
      </c>
      <c r="AR206" s="4">
        <f t="shared" si="115"/>
        <v>0</v>
      </c>
      <c r="AS206" s="4">
        <f>IF(B206="","",INDEX('ادخال البيانات'!$V$10:$V$209,MATCH(B206,'ادخال البيانات'!$A$10:$A$209,0)))</f>
        <v>0</v>
      </c>
      <c r="AT206" s="4">
        <v>0</v>
      </c>
      <c r="AU206" s="4">
        <f>IF(B206="","",INDEX('ادخال البيانات'!$T$10:$T$209,MATCH(B206,'ادخال البيانات'!$A$10:$A$209,0)))</f>
        <v>0</v>
      </c>
      <c r="AV206" s="4">
        <v>0</v>
      </c>
      <c r="AW206" s="4">
        <v>0</v>
      </c>
      <c r="AX206" s="4">
        <f>IF(B206="","",INDEX('ادخال البيانات'!$P$10:$P$209,MATCH(B206,'ادخال البيانات'!$A$10:$A$209,0)))</f>
        <v>0</v>
      </c>
      <c r="AY206" s="4" t="str">
        <f t="shared" si="93"/>
        <v/>
      </c>
      <c r="AZ206" s="4">
        <f>IF(B206="","",INDEX('ادخال البيانات'!$Y$10:$Y$209,MATCH(B206,'ادخال البيانات'!$A$10:$A$209,0)))</f>
        <v>0</v>
      </c>
      <c r="BA206" s="4">
        <f>IF(B206="","",INDEX('ادخال البيانات'!$W$10:$W$209,MATCH(B206,'ادخال البيانات'!$A$10:$A$209,0)))</f>
        <v>0</v>
      </c>
      <c r="BB206" s="4">
        <f>IF(B206="","",INDEX('ادخال البيانات'!$X$10:$X$209,MATCH(B206,'ادخال البيانات'!$A$10:$A$209,0)))</f>
        <v>0</v>
      </c>
      <c r="BC206" s="4">
        <f t="shared" si="116"/>
        <v>0</v>
      </c>
      <c r="BD206" s="4">
        <f t="shared" si="117"/>
        <v>7.9</v>
      </c>
      <c r="BE206" s="4">
        <f t="shared" si="118"/>
        <v>6.1</v>
      </c>
      <c r="BF206" s="4">
        <f>IF(B206="","",INDEX('ادخال البيانات'!$B$10:$B$209,MATCH(B206,'ادخال البيانات'!$A$10:$A$209,0)))</f>
        <v>0</v>
      </c>
      <c r="BG206" s="4">
        <v>197</v>
      </c>
      <c r="BH206" s="4"/>
      <c r="BJ206" s="5">
        <f t="shared" si="119"/>
        <v>6.1</v>
      </c>
      <c r="BL206" s="5">
        <f t="shared" si="120"/>
        <v>-50</v>
      </c>
      <c r="BM206" s="5" t="str">
        <f t="shared" si="121"/>
        <v/>
      </c>
      <c r="BO206" s="4">
        <f t="shared" si="122"/>
        <v>0.4</v>
      </c>
    </row>
    <row r="207" spans="1:67" ht="19.5" customHeight="1" thickBot="1">
      <c r="A207" s="4">
        <f>'ادخال البيانات'!B207</f>
        <v>0</v>
      </c>
      <c r="B207" s="4">
        <v>198</v>
      </c>
      <c r="C207" s="4">
        <f>IF(B207="","",INDEX('ادخال البيانات'!$O$10:$O$209,MATCH(B207,'ادخال البيانات'!$A$10:$A$209,0)))</f>
        <v>0</v>
      </c>
      <c r="D207" s="4">
        <f>IF(B207="","",INDEX('ادخال البيانات'!$M$10:$M$209,MATCH(B207,'ادخال البيانات'!$A$10:$A$209,0)))</f>
        <v>0</v>
      </c>
      <c r="E207" s="4">
        <f>IF(B207="","",INDEX('ادخال البيانات'!$N$10:$N$209,MATCH(B207,'ادخال البيانات'!$A$10:$A$209,0)))</f>
        <v>0</v>
      </c>
      <c r="F207" s="4">
        <f>IF(B207="","",INDEX('ادخال البيانات'!$G$10:$G$209,MATCH(B207,'ادخال البيانات'!$A$10:$A$209,0)))</f>
        <v>0</v>
      </c>
      <c r="G207" s="4">
        <f>IF(B207="","",INDEX('ادخال البيانات'!$E$10:$E$209,MATCH(B207,'ادخال البيانات'!$A$10:$A$209,0)))</f>
        <v>0</v>
      </c>
      <c r="H207" s="4">
        <f>IF(B207="","",INDEX('ادخال البيانات'!$D$10:$D$209,MATCH(B207,'ادخال البيانات'!$A$10:$A$209,0)))</f>
        <v>0</v>
      </c>
      <c r="I207" s="4">
        <f>IF(B207="","",INDEX('ادخال البيانات'!$F$10:$F$209,MATCH(B207,'ادخال البيانات'!$A$10:$A$209,0)))</f>
        <v>0</v>
      </c>
      <c r="J207" s="4">
        <f>IF(B207="","",INDEX('ادخال البيانات'!$H$10:$H$209,MATCH(B207,'ادخال البيانات'!$A$10:$A$209,0)))</f>
        <v>0</v>
      </c>
      <c r="K207" s="4">
        <f>IF(B207="","",INDEX('ادخال البيانات'!$I$10:$I$209,MATCH(B207,'ادخال البيانات'!$A$10:$A$209,0)))</f>
        <v>0</v>
      </c>
      <c r="L207" s="4">
        <f>IF(B207="","",INDEX('ادخال البيانات'!$J$10:$J$209,MATCH(B207,'ادخال البيانات'!$A$10:$A$209,0)))</f>
        <v>0</v>
      </c>
      <c r="M207" s="4">
        <f>IF(B207="","",INDEX('ادخال البيانات'!$K$10:$K$209,MATCH(B207,'ادخال البيانات'!$A$10:$A$209,0)))</f>
        <v>0</v>
      </c>
      <c r="N207" s="4">
        <f>IF(B207="","",INDEX('ادخال البيانات'!$L$10:$L$209,MATCH(B207,'ادخال البيانات'!$A$10:$A$209,0)))</f>
        <v>0</v>
      </c>
      <c r="O207" s="4">
        <f t="shared" si="94"/>
        <v>0</v>
      </c>
      <c r="P207" s="4">
        <f t="shared" si="95"/>
        <v>0</v>
      </c>
      <c r="Q207" s="4">
        <f>IF(B207="","",INDEX('ادخال البيانات'!$Q$10:$Q$209,MATCH(B207,'ادخال البيانات'!$A$10:$A$209,0)))</f>
        <v>0</v>
      </c>
      <c r="R207" s="4">
        <v>4</v>
      </c>
      <c r="S207" s="4">
        <v>10</v>
      </c>
      <c r="T207" s="4">
        <f t="shared" si="96"/>
        <v>0</v>
      </c>
      <c r="U207" s="4">
        <f t="shared" si="97"/>
        <v>0</v>
      </c>
      <c r="V207" s="4">
        <f t="shared" si="98"/>
        <v>0</v>
      </c>
      <c r="W207" s="4">
        <f t="shared" si="99"/>
        <v>0</v>
      </c>
      <c r="X207" s="4" t="str">
        <f t="shared" si="100"/>
        <v>0</v>
      </c>
      <c r="Y207" s="4" t="str">
        <f t="shared" si="101"/>
        <v>0</v>
      </c>
      <c r="Z207" s="4">
        <f>IF(B207="","",INDEX('ادخال البيانات'!$S$10:$S$209,MATCH(B207,'ادخال البيانات'!$A$10:$A$209,0)))</f>
        <v>0</v>
      </c>
      <c r="AA207" s="4" t="str">
        <f t="shared" si="102"/>
        <v>0</v>
      </c>
      <c r="AB207" s="4" t="str">
        <f t="shared" si="103"/>
        <v>0</v>
      </c>
      <c r="AC207" s="4">
        <f>IF(B207="","",INDEX('ادخال البيانات'!$U$10:$U$209,MATCH(B207,'ادخال البيانات'!$A$10:$A$209,0)))</f>
        <v>0</v>
      </c>
      <c r="AD207" s="4">
        <f t="shared" si="104"/>
        <v>14</v>
      </c>
      <c r="AE207" s="4">
        <f t="shared" si="105"/>
        <v>0</v>
      </c>
      <c r="AF207" s="4">
        <f t="shared" si="106"/>
        <v>0</v>
      </c>
      <c r="AG207" s="4">
        <f t="shared" si="107"/>
        <v>0.4</v>
      </c>
      <c r="AH207" s="4">
        <f>IF(B207="","",INDEX('ادخال البيانات'!$AA$10:$AA$209,MATCH(B207,'ادخال البيانات'!$A$10:$A$209,0)))</f>
        <v>0</v>
      </c>
      <c r="AI207" s="4">
        <f t="shared" si="108"/>
        <v>0</v>
      </c>
      <c r="AJ207" s="4">
        <f t="shared" si="109"/>
        <v>1</v>
      </c>
      <c r="AK207" s="4">
        <f t="shared" si="110"/>
        <v>2</v>
      </c>
      <c r="AL207" s="4">
        <f t="shared" si="111"/>
        <v>4.5</v>
      </c>
      <c r="AM207" s="4">
        <f t="shared" si="123"/>
        <v>0</v>
      </c>
      <c r="AN207" s="4">
        <f>IF(B207="","",INDEX('ادخال البيانات'!$Z$10:$Z$209,MATCH(B207,'ادخال البيانات'!$A$10:$A$209,0)))</f>
        <v>0</v>
      </c>
      <c r="AO207" s="4">
        <f t="shared" si="112"/>
        <v>0</v>
      </c>
      <c r="AP207" s="4">
        <f t="shared" si="113"/>
        <v>0</v>
      </c>
      <c r="AQ207" s="4">
        <f t="shared" si="114"/>
        <v>0</v>
      </c>
      <c r="AR207" s="4">
        <f t="shared" si="115"/>
        <v>0</v>
      </c>
      <c r="AS207" s="4">
        <f>IF(B207="","",INDEX('ادخال البيانات'!$V$10:$V$209,MATCH(B207,'ادخال البيانات'!$A$10:$A$209,0)))</f>
        <v>0</v>
      </c>
      <c r="AT207" s="4">
        <v>0</v>
      </c>
      <c r="AU207" s="4">
        <f>IF(B207="","",INDEX('ادخال البيانات'!$T$10:$T$209,MATCH(B207,'ادخال البيانات'!$A$10:$A$209,0)))</f>
        <v>0</v>
      </c>
      <c r="AV207" s="4">
        <v>0</v>
      </c>
      <c r="AW207" s="4">
        <v>0</v>
      </c>
      <c r="AX207" s="4">
        <f>IF(B207="","",INDEX('ادخال البيانات'!$P$10:$P$209,MATCH(B207,'ادخال البيانات'!$A$10:$A$209,0)))</f>
        <v>0</v>
      </c>
      <c r="AY207" s="4" t="str">
        <f t="shared" si="93"/>
        <v/>
      </c>
      <c r="AZ207" s="4">
        <f>IF(B207="","",INDEX('ادخال البيانات'!$Y$10:$Y$209,MATCH(B207,'ادخال البيانات'!$A$10:$A$209,0)))</f>
        <v>0</v>
      </c>
      <c r="BA207" s="4">
        <f>IF(B207="","",INDEX('ادخال البيانات'!$W$10:$W$209,MATCH(B207,'ادخال البيانات'!$A$10:$A$209,0)))</f>
        <v>0</v>
      </c>
      <c r="BB207" s="4">
        <f>IF(B207="","",INDEX('ادخال البيانات'!$X$10:$X$209,MATCH(B207,'ادخال البيانات'!$A$10:$A$209,0)))</f>
        <v>0</v>
      </c>
      <c r="BC207" s="4">
        <f t="shared" si="116"/>
        <v>0</v>
      </c>
      <c r="BD207" s="4">
        <f t="shared" si="117"/>
        <v>7.9</v>
      </c>
      <c r="BE207" s="4">
        <f t="shared" si="118"/>
        <v>6.1</v>
      </c>
      <c r="BF207" s="4">
        <f>IF(B207="","",INDEX('ادخال البيانات'!$B$10:$B$209,MATCH(B207,'ادخال البيانات'!$A$10:$A$209,0)))</f>
        <v>0</v>
      </c>
      <c r="BG207" s="4">
        <v>198</v>
      </c>
      <c r="BH207" s="4"/>
      <c r="BJ207" s="5">
        <f t="shared" si="119"/>
        <v>6.1</v>
      </c>
      <c r="BL207" s="5">
        <f t="shared" si="120"/>
        <v>-50</v>
      </c>
      <c r="BM207" s="5" t="str">
        <f t="shared" si="121"/>
        <v/>
      </c>
      <c r="BO207" s="4">
        <f t="shared" si="122"/>
        <v>0.4</v>
      </c>
    </row>
    <row r="208" spans="1:67" ht="19.5" customHeight="1" thickBot="1">
      <c r="A208" s="4">
        <f>'ادخال البيانات'!B208</f>
        <v>0</v>
      </c>
      <c r="B208" s="4">
        <v>199</v>
      </c>
      <c r="C208" s="4">
        <f>IF(B208="","",INDEX('ادخال البيانات'!$O$10:$O$209,MATCH(B208,'ادخال البيانات'!$A$10:$A$209,0)))</f>
        <v>0</v>
      </c>
      <c r="D208" s="4">
        <f>IF(B208="","",INDEX('ادخال البيانات'!$M$10:$M$209,MATCH(B208,'ادخال البيانات'!$A$10:$A$209,0)))</f>
        <v>0</v>
      </c>
      <c r="E208" s="4">
        <f>IF(B208="","",INDEX('ادخال البيانات'!$N$10:$N$209,MATCH(B208,'ادخال البيانات'!$A$10:$A$209,0)))</f>
        <v>0</v>
      </c>
      <c r="F208" s="4">
        <f>IF(B208="","",INDEX('ادخال البيانات'!$G$10:$G$209,MATCH(B208,'ادخال البيانات'!$A$10:$A$209,0)))</f>
        <v>0</v>
      </c>
      <c r="G208" s="4">
        <f>IF(B208="","",INDEX('ادخال البيانات'!$E$10:$E$209,MATCH(B208,'ادخال البيانات'!$A$10:$A$209,0)))</f>
        <v>0</v>
      </c>
      <c r="H208" s="4">
        <f>IF(B208="","",INDEX('ادخال البيانات'!$D$10:$D$209,MATCH(B208,'ادخال البيانات'!$A$10:$A$209,0)))</f>
        <v>0</v>
      </c>
      <c r="I208" s="4">
        <f>IF(B208="","",INDEX('ادخال البيانات'!$F$10:$F$209,MATCH(B208,'ادخال البيانات'!$A$10:$A$209,0)))</f>
        <v>0</v>
      </c>
      <c r="J208" s="4">
        <f>IF(B208="","",INDEX('ادخال البيانات'!$H$10:$H$209,MATCH(B208,'ادخال البيانات'!$A$10:$A$209,0)))</f>
        <v>0</v>
      </c>
      <c r="K208" s="4">
        <f>IF(B208="","",INDEX('ادخال البيانات'!$I$10:$I$209,MATCH(B208,'ادخال البيانات'!$A$10:$A$209,0)))</f>
        <v>0</v>
      </c>
      <c r="L208" s="4">
        <f>IF(B208="","",INDEX('ادخال البيانات'!$J$10:$J$209,MATCH(B208,'ادخال البيانات'!$A$10:$A$209,0)))</f>
        <v>0</v>
      </c>
      <c r="M208" s="4">
        <f>IF(B208="","",INDEX('ادخال البيانات'!$K$10:$K$209,MATCH(B208,'ادخال البيانات'!$A$10:$A$209,0)))</f>
        <v>0</v>
      </c>
      <c r="N208" s="4">
        <f>IF(B208="","",INDEX('ادخال البيانات'!$L$10:$L$209,MATCH(B208,'ادخال البيانات'!$A$10:$A$209,0)))</f>
        <v>0</v>
      </c>
      <c r="O208" s="4">
        <f t="shared" si="94"/>
        <v>0</v>
      </c>
      <c r="P208" s="4">
        <f t="shared" si="95"/>
        <v>0</v>
      </c>
      <c r="Q208" s="4">
        <f>IF(B208="","",INDEX('ادخال البيانات'!$Q$10:$Q$209,MATCH(B208,'ادخال البيانات'!$A$10:$A$209,0)))</f>
        <v>0</v>
      </c>
      <c r="R208" s="4">
        <v>4</v>
      </c>
      <c r="S208" s="4">
        <v>10</v>
      </c>
      <c r="T208" s="4">
        <f t="shared" si="96"/>
        <v>0</v>
      </c>
      <c r="U208" s="4">
        <f t="shared" si="97"/>
        <v>0</v>
      </c>
      <c r="V208" s="4">
        <f t="shared" si="98"/>
        <v>0</v>
      </c>
      <c r="W208" s="4">
        <f t="shared" si="99"/>
        <v>0</v>
      </c>
      <c r="X208" s="4" t="str">
        <f t="shared" si="100"/>
        <v>0</v>
      </c>
      <c r="Y208" s="4" t="str">
        <f t="shared" si="101"/>
        <v>0</v>
      </c>
      <c r="Z208" s="4">
        <f>IF(B208="","",INDEX('ادخال البيانات'!$S$10:$S$209,MATCH(B208,'ادخال البيانات'!$A$10:$A$209,0)))</f>
        <v>0</v>
      </c>
      <c r="AA208" s="4" t="str">
        <f t="shared" si="102"/>
        <v>0</v>
      </c>
      <c r="AB208" s="4" t="str">
        <f t="shared" si="103"/>
        <v>0</v>
      </c>
      <c r="AC208" s="4">
        <f>IF(B208="","",INDEX('ادخال البيانات'!$U$10:$U$209,MATCH(B208,'ادخال البيانات'!$A$10:$A$209,0)))</f>
        <v>0</v>
      </c>
      <c r="AD208" s="4">
        <f t="shared" si="104"/>
        <v>14</v>
      </c>
      <c r="AE208" s="4">
        <f t="shared" si="105"/>
        <v>0</v>
      </c>
      <c r="AF208" s="4">
        <f t="shared" si="106"/>
        <v>0</v>
      </c>
      <c r="AG208" s="4">
        <f t="shared" si="107"/>
        <v>0.4</v>
      </c>
      <c r="AH208" s="4">
        <f>IF(B208="","",INDEX('ادخال البيانات'!$AA$10:$AA$209,MATCH(B208,'ادخال البيانات'!$A$10:$A$209,0)))</f>
        <v>0</v>
      </c>
      <c r="AI208" s="4">
        <f t="shared" si="108"/>
        <v>0</v>
      </c>
      <c r="AJ208" s="4">
        <f t="shared" si="109"/>
        <v>1</v>
      </c>
      <c r="AK208" s="4">
        <f t="shared" si="110"/>
        <v>2</v>
      </c>
      <c r="AL208" s="4">
        <f t="shared" si="111"/>
        <v>4.5</v>
      </c>
      <c r="AM208" s="4">
        <f t="shared" si="123"/>
        <v>0</v>
      </c>
      <c r="AN208" s="4">
        <f>IF(B208="","",INDEX('ادخال البيانات'!$Z$10:$Z$209,MATCH(B208,'ادخال البيانات'!$A$10:$A$209,0)))</f>
        <v>0</v>
      </c>
      <c r="AO208" s="4">
        <f t="shared" si="112"/>
        <v>0</v>
      </c>
      <c r="AP208" s="4">
        <f t="shared" si="113"/>
        <v>0</v>
      </c>
      <c r="AQ208" s="4">
        <f t="shared" si="114"/>
        <v>0</v>
      </c>
      <c r="AR208" s="4">
        <f t="shared" si="115"/>
        <v>0</v>
      </c>
      <c r="AS208" s="4">
        <f>IF(B208="","",INDEX('ادخال البيانات'!$V$10:$V$209,MATCH(B208,'ادخال البيانات'!$A$10:$A$209,0)))</f>
        <v>0</v>
      </c>
      <c r="AT208" s="4">
        <v>0</v>
      </c>
      <c r="AU208" s="4">
        <f>IF(B208="","",INDEX('ادخال البيانات'!$T$10:$T$209,MATCH(B208,'ادخال البيانات'!$A$10:$A$209,0)))</f>
        <v>0</v>
      </c>
      <c r="AV208" s="4">
        <v>0</v>
      </c>
      <c r="AW208" s="4">
        <v>0</v>
      </c>
      <c r="AX208" s="4">
        <f>IF(B208="","",INDEX('ادخال البيانات'!$P$10:$P$209,MATCH(B208,'ادخال البيانات'!$A$10:$A$209,0)))</f>
        <v>0</v>
      </c>
      <c r="AY208" s="4" t="str">
        <f t="shared" si="93"/>
        <v/>
      </c>
      <c r="AZ208" s="4">
        <f>IF(B208="","",INDEX('ادخال البيانات'!$Y$10:$Y$209,MATCH(B208,'ادخال البيانات'!$A$10:$A$209,0)))</f>
        <v>0</v>
      </c>
      <c r="BA208" s="4">
        <f>IF(B208="","",INDEX('ادخال البيانات'!$W$10:$W$209,MATCH(B208,'ادخال البيانات'!$A$10:$A$209,0)))</f>
        <v>0</v>
      </c>
      <c r="BB208" s="4">
        <f>IF(B208="","",INDEX('ادخال البيانات'!$X$10:$X$209,MATCH(B208,'ادخال البيانات'!$A$10:$A$209,0)))</f>
        <v>0</v>
      </c>
      <c r="BC208" s="4">
        <f t="shared" si="116"/>
        <v>0</v>
      </c>
      <c r="BD208" s="4">
        <f t="shared" si="117"/>
        <v>7.9</v>
      </c>
      <c r="BE208" s="4">
        <f t="shared" si="118"/>
        <v>6.1</v>
      </c>
      <c r="BF208" s="4">
        <f>IF(B208="","",INDEX('ادخال البيانات'!$B$10:$B$209,MATCH(B208,'ادخال البيانات'!$A$10:$A$209,0)))</f>
        <v>0</v>
      </c>
      <c r="BG208" s="4">
        <v>199</v>
      </c>
      <c r="BH208" s="4"/>
      <c r="BJ208" s="5">
        <f t="shared" si="119"/>
        <v>6.1</v>
      </c>
      <c r="BL208" s="5">
        <f t="shared" si="120"/>
        <v>-50</v>
      </c>
      <c r="BM208" s="5" t="str">
        <f t="shared" si="121"/>
        <v/>
      </c>
      <c r="BO208" s="4">
        <f t="shared" si="122"/>
        <v>0.4</v>
      </c>
    </row>
    <row r="209" spans="1:67" ht="19.5" customHeight="1" thickBot="1">
      <c r="A209" s="4">
        <f>'ادخال البيانات'!B209</f>
        <v>0</v>
      </c>
      <c r="B209" s="4">
        <v>200</v>
      </c>
      <c r="C209" s="4">
        <f>IF(B209="","",INDEX('ادخال البيانات'!$O$10:$O$209,MATCH(B209,'ادخال البيانات'!$A$10:$A$209,0)))</f>
        <v>0</v>
      </c>
      <c r="D209" s="4">
        <f>IF(B209="","",INDEX('ادخال البيانات'!$M$10:$M$209,MATCH(B209,'ادخال البيانات'!$A$10:$A$209,0)))</f>
        <v>0</v>
      </c>
      <c r="E209" s="4">
        <f>IF(B209="","",INDEX('ادخال البيانات'!$N$10:$N$209,MATCH(B209,'ادخال البيانات'!$A$10:$A$209,0)))</f>
        <v>0</v>
      </c>
      <c r="F209" s="4">
        <f>IF(B209="","",INDEX('ادخال البيانات'!$G$10:$G$209,MATCH(B209,'ادخال البيانات'!$A$10:$A$209,0)))</f>
        <v>0</v>
      </c>
      <c r="G209" s="4">
        <f>IF(B209="","",INDEX('ادخال البيانات'!$E$10:$E$209,MATCH(B209,'ادخال البيانات'!$A$10:$A$209,0)))</f>
        <v>0</v>
      </c>
      <c r="H209" s="4">
        <f>IF(B209="","",INDEX('ادخال البيانات'!$D$10:$D$209,MATCH(B209,'ادخال البيانات'!$A$10:$A$209,0)))</f>
        <v>0</v>
      </c>
      <c r="I209" s="4">
        <f>IF(B209="","",INDEX('ادخال البيانات'!$F$10:$F$209,MATCH(B209,'ادخال البيانات'!$A$10:$A$209,0)))</f>
        <v>0</v>
      </c>
      <c r="J209" s="4">
        <f>IF(B209="","",INDEX('ادخال البيانات'!$H$10:$H$209,MATCH(B209,'ادخال البيانات'!$A$10:$A$209,0)))</f>
        <v>0</v>
      </c>
      <c r="K209" s="4">
        <f>IF(B209="","",INDEX('ادخال البيانات'!$I$10:$I$209,MATCH(B209,'ادخال البيانات'!$A$10:$A$209,0)))</f>
        <v>0</v>
      </c>
      <c r="L209" s="4">
        <f>IF(B209="","",INDEX('ادخال البيانات'!$J$10:$J$209,MATCH(B209,'ادخال البيانات'!$A$10:$A$209,0)))</f>
        <v>0</v>
      </c>
      <c r="M209" s="4">
        <f>IF(B209="","",INDEX('ادخال البيانات'!$K$10:$K$209,MATCH(B209,'ادخال البيانات'!$A$10:$A$209,0)))</f>
        <v>0</v>
      </c>
      <c r="N209" s="4">
        <f>IF(B209="","",INDEX('ادخال البيانات'!$L$10:$L$209,MATCH(B209,'ادخال البيانات'!$A$10:$A$209,0)))</f>
        <v>0</v>
      </c>
      <c r="O209" s="4">
        <f t="shared" si="94"/>
        <v>0</v>
      </c>
      <c r="P209" s="4">
        <f t="shared" si="95"/>
        <v>0</v>
      </c>
      <c r="Q209" s="4">
        <f>IF(B209="","",INDEX('ادخال البيانات'!$Q$10:$Q$209,MATCH(B209,'ادخال البيانات'!$A$10:$A$209,0)))</f>
        <v>0</v>
      </c>
      <c r="R209" s="4">
        <v>4</v>
      </c>
      <c r="S209" s="4">
        <v>10</v>
      </c>
      <c r="T209" s="4">
        <f t="shared" si="96"/>
        <v>0</v>
      </c>
      <c r="U209" s="4">
        <f t="shared" si="97"/>
        <v>0</v>
      </c>
      <c r="V209" s="4">
        <f t="shared" si="98"/>
        <v>0</v>
      </c>
      <c r="W209" s="4">
        <f t="shared" si="99"/>
        <v>0</v>
      </c>
      <c r="X209" s="4" t="str">
        <f t="shared" si="100"/>
        <v>0</v>
      </c>
      <c r="Y209" s="4" t="str">
        <f t="shared" si="101"/>
        <v>0</v>
      </c>
      <c r="Z209" s="4">
        <f>IF(B209="","",INDEX('ادخال البيانات'!$S$10:$S$209,MATCH(B209,'ادخال البيانات'!$A$10:$A$209,0)))</f>
        <v>0</v>
      </c>
      <c r="AA209" s="4" t="str">
        <f t="shared" si="102"/>
        <v>0</v>
      </c>
      <c r="AB209" s="4" t="str">
        <f t="shared" si="103"/>
        <v>0</v>
      </c>
      <c r="AC209" s="4">
        <f>IF(B209="","",INDEX('ادخال البيانات'!$U$10:$U$209,MATCH(B209,'ادخال البيانات'!$A$10:$A$209,0)))</f>
        <v>0</v>
      </c>
      <c r="AD209" s="4">
        <f t="shared" si="104"/>
        <v>14</v>
      </c>
      <c r="AE209" s="4">
        <f t="shared" si="105"/>
        <v>0</v>
      </c>
      <c r="AF209" s="4">
        <f t="shared" si="106"/>
        <v>0</v>
      </c>
      <c r="AG209" s="4">
        <f t="shared" si="107"/>
        <v>0.4</v>
      </c>
      <c r="AH209" s="4">
        <f>IF(B209="","",INDEX('ادخال البيانات'!$AA$10:$AA$209,MATCH(B209,'ادخال البيانات'!$A$10:$A$209,0)))</f>
        <v>0</v>
      </c>
      <c r="AI209" s="4">
        <f t="shared" si="108"/>
        <v>0</v>
      </c>
      <c r="AJ209" s="4">
        <f t="shared" si="109"/>
        <v>1</v>
      </c>
      <c r="AK209" s="4">
        <f t="shared" si="110"/>
        <v>2</v>
      </c>
      <c r="AL209" s="4">
        <f t="shared" si="111"/>
        <v>4.5</v>
      </c>
      <c r="AM209" s="4">
        <f t="shared" si="123"/>
        <v>0</v>
      </c>
      <c r="AN209" s="4">
        <f>IF(B209="","",INDEX('ادخال البيانات'!$Z$10:$Z$209,MATCH(B209,'ادخال البيانات'!$A$10:$A$209,0)))</f>
        <v>0</v>
      </c>
      <c r="AO209" s="4">
        <f t="shared" si="112"/>
        <v>0</v>
      </c>
      <c r="AP209" s="4">
        <f t="shared" si="113"/>
        <v>0</v>
      </c>
      <c r="AQ209" s="4">
        <f t="shared" si="114"/>
        <v>0</v>
      </c>
      <c r="AR209" s="4">
        <f t="shared" si="115"/>
        <v>0</v>
      </c>
      <c r="AS209" s="4">
        <f>IF(B209="","",INDEX('ادخال البيانات'!$V$10:$V$209,MATCH(B209,'ادخال البيانات'!$A$10:$A$209,0)))</f>
        <v>0</v>
      </c>
      <c r="AT209" s="4">
        <v>0</v>
      </c>
      <c r="AU209" s="4">
        <f>IF(B209="","",INDEX('ادخال البيانات'!$T$10:$T$209,MATCH(B209,'ادخال البيانات'!$A$10:$A$209,0)))</f>
        <v>0</v>
      </c>
      <c r="AV209" s="4">
        <v>0</v>
      </c>
      <c r="AW209" s="4">
        <v>0</v>
      </c>
      <c r="AX209" s="4">
        <f>IF(B209="","",INDEX('ادخال البيانات'!$P$10:$P$209,MATCH(B209,'ادخال البيانات'!$A$10:$A$209,0)))</f>
        <v>0</v>
      </c>
      <c r="AY209" s="4" t="str">
        <f t="shared" si="93"/>
        <v/>
      </c>
      <c r="AZ209" s="4">
        <f>IF(B209="","",INDEX('ادخال البيانات'!$Y$10:$Y$209,MATCH(B209,'ادخال البيانات'!$A$10:$A$209,0)))</f>
        <v>0</v>
      </c>
      <c r="BA209" s="4">
        <f>IF(B209="","",INDEX('ادخال البيانات'!$W$10:$W$209,MATCH(B209,'ادخال البيانات'!$A$10:$A$209,0)))</f>
        <v>0</v>
      </c>
      <c r="BB209" s="4">
        <f>IF(B209="","",INDEX('ادخال البيانات'!$X$10:$X$209,MATCH(B209,'ادخال البيانات'!$A$10:$A$209,0)))</f>
        <v>0</v>
      </c>
      <c r="BC209" s="4">
        <f t="shared" si="116"/>
        <v>0</v>
      </c>
      <c r="BD209" s="4">
        <f t="shared" si="117"/>
        <v>7.9</v>
      </c>
      <c r="BE209" s="4">
        <f t="shared" si="118"/>
        <v>6.1</v>
      </c>
      <c r="BF209" s="4">
        <f>IF(B209="","",INDEX('ادخال البيانات'!$B$10:$B$209,MATCH(B209,'ادخال البيانات'!$A$10:$A$209,0)))</f>
        <v>0</v>
      </c>
      <c r="BG209" s="4">
        <v>200</v>
      </c>
      <c r="BH209" s="4"/>
      <c r="BJ209" s="5">
        <f t="shared" si="119"/>
        <v>6.1</v>
      </c>
      <c r="BL209" s="5">
        <f t="shared" si="120"/>
        <v>-50</v>
      </c>
      <c r="BM209" s="5" t="str">
        <f t="shared" si="121"/>
        <v/>
      </c>
      <c r="BO209" s="4">
        <f t="shared" si="122"/>
        <v>0.4</v>
      </c>
    </row>
  </sheetData>
  <sheetProtection password="CC49" sheet="1" objects="1" scenarios="1" formatCells="0" formatColumns="0"/>
  <mergeCells count="55">
    <mergeCell ref="B8:B9"/>
    <mergeCell ref="H8:H9"/>
    <mergeCell ref="I8:I9"/>
    <mergeCell ref="J8:J9"/>
    <mergeCell ref="BF8:BG9"/>
    <mergeCell ref="AZ8:AZ9"/>
    <mergeCell ref="BA8:BA9"/>
    <mergeCell ref="AV8:AV9"/>
    <mergeCell ref="U8:U9"/>
    <mergeCell ref="AB8:AB9"/>
    <mergeCell ref="E8:E9"/>
    <mergeCell ref="Q8:Q9"/>
    <mergeCell ref="R8:R9"/>
    <mergeCell ref="AA8:AA9"/>
    <mergeCell ref="V8:V9"/>
    <mergeCell ref="Y8:Y9"/>
    <mergeCell ref="A8:A9"/>
    <mergeCell ref="AO8:AO9"/>
    <mergeCell ref="AC8:AC9"/>
    <mergeCell ref="AD8:AD9"/>
    <mergeCell ref="AF8:AF9"/>
    <mergeCell ref="AG8:AG9"/>
    <mergeCell ref="AJ8:AJ9"/>
    <mergeCell ref="AK8:AK9"/>
    <mergeCell ref="AL8:AL9"/>
    <mergeCell ref="AH8:AH9"/>
    <mergeCell ref="AM8:AM9"/>
    <mergeCell ref="AE8:AE9"/>
    <mergeCell ref="C8:C9"/>
    <mergeCell ref="D8:D9"/>
    <mergeCell ref="X8:X9"/>
    <mergeCell ref="AI8:AI9"/>
    <mergeCell ref="BH8:BH9"/>
    <mergeCell ref="G8:G9"/>
    <mergeCell ref="AW8:AW9"/>
    <mergeCell ref="AX8:AX9"/>
    <mergeCell ref="AY8:AY9"/>
    <mergeCell ref="BC8:BC9"/>
    <mergeCell ref="BD8:BD9"/>
    <mergeCell ref="BE8:BE9"/>
    <mergeCell ref="AQ8:AQ9"/>
    <mergeCell ref="AR8:AR9"/>
    <mergeCell ref="AS8:AS9"/>
    <mergeCell ref="AT8:AT9"/>
    <mergeCell ref="AP8:AP9"/>
    <mergeCell ref="AU8:AU9"/>
    <mergeCell ref="BB8:BB9"/>
    <mergeCell ref="AN8:AN9"/>
    <mergeCell ref="K8:O8"/>
    <mergeCell ref="F8:F9"/>
    <mergeCell ref="Z8:Z9"/>
    <mergeCell ref="S8:S9"/>
    <mergeCell ref="T8:T9"/>
    <mergeCell ref="P8:P9"/>
    <mergeCell ref="W8:W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/>
  <dimension ref="A1:BB32"/>
  <sheetViews>
    <sheetView rightToLeft="1" workbookViewId="0"/>
  </sheetViews>
  <sheetFormatPr defaultColWidth="0" defaultRowHeight="14.25" zeroHeight="1"/>
  <cols>
    <col min="1" max="1" width="6.75" customWidth="1"/>
    <col min="2" max="2" width="4.75" customWidth="1"/>
    <col min="3" max="24" width="5.375" customWidth="1"/>
    <col min="25" max="25" width="7" customWidth="1"/>
    <col min="26" max="48" width="5.375" customWidth="1"/>
    <col min="49" max="49" width="6.625" customWidth="1"/>
    <col min="50" max="50" width="8.625" customWidth="1"/>
    <col min="51" max="51" width="16.375" customWidth="1"/>
    <col min="52" max="52" width="4.125" customWidth="1"/>
    <col min="53" max="53" width="12.5" customWidth="1"/>
    <col min="54" max="54" width="9" customWidth="1"/>
    <col min="55" max="16384" width="9" hidden="1"/>
  </cols>
  <sheetData>
    <row r="1" spans="1:54"/>
    <row r="2" spans="1:54"/>
    <row r="3" spans="1:54"/>
    <row r="4" spans="1:54"/>
    <row r="5" spans="1:54"/>
    <row r="6" spans="1:54"/>
    <row r="7" spans="1:54" s="46" customFormat="1" ht="18">
      <c r="B7" s="47" t="s">
        <v>62</v>
      </c>
      <c r="C7" s="46" t="s">
        <v>63</v>
      </c>
      <c r="Y7" s="46" t="s">
        <v>180</v>
      </c>
      <c r="AJ7" s="47" t="s">
        <v>62</v>
      </c>
      <c r="AK7" s="46" t="s">
        <v>63</v>
      </c>
      <c r="AX7" s="46" t="s">
        <v>180</v>
      </c>
    </row>
    <row r="8" spans="1:54" s="46" customFormat="1" ht="18.75" thickBot="1">
      <c r="B8" s="47" t="s">
        <v>64</v>
      </c>
      <c r="C8" s="46" t="s">
        <v>65</v>
      </c>
      <c r="H8" s="46" t="s">
        <v>66</v>
      </c>
      <c r="O8" s="46" t="str">
        <f>'ادخال البيانات'!C7</f>
        <v>ابريل</v>
      </c>
      <c r="P8" s="47">
        <v>2014</v>
      </c>
      <c r="AJ8" s="47" t="s">
        <v>64</v>
      </c>
      <c r="AK8" s="46" t="s">
        <v>65</v>
      </c>
      <c r="AP8" s="46" t="s">
        <v>66</v>
      </c>
      <c r="AW8" s="46" t="str">
        <f>'ادخال البيانات'!C7</f>
        <v>ابريل</v>
      </c>
      <c r="AX8" s="47">
        <v>2014</v>
      </c>
    </row>
    <row r="9" spans="1:54" s="3" customFormat="1" ht="18.75" thickBot="1">
      <c r="A9" s="107" t="s">
        <v>60</v>
      </c>
      <c r="B9" s="103" t="s">
        <v>0</v>
      </c>
      <c r="C9" s="104" t="s">
        <v>3</v>
      </c>
      <c r="D9" s="104" t="s">
        <v>5</v>
      </c>
      <c r="E9" s="101" t="s">
        <v>7</v>
      </c>
      <c r="F9" s="102" t="s">
        <v>8</v>
      </c>
      <c r="G9" s="102"/>
      <c r="H9" s="102"/>
      <c r="I9" s="102"/>
      <c r="J9" s="102"/>
      <c r="K9" s="101" t="s">
        <v>19</v>
      </c>
      <c r="L9" s="101" t="s">
        <v>13</v>
      </c>
      <c r="M9" s="101" t="s">
        <v>20</v>
      </c>
      <c r="N9" s="101" t="s">
        <v>21</v>
      </c>
      <c r="O9" s="101" t="s">
        <v>22</v>
      </c>
      <c r="P9" s="101" t="s">
        <v>23</v>
      </c>
      <c r="Q9" s="101" t="s">
        <v>24</v>
      </c>
      <c r="R9" s="101" t="s">
        <v>25</v>
      </c>
      <c r="S9" s="101" t="s">
        <v>26</v>
      </c>
      <c r="T9" s="101" t="s">
        <v>59</v>
      </c>
      <c r="U9" s="101" t="s">
        <v>28</v>
      </c>
      <c r="V9" s="101" t="s">
        <v>29</v>
      </c>
      <c r="W9" s="101" t="s">
        <v>30</v>
      </c>
      <c r="X9" s="101" t="s">
        <v>15</v>
      </c>
      <c r="Y9" s="101" t="s">
        <v>31</v>
      </c>
      <c r="Z9" s="104" t="s">
        <v>32</v>
      </c>
      <c r="AA9" s="104" t="s">
        <v>33</v>
      </c>
      <c r="AB9" s="104" t="s">
        <v>34</v>
      </c>
      <c r="AC9" s="104" t="s">
        <v>35</v>
      </c>
      <c r="AD9" s="104" t="s">
        <v>36</v>
      </c>
      <c r="AE9" s="104" t="s">
        <v>37</v>
      </c>
      <c r="AF9" s="104" t="s">
        <v>38</v>
      </c>
      <c r="AG9" s="104" t="s">
        <v>39</v>
      </c>
      <c r="AH9" s="104" t="s">
        <v>40</v>
      </c>
      <c r="AI9" s="104" t="s">
        <v>41</v>
      </c>
      <c r="AJ9" s="104" t="s">
        <v>42</v>
      </c>
      <c r="AK9" s="104" t="s">
        <v>43</v>
      </c>
      <c r="AL9" s="104" t="s">
        <v>44</v>
      </c>
      <c r="AM9" s="105" t="s">
        <v>45</v>
      </c>
      <c r="AN9" s="104" t="s">
        <v>46</v>
      </c>
      <c r="AO9" s="104" t="s">
        <v>47</v>
      </c>
      <c r="AP9" s="104" t="s">
        <v>48</v>
      </c>
      <c r="AQ9" s="111" t="s">
        <v>49</v>
      </c>
      <c r="AR9" s="104" t="s">
        <v>50</v>
      </c>
      <c r="AS9" s="104" t="s">
        <v>12</v>
      </c>
      <c r="AT9" s="104" t="s">
        <v>51</v>
      </c>
      <c r="AU9" s="106" t="s">
        <v>54</v>
      </c>
      <c r="AV9" s="104" t="s">
        <v>55</v>
      </c>
      <c r="AW9" s="104" t="s">
        <v>56</v>
      </c>
      <c r="AX9" s="104" t="s">
        <v>57</v>
      </c>
      <c r="AY9" s="110" t="s">
        <v>1</v>
      </c>
      <c r="AZ9" s="110"/>
      <c r="BA9" s="103" t="s">
        <v>58</v>
      </c>
    </row>
    <row r="10" spans="1:54" s="3" customFormat="1" ht="38.25" customHeight="1" thickBot="1">
      <c r="A10" s="107"/>
      <c r="B10" s="103"/>
      <c r="C10" s="104"/>
      <c r="D10" s="104"/>
      <c r="E10" s="101"/>
      <c r="F10" s="13">
        <v>2009</v>
      </c>
      <c r="G10" s="13">
        <v>2010</v>
      </c>
      <c r="H10" s="13">
        <v>2011</v>
      </c>
      <c r="I10" s="13">
        <v>2012</v>
      </c>
      <c r="J10" s="13">
        <v>2013</v>
      </c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5"/>
      <c r="AN10" s="104"/>
      <c r="AO10" s="104"/>
      <c r="AP10" s="104"/>
      <c r="AQ10" s="111"/>
      <c r="AR10" s="104"/>
      <c r="AS10" s="104"/>
      <c r="AT10" s="104"/>
      <c r="AU10" s="106"/>
      <c r="AV10" s="104"/>
      <c r="AW10" s="104"/>
      <c r="AX10" s="104"/>
      <c r="AY10" s="110"/>
      <c r="AZ10" s="110"/>
      <c r="BA10" s="103"/>
      <c r="BB10" s="36"/>
    </row>
    <row r="11" spans="1:54" s="8" customFormat="1" ht="18.75" thickBot="1">
      <c r="A11" s="42">
        <v>1</v>
      </c>
      <c r="B11" s="35">
        <v>1</v>
      </c>
      <c r="C11" s="16" t="str">
        <f>IFERROR(IF(A11="","",INDEX(بيانات!$H$10:$H$209,MATCH(A11,بيانات!$B$10:$B$209,0))),"")</f>
        <v>م فاكثر</v>
      </c>
      <c r="D11" s="10" t="str">
        <f>IFERROR(IF(A11="","",INDEX(بيانات!$I$10:$I$209,MATCH(A11,بيانات!$B$10:$B$209,0))),"")</f>
        <v>الاولى</v>
      </c>
      <c r="E11" s="10">
        <f>IFERROR(IF(A11="","",INDEX(بيانات!$J$10:$J$209,MATCH(A11,بيانات!$B$10:$B$209,0))),"")</f>
        <v>670.86</v>
      </c>
      <c r="F11" s="10">
        <f>IFERROR(IF(A11="","",INDEX(بيانات!$K$10:$K$209,MATCH(A11,بيانات!$B$10:$B$209,0))),"")</f>
        <v>37.619999999999997</v>
      </c>
      <c r="G11" s="10">
        <f>IFERROR(IF(A11="","",INDEX(بيانات!$L$10:$L$209,MATCH(A11,بيانات!$B$10:$B$209,0))),"")</f>
        <v>40.58</v>
      </c>
      <c r="H11" s="10">
        <f>IFERROR(IF(A11="","",INDEX(بيانات!$M$10:$M$209,MATCH(A11,بيانات!$B$10:$B$209,0))),"")</f>
        <v>69.61</v>
      </c>
      <c r="I11" s="10">
        <f>IFERROR(IF(A11="","",INDEX(بيانات!$N$10:$N$209,MATCH(A11,بيانات!$B$10:$B$209,0))),"")</f>
        <v>75.760000000000005</v>
      </c>
      <c r="J11" s="10">
        <f>IFERROR(IF(A11="","",INDEX(بيانات!$O$10:$O$209,MATCH(A11,بيانات!$B$10:$B$209,0))),"")</f>
        <v>66.59</v>
      </c>
      <c r="K11" s="10">
        <f>IFERROR(IF(A11="","",INDEX(بيانات!$P$10:$P$209,MATCH(A11,بيانات!$B$10:$B$209,0))),"")</f>
        <v>9.5</v>
      </c>
      <c r="L11" s="10">
        <f>IFERROR(IF(A11="","",INDEX(بيانات!$Q$10:$Q$209,MATCH(A11,بيانات!$B$10:$B$209,0))),"")</f>
        <v>6</v>
      </c>
      <c r="M11" s="10">
        <f>IFERROR(IF(A11="","",INDEX(بيانات!$R$10:$R$209,MATCH(A11,بيانات!$B$10:$B$209,0))),"")</f>
        <v>4</v>
      </c>
      <c r="N11" s="10">
        <f>IFERROR(IF(A11="","",INDEX(بيانات!$S$10:$S$209,MATCH(A11,بيانات!$B$10:$B$209,0))),"")</f>
        <v>10</v>
      </c>
      <c r="O11" s="10">
        <f>IFERROR(IF(A11="","",INDEX(بيانات!$T$10:$T$209,MATCH(A11,بيانات!$B$10:$B$209,0))),"")</f>
        <v>332.93</v>
      </c>
      <c r="P11" s="10">
        <f>IFERROR(IF(A11="","",INDEX(بيانات!$U$10:$U$209,MATCH(A11,بيانات!$B$10:$B$209,0))),"")</f>
        <v>998.79</v>
      </c>
      <c r="Q11" s="10">
        <f>IFERROR(IF(A11="","",INDEX(بيانات!$V$10:$V$209,MATCH(A11,بيانات!$B$10:$B$209,0))),"")</f>
        <v>167</v>
      </c>
      <c r="R11" s="10">
        <f>IFERROR(IF(A11="","",INDEX(بيانات!$W$10:$W$209,MATCH(A11,بيانات!$B$10:$B$209,0))),"")</f>
        <v>167</v>
      </c>
      <c r="S11" s="10" t="str">
        <f>IFERROR(IF(A11="","",INDEX(بيانات!$X$10:$X$209,MATCH(A11,بيانات!$B$10:$B$209,0))),"")</f>
        <v>0</v>
      </c>
      <c r="T11" s="10" t="str">
        <f>IFERROR(IF(A11="","",INDEX(بيانات!$Y$10:$Y$209,MATCH(A11,بيانات!$B$10:$B$209,0))),"")</f>
        <v>0</v>
      </c>
      <c r="U11" s="10">
        <f>IFERROR(IF(A11="","",INDEX(بيانات!$Z$10:$Z$209,MATCH(A11,بيانات!$B$10:$B$209,0))),"")</f>
        <v>2</v>
      </c>
      <c r="V11" s="10">
        <f>IFERROR(IF(A11="","",INDEX(بيانات!$AA$10:$AA$209,MATCH(A11,بيانات!$B$10:$B$209,0))),"")</f>
        <v>350</v>
      </c>
      <c r="W11" s="10" t="str">
        <f>IFERROR(IF(A11="","",INDEX(بيانات!$AB$10:$AB$209,MATCH(A11,بيانات!$B$10:$B$209,0))),"")</f>
        <v>0</v>
      </c>
      <c r="X11" s="10">
        <f>IFERROR(IF(A11="","",INDEX(بيانات!$AC$10:$AC$209,MATCH(A11,بيانات!$B$10:$B$209,0))),"")</f>
        <v>0</v>
      </c>
      <c r="Y11" s="10">
        <f>IFERROR(IF(A11="","",INDEX(بيانات!$AD$10:$AD$209,MATCH(A11,بيانات!$B$10:$B$209,0))),"")</f>
        <v>3008.24</v>
      </c>
      <c r="Z11" s="10">
        <f>IFERROR(IF(A11="","",INDEX(بيانات!$AE$10:$AE$209,MATCH(A11,بيانات!$B$10:$B$209,0))),"")</f>
        <v>67.09</v>
      </c>
      <c r="AA11" s="10">
        <f>IFERROR(IF(A11="","",INDEX(بيانات!$AF$10:$AF$209,MATCH(A11,بيانات!$B$10:$B$209,0))),"")</f>
        <v>20.13</v>
      </c>
      <c r="AB11" s="10">
        <f>IFERROR(IF(A11="","",INDEX(بيانات!$AG$10:$AG$209,MATCH(A11,بيانات!$B$10:$B$209,0))),"")</f>
        <v>159</v>
      </c>
      <c r="AC11" s="10">
        <f>IFERROR(IF(A11="","",INDEX(بيانات!$AH$10:$AH$209,MATCH(A11,بيانات!$B$10:$B$209,0))),"")</f>
        <v>0</v>
      </c>
      <c r="AD11" s="10">
        <f>IFERROR(IF(A11="","",INDEX(بيانات!$AI$10:$AI$209,MATCH(A11,بيانات!$B$10:$B$209,0))),"")</f>
        <v>3.35</v>
      </c>
      <c r="AE11" s="10">
        <f>IFERROR(IF(A11="","",INDEX(بيانات!$AJ$10:$AJ$209,MATCH(A11,بيانات!$B$10:$B$209,0))),"")</f>
        <v>1</v>
      </c>
      <c r="AF11" s="10">
        <f>IFERROR(IF(A11="","",INDEX(بيانات!$AK$10:$AK$209,MATCH(A11,بيانات!$B$10:$B$209,0))),"")</f>
        <v>2</v>
      </c>
      <c r="AG11" s="10">
        <f>IFERROR(IF(A11="","",INDEX(بيانات!$AL$10:$AL$209,MATCH(A11,بيانات!$B$10:$B$209,0))),"")</f>
        <v>4.5</v>
      </c>
      <c r="AH11" s="10">
        <f>IFERROR(IF(A11="","",INDEX(بيانات!$AM$10:$AM$209,MATCH(A11,بيانات!$B$10:$B$209,0))),"")</f>
        <v>46.96</v>
      </c>
      <c r="AI11" s="10">
        <f>IFERROR(IF(A11="","",INDEX(بيانات!$AN$10:$AN$209,MATCH(A11,بيانات!$B$10:$B$209,0))),"")</f>
        <v>0</v>
      </c>
      <c r="AJ11" s="10">
        <f>IFERROR(IF(A11="","",INDEX(بيانات!$AO$10:$AO$209,MATCH(A11,بيانات!$B$10:$B$209,0))),"")</f>
        <v>0</v>
      </c>
      <c r="AK11" s="10">
        <f>IFERROR(IF(A11="","",INDEX(بيانات!$AP$10:$AP$209,MATCH(A11,بيانات!$B$10:$B$209,0))),"")</f>
        <v>0</v>
      </c>
      <c r="AL11" s="10">
        <f>IFERROR(IF(A11="","",INDEX(بيانات!$AQ$10:$AQ$209,MATCH(A11,بيانات!$B$10:$B$209,0))),"")</f>
        <v>0</v>
      </c>
      <c r="AM11" s="10">
        <f>IFERROR(IF(A11="","",INDEX(بيانات!$AR$10:$AR$209,MATCH(A11,بيانات!$B$10:$B$209,0))),"")</f>
        <v>4</v>
      </c>
      <c r="AN11" s="10">
        <f>IFERROR(IF(A11="","",INDEX(بيانات!$AS$10:$AS$209,MATCH(A11,بيانات!$B$10:$B$209,0))),"")</f>
        <v>0</v>
      </c>
      <c r="AO11" s="10">
        <f>IFERROR(IF(A11="","",INDEX(بيانات!$AT$10:$AT$209,MATCH(A11,بيانات!$B$10:$B$209,0))),"")</f>
        <v>0</v>
      </c>
      <c r="AP11" s="10">
        <f>IFERROR(IF(A11="","",INDEX(بيانات!$AU$10:$AU$209,MATCH(A11,بيانات!$B$10:$B$209,0))),"")</f>
        <v>0</v>
      </c>
      <c r="AQ11" s="10">
        <f>IFERROR(IF(A11="","",INDEX(بيانات!$AV$10:$AV$209,MATCH(A11,بيانات!$B$10:$B$209,0))),"")</f>
        <v>0</v>
      </c>
      <c r="AR11" s="10">
        <f>IFERROR(IF(A11="","",INDEX(بيانات!$AW$10:$AW$209,MATCH(A11,بيانات!$B$10:$B$209,0))),"")</f>
        <v>0</v>
      </c>
      <c r="AS11" s="10">
        <f>IFERROR(IF(A11="","",INDEX(بيانات!$AX$10:$AX$209,MATCH(A11,بيانات!$B$10:$B$209,0))),"")</f>
        <v>105</v>
      </c>
      <c r="AT11" s="10">
        <f>IFERROR(IF(A11="","",INDEX(بيانات!$AY$10:$AY$209,MATCH(A11,بيانات!$B$10:$B$209,0))),"")</f>
        <v>15.9</v>
      </c>
      <c r="AU11" s="10">
        <f>IFERROR(IF(A11="","",INDEX(بيانات!$BB$10:$BB$209,MATCH(A11,بيانات!$B$10:$B$209,0))),"")</f>
        <v>0</v>
      </c>
      <c r="AV11" s="10">
        <f>IFERROR(IF(A11="","",INDEX(بيانات!$BC$10:$BC$209,MATCH(A11,بيانات!$B$10:$B$209,0))),"")</f>
        <v>9.9999999997635314E-3</v>
      </c>
      <c r="AW11" s="10">
        <f>IFERROR(IF(A11="","",INDEX(بيانات!$BD$10:$BD$209,MATCH(A11,بيانات!$B$10:$B$209,0))),"")</f>
        <v>428.93</v>
      </c>
      <c r="AX11" s="10">
        <f>IFERROR(IF(A11="","",INDEX(بيانات!$BE$10:$BE$209,MATCH(A11,بيانات!$B$10:$B$209,0))),"")</f>
        <v>2579.3000000000002</v>
      </c>
      <c r="AY11" s="10" t="str">
        <f>IFERROR(IF(A11="","",INDEX(بيانات!$BF$10:$BF$209,MATCH(A11,بيانات!$B$10:$B$209,0))),"")</f>
        <v>عبدالوهاب</v>
      </c>
      <c r="AZ11" s="10">
        <v>1</v>
      </c>
      <c r="BA11" s="14"/>
      <c r="BB11" s="32"/>
    </row>
    <row r="12" spans="1:54" s="8" customFormat="1" ht="18.75" thickBot="1">
      <c r="A12" s="43">
        <v>2</v>
      </c>
      <c r="B12" s="34">
        <v>2</v>
      </c>
      <c r="C12" s="33" t="str">
        <f>IFERROR(IF(A12="","",INDEX(بيانات!$H$10:$H$209,MATCH(A12,بيانات!$B$10:$B$209,0))),"")</f>
        <v>م فاكثر</v>
      </c>
      <c r="D12" s="9" t="str">
        <f>IFERROR(IF(A12="","",INDEX(بيانات!$I$10:$I$209,MATCH(A12,بيانات!$B$10:$B$209,0))),"")</f>
        <v>الثانية</v>
      </c>
      <c r="E12" s="9">
        <f>IFERROR(IF(A12="","",INDEX(بيانات!$J$10:$J$209,MATCH(A12,بيانات!$B$10:$B$209,0))),"")</f>
        <v>334.48</v>
      </c>
      <c r="F12" s="9">
        <f>IFERROR(IF(A12="","",INDEX(بيانات!$K$10:$K$209,MATCH(A12,بيانات!$B$10:$B$209,0))),"")</f>
        <v>16.48</v>
      </c>
      <c r="G12" s="9">
        <f>IFERROR(IF(A12="","",INDEX(بيانات!$L$10:$L$209,MATCH(A12,بيانات!$B$10:$B$209,0))),"")</f>
        <v>17.760000000000002</v>
      </c>
      <c r="H12" s="9">
        <f>IFERROR(IF(A12="","",INDEX(بيانات!$M$10:$M$209,MATCH(A12,بيانات!$B$10:$B$209,0))),"")</f>
        <v>31.74</v>
      </c>
      <c r="I12" s="9">
        <f>IFERROR(IF(A12="","",INDEX(بيانات!$N$10:$N$209,MATCH(A12,بيانات!$B$10:$B$209,0))),"")</f>
        <v>37.74</v>
      </c>
      <c r="J12" s="9">
        <f>IFERROR(IF(A12="","",INDEX(بيانات!$O$10:$O$209,MATCH(A12,بيانات!$B$10:$B$209,0))),"")</f>
        <v>32.950000000000003</v>
      </c>
      <c r="K12" s="9">
        <f>IFERROR(IF(A12="","",INDEX(بيانات!$P$10:$P$209,MATCH(A12,بيانات!$B$10:$B$209,0))),"")</f>
        <v>7</v>
      </c>
      <c r="L12" s="9">
        <f>IFERROR(IF(A12="","",INDEX(بيانات!$Q$10:$Q$209,MATCH(A12,بيانات!$B$10:$B$209,0))),"")</f>
        <v>6</v>
      </c>
      <c r="M12" s="9">
        <f>IFERROR(IF(A12="","",INDEX(بيانات!$R$10:$R$209,MATCH(A12,بيانات!$B$10:$B$209,0))),"")</f>
        <v>4</v>
      </c>
      <c r="N12" s="9">
        <f>IFERROR(IF(A12="","",INDEX(بيانات!$S$10:$S$209,MATCH(A12,بيانات!$B$10:$B$209,0))),"")</f>
        <v>10</v>
      </c>
      <c r="O12" s="9">
        <f>IFERROR(IF(A12="","",INDEX(بيانات!$T$10:$T$209,MATCH(A12,بيانات!$B$10:$B$209,0))),"")</f>
        <v>164.74</v>
      </c>
      <c r="P12" s="9">
        <f>IFERROR(IF(A12="","",INDEX(بيانات!$U$10:$U$209,MATCH(A12,بيانات!$B$10:$B$209,0))),"")</f>
        <v>411.85</v>
      </c>
      <c r="Q12" s="9">
        <f>IFERROR(IF(A12="","",INDEX(بيانات!$V$10:$V$209,MATCH(A12,بيانات!$B$10:$B$209,0))),"")</f>
        <v>83</v>
      </c>
      <c r="R12" s="9">
        <f>IFERROR(IF(A12="","",INDEX(بيانات!$W$10:$W$209,MATCH(A12,بيانات!$B$10:$B$209,0))),"")</f>
        <v>167</v>
      </c>
      <c r="S12" s="9" t="str">
        <f>IFERROR(IF(A12="","",INDEX(بيانات!$X$10:$X$209,MATCH(A12,بيانات!$B$10:$B$209,0))),"")</f>
        <v>0</v>
      </c>
      <c r="T12" s="9" t="str">
        <f>IFERROR(IF(A12="","",INDEX(بيانات!$Y$10:$Y$209,MATCH(A12,بيانات!$B$10:$B$209,0))),"")</f>
        <v>0</v>
      </c>
      <c r="U12" s="9">
        <f>IFERROR(IF(A12="","",INDEX(بيانات!$Z$10:$Z$209,MATCH(A12,بيانات!$B$10:$B$209,0))),"")</f>
        <v>0</v>
      </c>
      <c r="V12" s="9">
        <f>IFERROR(IF(A12="","",INDEX(بيانات!$AA$10:$AA$209,MATCH(A12,بيانات!$B$10:$B$209,0))),"")</f>
        <v>375</v>
      </c>
      <c r="W12" s="9" t="str">
        <f>IFERROR(IF(A12="","",INDEX(بيانات!$AB$10:$AB$209,MATCH(A12,بيانات!$B$10:$B$209,0))),"")</f>
        <v>0</v>
      </c>
      <c r="X12" s="9">
        <f>IFERROR(IF(A12="","",INDEX(بيانات!$AC$10:$AC$209,MATCH(A12,بيانات!$B$10:$B$209,0))),"")</f>
        <v>0</v>
      </c>
      <c r="Y12" s="9">
        <f>IFERROR(IF(A12="","",INDEX(بيانات!$AD$10:$AD$209,MATCH(A12,بيانات!$B$10:$B$209,0))),"")</f>
        <v>1699.74</v>
      </c>
      <c r="Z12" s="9">
        <f>IFERROR(IF(A12="","",INDEX(بيانات!$AE$10:$AE$209,MATCH(A12,بيانات!$B$10:$B$209,0))),"")</f>
        <v>33.450000000000003</v>
      </c>
      <c r="AA12" s="9">
        <f>IFERROR(IF(A12="","",INDEX(بيانات!$AF$10:$AF$209,MATCH(A12,بيانات!$B$10:$B$209,0))),"")</f>
        <v>10.029999999999999</v>
      </c>
      <c r="AB12" s="9">
        <f>IFERROR(IF(A12="","",INDEX(بيانات!$AG$10:$AG$209,MATCH(A12,بيانات!$B$10:$B$209,0))),"")</f>
        <v>135.53</v>
      </c>
      <c r="AC12" s="9">
        <f>IFERROR(IF(A12="","",INDEX(بيانات!$AH$10:$AH$209,MATCH(A12,بيانات!$B$10:$B$209,0))),"")</f>
        <v>0</v>
      </c>
      <c r="AD12" s="9">
        <f>IFERROR(IF(A12="","",INDEX(بيانات!$AI$10:$AI$209,MATCH(A12,بيانات!$B$10:$B$209,0))),"")</f>
        <v>1.67</v>
      </c>
      <c r="AE12" s="9">
        <f>IFERROR(IF(A12="","",INDEX(بيانات!$AJ$10:$AJ$209,MATCH(A12,بيانات!$B$10:$B$209,0))),"")</f>
        <v>1</v>
      </c>
      <c r="AF12" s="9">
        <f>IFERROR(IF(A12="","",INDEX(بيانات!$AK$10:$AK$209,MATCH(A12,بيانات!$B$10:$B$209,0))),"")</f>
        <v>2</v>
      </c>
      <c r="AG12" s="9">
        <f>IFERROR(IF(A12="","",INDEX(بيانات!$AL$10:$AL$209,MATCH(A12,بيانات!$B$10:$B$209,0))),"")</f>
        <v>4.5</v>
      </c>
      <c r="AH12" s="9">
        <f>IFERROR(IF(A12="","",INDEX(بيانات!$AM$10:$AM$209,MATCH(A12,بيانات!$B$10:$B$209,0))),"")</f>
        <v>23.41</v>
      </c>
      <c r="AI12" s="9">
        <f>IFERROR(IF(A12="","",INDEX(بيانات!$AN$10:$AN$209,MATCH(A12,بيانات!$B$10:$B$209,0))),"")</f>
        <v>0</v>
      </c>
      <c r="AJ12" s="9">
        <f>IFERROR(IF(A12="","",INDEX(بيانات!$AO$10:$AO$209,MATCH(A12,بيانات!$B$10:$B$209,0))),"")</f>
        <v>0</v>
      </c>
      <c r="AK12" s="9">
        <f>IFERROR(IF(A12="","",INDEX(بيانات!$AP$10:$AP$209,MATCH(A12,بيانات!$B$10:$B$209,0))),"")</f>
        <v>0</v>
      </c>
      <c r="AL12" s="9">
        <f>IFERROR(IF(A12="","",INDEX(بيانات!$AQ$10:$AQ$209,MATCH(A12,بيانات!$B$10:$B$209,0))),"")</f>
        <v>0</v>
      </c>
      <c r="AM12" s="9">
        <f>IFERROR(IF(A12="","",INDEX(بيانات!$AR$10:$AR$209,MATCH(A12,بيانات!$B$10:$B$209,0))),"")</f>
        <v>0</v>
      </c>
      <c r="AN12" s="9">
        <f>IFERROR(IF(A12="","",INDEX(بيانات!$AS$10:$AS$209,MATCH(A12,بيانات!$B$10:$B$209,0))),"")</f>
        <v>0</v>
      </c>
      <c r="AO12" s="9">
        <f>IFERROR(IF(A12="","",INDEX(بيانات!$AT$10:$AT$209,MATCH(A12,بيانات!$B$10:$B$209,0))),"")</f>
        <v>0</v>
      </c>
      <c r="AP12" s="9">
        <f>IFERROR(IF(A12="","",INDEX(بيانات!$AU$10:$AU$209,MATCH(A12,بيانات!$B$10:$B$209,0))),"")</f>
        <v>0</v>
      </c>
      <c r="AQ12" s="9">
        <f>IFERROR(IF(A12="","",INDEX(بيانات!$AV$10:$AV$209,MATCH(A12,بيانات!$B$10:$B$209,0))),"")</f>
        <v>0</v>
      </c>
      <c r="AR12" s="9">
        <f>IFERROR(IF(A12="","",INDEX(بيانات!$AW$10:$AW$209,MATCH(A12,بيانات!$B$10:$B$209,0))),"")</f>
        <v>0</v>
      </c>
      <c r="AS12" s="9">
        <f>IFERROR(IF(A12="","",INDEX(بيانات!$AX$10:$AX$209,MATCH(A12,بيانات!$B$10:$B$209,0))),"")</f>
        <v>5</v>
      </c>
      <c r="AT12" s="9">
        <f>IFERROR(IF(A12="","",INDEX(بيانات!$AY$10:$AY$209,MATCH(A12,بيانات!$B$10:$B$209,0))),"")</f>
        <v>7.72</v>
      </c>
      <c r="AU12" s="9">
        <f>IFERROR(IF(A12="","",INDEX(بيانات!$BB$10:$BB$209,MATCH(A12,بيانات!$B$10:$B$209,0))),"")</f>
        <v>0</v>
      </c>
      <c r="AV12" s="9">
        <f>IFERROR(IF(A12="","",INDEX(بيانات!$BC$10:$BC$209,MATCH(A12,بيانات!$B$10:$B$209,0))),"")</f>
        <v>2.9999999999972715E-2</v>
      </c>
      <c r="AW12" s="9">
        <f>IFERROR(IF(A12="","",INDEX(بيانات!$BD$10:$BD$209,MATCH(A12,بيانات!$B$10:$B$209,0))),"")</f>
        <v>224.31</v>
      </c>
      <c r="AX12" s="9">
        <f>IFERROR(IF(A12="","",INDEX(بيانات!$BE$10:$BE$209,MATCH(A12,بيانات!$B$10:$B$209,0))),"")</f>
        <v>1475.4</v>
      </c>
      <c r="AY12" s="9" t="str">
        <f>IFERROR(IF(A12="","",INDEX(بيانات!$BF$10:$BF$209,MATCH(A12,بيانات!$B$10:$B$209,0))),"")</f>
        <v>خالد حمدى</v>
      </c>
      <c r="AZ12" s="9">
        <v>2</v>
      </c>
      <c r="BA12" s="15"/>
      <c r="BB12" s="32"/>
    </row>
    <row r="13" spans="1:54" s="8" customFormat="1" ht="18.75" thickBot="1">
      <c r="A13" s="43">
        <v>3</v>
      </c>
      <c r="B13" s="34">
        <v>3</v>
      </c>
      <c r="C13" s="33" t="str">
        <f>IFERROR(IF(A13="","",INDEX(بيانات!$H$10:$H$209,MATCH(A13,بيانات!$B$10:$B$209,0))),"")</f>
        <v>م+3 فاكثر</v>
      </c>
      <c r="D13" s="9" t="str">
        <f>IFERROR(IF(A13="","",INDEX(بيانات!$I$10:$I$209,MATCH(A13,بيانات!$B$10:$B$209,0))),"")</f>
        <v>الثانية</v>
      </c>
      <c r="E13" s="9">
        <f>IFERROR(IF(A13="","",INDEX(بيانات!$J$10:$J$209,MATCH(A13,بيانات!$B$10:$B$209,0))),"")</f>
        <v>334.48</v>
      </c>
      <c r="F13" s="9">
        <f>IFERROR(IF(A13="","",INDEX(بيانات!$K$10:$K$209,MATCH(A13,بيانات!$B$10:$B$209,0))),"")</f>
        <v>16.48</v>
      </c>
      <c r="G13" s="9">
        <f>IFERROR(IF(A13="","",INDEX(بيانات!$L$10:$L$209,MATCH(A13,بيانات!$B$10:$B$209,0))),"")</f>
        <v>17.760000000000002</v>
      </c>
      <c r="H13" s="9">
        <f>IFERROR(IF(A13="","",INDEX(بيانات!$M$10:$M$209,MATCH(A13,بيانات!$B$10:$B$209,0))),"")</f>
        <v>31.74</v>
      </c>
      <c r="I13" s="9">
        <f>IFERROR(IF(A13="","",INDEX(بيانات!$N$10:$N$209,MATCH(A13,بيانات!$B$10:$B$209,0))),"")</f>
        <v>37.74</v>
      </c>
      <c r="J13" s="9">
        <f>IFERROR(IF(A13="","",INDEX(بيانات!$O$10:$O$209,MATCH(A13,بيانات!$B$10:$B$209,0))),"")</f>
        <v>32.950000000000003</v>
      </c>
      <c r="K13" s="9">
        <f>IFERROR(IF(A13="","",INDEX(بيانات!$P$10:$P$209,MATCH(A13,بيانات!$B$10:$B$209,0))),"")</f>
        <v>7</v>
      </c>
      <c r="L13" s="9">
        <f>IFERROR(IF(A13="","",INDEX(بيانات!$Q$10:$Q$209,MATCH(A13,بيانات!$B$10:$B$209,0))),"")</f>
        <v>6</v>
      </c>
      <c r="M13" s="9">
        <f>IFERROR(IF(A13="","",INDEX(بيانات!$R$10:$R$209,MATCH(A13,بيانات!$B$10:$B$209,0))),"")</f>
        <v>4</v>
      </c>
      <c r="N13" s="9">
        <f>IFERROR(IF(A13="","",INDEX(بيانات!$S$10:$S$209,MATCH(A13,بيانات!$B$10:$B$209,0))),"")</f>
        <v>10</v>
      </c>
      <c r="O13" s="9">
        <f>IFERROR(IF(A13="","",INDEX(بيانات!$T$10:$T$209,MATCH(A13,بيانات!$B$10:$B$209,0))),"")</f>
        <v>164.74</v>
      </c>
      <c r="P13" s="9">
        <f>IFERROR(IF(A13="","",INDEX(بيانات!$U$10:$U$209,MATCH(A13,بيانات!$B$10:$B$209,0))),"")</f>
        <v>411.85</v>
      </c>
      <c r="Q13" s="9">
        <f>IFERROR(IF(A13="","",INDEX(بيانات!$V$10:$V$209,MATCH(A13,بيانات!$B$10:$B$209,0))),"")</f>
        <v>83</v>
      </c>
      <c r="R13" s="9">
        <f>IFERROR(IF(A13="","",INDEX(بيانات!$W$10:$W$209,MATCH(A13,بيانات!$B$10:$B$209,0))),"")</f>
        <v>167</v>
      </c>
      <c r="S13" s="9" t="str">
        <f>IFERROR(IF(A13="","",INDEX(بيانات!$X$10:$X$209,MATCH(A13,بيانات!$B$10:$B$209,0))),"")</f>
        <v>0</v>
      </c>
      <c r="T13" s="9" t="str">
        <f>IFERROR(IF(A13="","",INDEX(بيانات!$Y$10:$Y$209,MATCH(A13,بيانات!$B$10:$B$209,0))),"")</f>
        <v>0</v>
      </c>
      <c r="U13" s="9">
        <f>IFERROR(IF(A13="","",INDEX(بيانات!$Z$10:$Z$209,MATCH(A13,بيانات!$B$10:$B$209,0))),"")</f>
        <v>0</v>
      </c>
      <c r="V13" s="9">
        <f>IFERROR(IF(A13="","",INDEX(بيانات!$AA$10:$AA$209,MATCH(A13,بيانات!$B$10:$B$209,0))),"")</f>
        <v>375</v>
      </c>
      <c r="W13" s="9" t="str">
        <f>IFERROR(IF(A13="","",INDEX(بيانات!$AB$10:$AB$209,MATCH(A13,بيانات!$B$10:$B$209,0))),"")</f>
        <v>0</v>
      </c>
      <c r="X13" s="9">
        <f>IFERROR(IF(A13="","",INDEX(بيانات!$AC$10:$AC$209,MATCH(A13,بيانات!$B$10:$B$209,0))),"")</f>
        <v>0</v>
      </c>
      <c r="Y13" s="9">
        <f>IFERROR(IF(A13="","",INDEX(بيانات!$AD$10:$AD$209,MATCH(A13,بيانات!$B$10:$B$209,0))),"")</f>
        <v>1699.74</v>
      </c>
      <c r="Z13" s="9">
        <f>IFERROR(IF(A13="","",INDEX(بيانات!$AE$10:$AE$209,MATCH(A13,بيانات!$B$10:$B$209,0))),"")</f>
        <v>33.450000000000003</v>
      </c>
      <c r="AA13" s="9">
        <f>IFERROR(IF(A13="","",INDEX(بيانات!$AF$10:$AF$209,MATCH(A13,بيانات!$B$10:$B$209,0))),"")</f>
        <v>10.029999999999999</v>
      </c>
      <c r="AB13" s="9">
        <f>IFERROR(IF(A13="","",INDEX(بيانات!$AG$10:$AG$209,MATCH(A13,بيانات!$B$10:$B$209,0))),"")</f>
        <v>135.53</v>
      </c>
      <c r="AC13" s="9">
        <f>IFERROR(IF(A13="","",INDEX(بيانات!$AH$10:$AH$209,MATCH(A13,بيانات!$B$10:$B$209,0))),"")</f>
        <v>0</v>
      </c>
      <c r="AD13" s="9">
        <f>IFERROR(IF(A13="","",INDEX(بيانات!$AI$10:$AI$209,MATCH(A13,بيانات!$B$10:$B$209,0))),"")</f>
        <v>1.67</v>
      </c>
      <c r="AE13" s="9">
        <f>IFERROR(IF(A13="","",INDEX(بيانات!$AJ$10:$AJ$209,MATCH(A13,بيانات!$B$10:$B$209,0))),"")</f>
        <v>1</v>
      </c>
      <c r="AF13" s="9">
        <f>IFERROR(IF(A13="","",INDEX(بيانات!$AK$10:$AK$209,MATCH(A13,بيانات!$B$10:$B$209,0))),"")</f>
        <v>2</v>
      </c>
      <c r="AG13" s="9">
        <f>IFERROR(IF(A13="","",INDEX(بيانات!$AL$10:$AL$209,MATCH(A13,بيانات!$B$10:$B$209,0))),"")</f>
        <v>4.5</v>
      </c>
      <c r="AH13" s="9">
        <f>IFERROR(IF(A13="","",INDEX(بيانات!$AM$10:$AM$209,MATCH(A13,بيانات!$B$10:$B$209,0))),"")</f>
        <v>23.41</v>
      </c>
      <c r="AI13" s="9">
        <f>IFERROR(IF(A13="","",INDEX(بيانات!$AN$10:$AN$209,MATCH(A13,بيانات!$B$10:$B$209,0))),"")</f>
        <v>0</v>
      </c>
      <c r="AJ13" s="9">
        <f>IFERROR(IF(A13="","",INDEX(بيانات!$AO$10:$AO$209,MATCH(A13,بيانات!$B$10:$B$209,0))),"")</f>
        <v>0</v>
      </c>
      <c r="AK13" s="9">
        <f>IFERROR(IF(A13="","",INDEX(بيانات!$AP$10:$AP$209,MATCH(A13,بيانات!$B$10:$B$209,0))),"")</f>
        <v>0</v>
      </c>
      <c r="AL13" s="9">
        <f>IFERROR(IF(A13="","",INDEX(بيانات!$AQ$10:$AQ$209,MATCH(A13,بيانات!$B$10:$B$209,0))),"")</f>
        <v>0</v>
      </c>
      <c r="AM13" s="9">
        <f>IFERROR(IF(A13="","",INDEX(بيانات!$AR$10:$AR$209,MATCH(A13,بيانات!$B$10:$B$209,0))),"")</f>
        <v>0</v>
      </c>
      <c r="AN13" s="9">
        <f>IFERROR(IF(A13="","",INDEX(بيانات!$AS$10:$AS$209,MATCH(A13,بيانات!$B$10:$B$209,0))),"")</f>
        <v>0</v>
      </c>
      <c r="AO13" s="9">
        <f>IFERROR(IF(A13="","",INDEX(بيانات!$AT$10:$AT$209,MATCH(A13,بيانات!$B$10:$B$209,0))),"")</f>
        <v>0</v>
      </c>
      <c r="AP13" s="9">
        <f>IFERROR(IF(A13="","",INDEX(بيانات!$AU$10:$AU$209,MATCH(A13,بيانات!$B$10:$B$209,0))),"")</f>
        <v>0</v>
      </c>
      <c r="AQ13" s="9">
        <f>IFERROR(IF(A13="","",INDEX(بيانات!$AV$10:$AV$209,MATCH(A13,بيانات!$B$10:$B$209,0))),"")</f>
        <v>0</v>
      </c>
      <c r="AR13" s="9">
        <f>IFERROR(IF(A13="","",INDEX(بيانات!$AW$10:$AW$209,MATCH(A13,بيانات!$B$10:$B$209,0))),"")</f>
        <v>0</v>
      </c>
      <c r="AS13" s="9">
        <f>IFERROR(IF(A13="","",INDEX(بيانات!$AX$10:$AX$209,MATCH(A13,بيانات!$B$10:$B$209,0))),"")</f>
        <v>5</v>
      </c>
      <c r="AT13" s="9">
        <f>IFERROR(IF(A13="","",INDEX(بيانات!$AY$10:$AY$209,MATCH(A13,بيانات!$B$10:$B$209,0))),"")</f>
        <v>7.72</v>
      </c>
      <c r="AU13" s="9">
        <f>IFERROR(IF(A13="","",INDEX(بيانات!$BB$10:$BB$209,MATCH(A13,بيانات!$B$10:$B$209,0))),"")</f>
        <v>0</v>
      </c>
      <c r="AV13" s="9">
        <f>IFERROR(IF(A13="","",INDEX(بيانات!$BC$10:$BC$209,MATCH(A13,بيانات!$B$10:$B$209,0))),"")</f>
        <v>2.9999999999972715E-2</v>
      </c>
      <c r="AW13" s="9">
        <f>IFERROR(IF(A13="","",INDEX(بيانات!$BD$10:$BD$209,MATCH(A13,بيانات!$B$10:$B$209,0))),"")</f>
        <v>224.31</v>
      </c>
      <c r="AX13" s="9">
        <f>IFERROR(IF(A13="","",INDEX(بيانات!$BE$10:$BE$209,MATCH(A13,بيانات!$B$10:$B$209,0))),"")</f>
        <v>1475.4</v>
      </c>
      <c r="AY13" s="9" t="str">
        <f>IFERROR(IF(A13="","",INDEX(بيانات!$BF$10:$BF$209,MATCH(A13,بيانات!$B$10:$B$209,0))),"")</f>
        <v>حسام</v>
      </c>
      <c r="AZ13" s="9">
        <v>3</v>
      </c>
      <c r="BA13" s="15"/>
      <c r="BB13" s="32"/>
    </row>
    <row r="14" spans="1:54" s="8" customFormat="1" ht="18.75" thickBot="1">
      <c r="A14" s="43">
        <v>4</v>
      </c>
      <c r="B14" s="34">
        <v>4</v>
      </c>
      <c r="C14" s="33" t="str">
        <f>IFERROR(IF(A14="","",INDEX(بيانات!$H$10:$H$209,MATCH(A14,بيانات!$B$10:$B$209,0))),"")</f>
        <v>م+1</v>
      </c>
      <c r="D14" s="9" t="str">
        <f>IFERROR(IF(A14="","",INDEX(بيانات!$I$10:$I$209,MATCH(A14,بيانات!$B$10:$B$209,0))),"")</f>
        <v>الثالثة</v>
      </c>
      <c r="E14" s="9">
        <f>IFERROR(IF(A14="","",INDEX(بيانات!$J$10:$J$209,MATCH(A14,بيانات!$B$10:$B$209,0))),"")</f>
        <v>360.72</v>
      </c>
      <c r="F14" s="9">
        <f>IFERROR(IF(A14="","",INDEX(بيانات!$K$10:$K$209,MATCH(A14,بيانات!$B$10:$B$209,0))),"")</f>
        <v>18.46</v>
      </c>
      <c r="G14" s="9">
        <f>IFERROR(IF(A14="","",INDEX(بيانات!$L$10:$L$209,MATCH(A14,بيانات!$B$10:$B$209,0))),"")</f>
        <v>20.04</v>
      </c>
      <c r="H14" s="9">
        <f>IFERROR(IF(A14="","",INDEX(بيانات!$M$10:$M$209,MATCH(A14,بيانات!$B$10:$B$209,0))),"")</f>
        <v>35.159999999999997</v>
      </c>
      <c r="I14" s="9">
        <f>IFERROR(IF(A14="","",INDEX(بيانات!$N$10:$N$209,MATCH(A14,بيانات!$B$10:$B$209,0))),"")</f>
        <v>41.16</v>
      </c>
      <c r="J14" s="9">
        <f>IFERROR(IF(A14="","",INDEX(بيانات!$O$10:$O$209,MATCH(A14,بيانات!$B$10:$B$209,0))),"")</f>
        <v>35.57</v>
      </c>
      <c r="K14" s="9">
        <f>IFERROR(IF(A14="","",INDEX(بيانات!$P$10:$P$209,MATCH(A14,بيانات!$B$10:$B$209,0))),"")</f>
        <v>4.8</v>
      </c>
      <c r="L14" s="9">
        <f>IFERROR(IF(A14="","",INDEX(بيانات!$Q$10:$Q$209,MATCH(A14,بيانات!$B$10:$B$209,0))),"")</f>
        <v>4</v>
      </c>
      <c r="M14" s="9">
        <f>IFERROR(IF(A14="","",INDEX(بيانات!$R$10:$R$209,MATCH(A14,بيانات!$B$10:$B$209,0))),"")</f>
        <v>4</v>
      </c>
      <c r="N14" s="9">
        <f>IFERROR(IF(A14="","",INDEX(بيانات!$S$10:$S$209,MATCH(A14,بيانات!$B$10:$B$209,0))),"")</f>
        <v>10</v>
      </c>
      <c r="O14" s="9">
        <f>IFERROR(IF(A14="","",INDEX(بيانات!$T$10:$T$209,MATCH(A14,بيانات!$B$10:$B$209,0))),"")</f>
        <v>0</v>
      </c>
      <c r="P14" s="9">
        <f>IFERROR(IF(A14="","",INDEX(بيانات!$U$10:$U$209,MATCH(A14,بيانات!$B$10:$B$209,0))),"")</f>
        <v>0</v>
      </c>
      <c r="Q14" s="9">
        <f>IFERROR(IF(A14="","",INDEX(بيانات!$V$10:$V$209,MATCH(A14,بيانات!$B$10:$B$209,0))),"")</f>
        <v>90</v>
      </c>
      <c r="R14" s="9">
        <f>IFERROR(IF(A14="","",INDEX(بيانات!$W$10:$W$209,MATCH(A14,بيانات!$B$10:$B$209,0))),"")</f>
        <v>0</v>
      </c>
      <c r="S14" s="9">
        <f>IFERROR(IF(A14="","",INDEX(بيانات!$X$10:$X$209,MATCH(A14,بيانات!$B$10:$B$209,0))),"")</f>
        <v>330</v>
      </c>
      <c r="T14" s="9">
        <f>IFERROR(IF(A14="","",INDEX(بيانات!$Y$10:$Y$209,MATCH(A14,بيانات!$B$10:$B$209,0))),"")</f>
        <v>180.36</v>
      </c>
      <c r="U14" s="9">
        <f>IFERROR(IF(A14="","",INDEX(بيانات!$Z$10:$Z$209,MATCH(A14,بيانات!$B$10:$B$209,0))),"")</f>
        <v>0</v>
      </c>
      <c r="V14" s="9" t="str">
        <f>IFERROR(IF(A14="","",INDEX(بيانات!$AA$10:$AA$209,MATCH(A14,بيانات!$B$10:$B$209,0))),"")</f>
        <v>0</v>
      </c>
      <c r="W14" s="9">
        <f>IFERROR(IF(A14="","",INDEX(بيانات!$AB$10:$AB$209,MATCH(A14,بيانات!$B$10:$B$209,0))),"")</f>
        <v>340</v>
      </c>
      <c r="X14" s="9">
        <f>IFERROR(IF(A14="","",INDEX(بيانات!$AC$10:$AC$209,MATCH(A14,بيانات!$B$10:$B$209,0))),"")</f>
        <v>0</v>
      </c>
      <c r="Y14" s="9">
        <f>IFERROR(IF(A14="","",INDEX(بيانات!$AD$10:$AD$209,MATCH(A14,بيانات!$B$10:$B$209,0))),"")</f>
        <v>1474.27</v>
      </c>
      <c r="Z14" s="9">
        <f>IFERROR(IF(A14="","",INDEX(بيانات!$AE$10:$AE$209,MATCH(A14,بيانات!$B$10:$B$209,0))),"")</f>
        <v>36.07</v>
      </c>
      <c r="AA14" s="9">
        <f>IFERROR(IF(A14="","",INDEX(بيانات!$AF$10:$AF$209,MATCH(A14,بيانات!$B$10:$B$209,0))),"")</f>
        <v>10.82</v>
      </c>
      <c r="AB14" s="9">
        <f>IFERROR(IF(A14="","",INDEX(بيانات!$AG$10:$AG$209,MATCH(A14,بيانات!$B$10:$B$209,0))),"")</f>
        <v>110.36</v>
      </c>
      <c r="AC14" s="9">
        <f>IFERROR(IF(A14="","",INDEX(بيانات!$AH$10:$AH$209,MATCH(A14,بيانات!$B$10:$B$209,0))),"")</f>
        <v>0</v>
      </c>
      <c r="AD14" s="9">
        <f>IFERROR(IF(A14="","",INDEX(بيانات!$AI$10:$AI$209,MATCH(A14,بيانات!$B$10:$B$209,0))),"")</f>
        <v>1.8</v>
      </c>
      <c r="AE14" s="9">
        <f>IFERROR(IF(A14="","",INDEX(بيانات!$AJ$10:$AJ$209,MATCH(A14,بيانات!$B$10:$B$209,0))),"")</f>
        <v>0</v>
      </c>
      <c r="AF14" s="9">
        <f>IFERROR(IF(A14="","",INDEX(بيانات!$AK$10:$AK$209,MATCH(A14,بيانات!$B$10:$B$209,0))),"")</f>
        <v>0</v>
      </c>
      <c r="AG14" s="9">
        <f>IFERROR(IF(A14="","",INDEX(بيانات!$AL$10:$AL$209,MATCH(A14,بيانات!$B$10:$B$209,0))),"")</f>
        <v>0</v>
      </c>
      <c r="AH14" s="9">
        <f>IFERROR(IF(A14="","",INDEX(بيانات!$AM$10:$AM$209,MATCH(A14,بيانات!$B$10:$B$209,0))),"")</f>
        <v>0</v>
      </c>
      <c r="AI14" s="9">
        <f>IFERROR(IF(A14="","",INDEX(بيانات!$AN$10:$AN$209,MATCH(A14,بيانات!$B$10:$B$209,0))),"")</f>
        <v>0</v>
      </c>
      <c r="AJ14" s="9">
        <f>IFERROR(IF(A14="","",INDEX(بيانات!$AO$10:$AO$209,MATCH(A14,بيانات!$B$10:$B$209,0))),"")</f>
        <v>18.036000000000001</v>
      </c>
      <c r="AK14" s="9">
        <f>IFERROR(IF(A14="","",INDEX(بيانات!$AP$10:$AP$209,MATCH(A14,بيانات!$B$10:$B$209,0))),"")</f>
        <v>0</v>
      </c>
      <c r="AL14" s="9">
        <f>IFERROR(IF(A14="","",INDEX(بيانات!$AQ$10:$AQ$209,MATCH(A14,بيانات!$B$10:$B$209,0))),"")</f>
        <v>0</v>
      </c>
      <c r="AM14" s="9">
        <f>IFERROR(IF(A14="","",INDEX(بيانات!$AR$10:$AR$209,MATCH(A14,بيانات!$B$10:$B$209,0))),"")</f>
        <v>4</v>
      </c>
      <c r="AN14" s="9">
        <f>IFERROR(IF(A14="","",INDEX(بيانات!$AS$10:$AS$209,MATCH(A14,بيانات!$B$10:$B$209,0))),"")</f>
        <v>0</v>
      </c>
      <c r="AO14" s="9">
        <f>IFERROR(IF(A14="","",INDEX(بيانات!$AT$10:$AT$209,MATCH(A14,بيانات!$B$10:$B$209,0))),"")</f>
        <v>0</v>
      </c>
      <c r="AP14" s="9">
        <f>IFERROR(IF(A14="","",INDEX(بيانات!$AU$10:$AU$209,MATCH(A14,بيانات!$B$10:$B$209,0))),"")</f>
        <v>0</v>
      </c>
      <c r="AQ14" s="9">
        <f>IFERROR(IF(A14="","",INDEX(بيانات!$AV$10:$AV$209,MATCH(A14,بيانات!$B$10:$B$209,0))),"")</f>
        <v>0</v>
      </c>
      <c r="AR14" s="9">
        <f>IFERROR(IF(A14="","",INDEX(بيانات!$AW$10:$AW$209,MATCH(A14,بيانات!$B$10:$B$209,0))),"")</f>
        <v>0</v>
      </c>
      <c r="AS14" s="9">
        <f>IFERROR(IF(A14="","",INDEX(بيانات!$AX$10:$AX$209,MATCH(A14,بيانات!$B$10:$B$209,0))),"")</f>
        <v>0</v>
      </c>
      <c r="AT14" s="9">
        <f>IFERROR(IF(A14="","",INDEX(بيانات!$AY$10:$AY$209,MATCH(A14,بيانات!$B$10:$B$209,0))),"")</f>
        <v>5.75</v>
      </c>
      <c r="AU14" s="9">
        <f>IFERROR(IF(A14="","",INDEX(بيانات!$BB$10:$BB$209,MATCH(A14,بيانات!$B$10:$B$209,0))),"")</f>
        <v>0</v>
      </c>
      <c r="AV14" s="9">
        <f>IFERROR(IF(A14="","",INDEX(بيانات!$BC$10:$BC$209,MATCH(A14,بيانات!$B$10:$B$209,0))),"")</f>
        <v>2.9999999999972715E-2</v>
      </c>
      <c r="AW14" s="9">
        <f>IFERROR(IF(A14="","",INDEX(بيانات!$BD$10:$BD$209,MATCH(A14,بيانات!$B$10:$B$209,0))),"")</f>
        <v>186.84</v>
      </c>
      <c r="AX14" s="9">
        <f>IFERROR(IF(A14="","",INDEX(بيانات!$BE$10:$BE$209,MATCH(A14,بيانات!$B$10:$B$209,0))),"")</f>
        <v>1287.4000000000001</v>
      </c>
      <c r="AY14" s="9" t="str">
        <f>IFERROR(IF(A14="","",INDEX(بيانات!$BF$10:$BF$209,MATCH(A14,بيانات!$B$10:$B$209,0))),"")</f>
        <v>سالم</v>
      </c>
      <c r="AZ14" s="9">
        <v>4</v>
      </c>
      <c r="BA14" s="15"/>
      <c r="BB14" s="32"/>
    </row>
    <row r="15" spans="1:54" s="8" customFormat="1" ht="18.75" thickBot="1">
      <c r="A15" s="43"/>
      <c r="B15" s="34">
        <v>5</v>
      </c>
      <c r="C15" s="33" t="str">
        <f>IFERROR(IF(A15="","",INDEX(بيانات!$H$10:$H$209,MATCH(A15,بيانات!$B$10:$B$209,0))),"")</f>
        <v/>
      </c>
      <c r="D15" s="9" t="str">
        <f>IFERROR(IF(A15="","",INDEX(بيانات!$I$10:$I$209,MATCH(A15,بيانات!$B$10:$B$209,0))),"")</f>
        <v/>
      </c>
      <c r="E15" s="9" t="str">
        <f>IFERROR(IF(A15="","",INDEX(بيانات!$J$10:$J$209,MATCH(A15,بيانات!$B$10:$B$209,0))),"")</f>
        <v/>
      </c>
      <c r="F15" s="9" t="str">
        <f>IFERROR(IF(A15="","",INDEX(بيانات!$K$10:$K$209,MATCH(A15,بيانات!$B$10:$B$209,0))),"")</f>
        <v/>
      </c>
      <c r="G15" s="9" t="str">
        <f>IFERROR(IF(A15="","",INDEX(بيانات!$L$10:$L$209,MATCH(A15,بيانات!$B$10:$B$209,0))),"")</f>
        <v/>
      </c>
      <c r="H15" s="9" t="str">
        <f>IFERROR(IF(A15="","",INDEX(بيانات!$M$10:$M$209,MATCH(A15,بيانات!$B$10:$B$209,0))),"")</f>
        <v/>
      </c>
      <c r="I15" s="9" t="str">
        <f>IFERROR(IF(A15="","",INDEX(بيانات!$N$10:$N$209,MATCH(A15,بيانات!$B$10:$B$209,0))),"")</f>
        <v/>
      </c>
      <c r="J15" s="9" t="str">
        <f>IFERROR(IF(A15="","",INDEX(بيانات!$O$10:$O$209,MATCH(A15,بيانات!$B$10:$B$209,0))),"")</f>
        <v/>
      </c>
      <c r="K15" s="9" t="str">
        <f>IFERROR(IF(A15="","",INDEX(بيانات!$P$10:$P$209,MATCH(A15,بيانات!$B$10:$B$209,0))),"")</f>
        <v/>
      </c>
      <c r="L15" s="9" t="str">
        <f>IFERROR(IF(A15="","",INDEX(بيانات!$Q$10:$Q$209,MATCH(A15,بيانات!$B$10:$B$209,0))),"")</f>
        <v/>
      </c>
      <c r="M15" s="9" t="str">
        <f>IFERROR(IF(A15="","",INDEX(بيانات!$R$10:$R$209,MATCH(A15,بيانات!$B$10:$B$209,0))),"")</f>
        <v/>
      </c>
      <c r="N15" s="9" t="str">
        <f>IFERROR(IF(A15="","",INDEX(بيانات!$S$10:$S$209,MATCH(A15,بيانات!$B$10:$B$209,0))),"")</f>
        <v/>
      </c>
      <c r="O15" s="9" t="str">
        <f>IFERROR(IF(A15="","",INDEX(بيانات!$T$10:$T$209,MATCH(A15,بيانات!$B$10:$B$209,0))),"")</f>
        <v/>
      </c>
      <c r="P15" s="9" t="str">
        <f>IFERROR(IF(A15="","",INDEX(بيانات!$U$10:$U$209,MATCH(A15,بيانات!$B$10:$B$209,0))),"")</f>
        <v/>
      </c>
      <c r="Q15" s="9" t="str">
        <f>IFERROR(IF(A15="","",INDEX(بيانات!$V$10:$V$209,MATCH(A15,بيانات!$B$10:$B$209,0))),"")</f>
        <v/>
      </c>
      <c r="R15" s="9" t="str">
        <f>IFERROR(IF(A15="","",INDEX(بيانات!$W$10:$W$209,MATCH(A15,بيانات!$B$10:$B$209,0))),"")</f>
        <v/>
      </c>
      <c r="S15" s="9" t="str">
        <f>IFERROR(IF(A15="","",INDEX(بيانات!$X$10:$X$209,MATCH(A15,بيانات!$B$10:$B$209,0))),"")</f>
        <v/>
      </c>
      <c r="T15" s="9" t="str">
        <f>IFERROR(IF(A15="","",INDEX(بيانات!$Y$10:$Y$209,MATCH(A15,بيانات!$B$10:$B$209,0))),"")</f>
        <v/>
      </c>
      <c r="U15" s="9" t="str">
        <f>IFERROR(IF(A15="","",INDEX(بيانات!$Z$10:$Z$209,MATCH(A15,بيانات!$B$10:$B$209,0))),"")</f>
        <v/>
      </c>
      <c r="V15" s="9" t="str">
        <f>IFERROR(IF(A15="","",INDEX(بيانات!$AA$10:$AA$209,MATCH(A15,بيانات!$B$10:$B$209,0))),"")</f>
        <v/>
      </c>
      <c r="W15" s="9" t="str">
        <f>IFERROR(IF(A15="","",INDEX(بيانات!$AB$10:$AB$209,MATCH(A15,بيانات!$B$10:$B$209,0))),"")</f>
        <v/>
      </c>
      <c r="X15" s="9" t="str">
        <f>IFERROR(IF(A15="","",INDEX(بيانات!$AC$10:$AC$209,MATCH(A15,بيانات!$B$10:$B$209,0))),"")</f>
        <v/>
      </c>
      <c r="Y15" s="9" t="str">
        <f>IFERROR(IF(A15="","",INDEX(بيانات!$AD$10:$AD$209,MATCH(A15,بيانات!$B$10:$B$209,0))),"")</f>
        <v/>
      </c>
      <c r="Z15" s="9" t="str">
        <f>IFERROR(IF(A15="","",INDEX(بيانات!$AE$10:$AE$209,MATCH(A15,بيانات!$B$10:$B$209,0))),"")</f>
        <v/>
      </c>
      <c r="AA15" s="9" t="str">
        <f>IFERROR(IF(A15="","",INDEX(بيانات!$AF$10:$AF$209,MATCH(A15,بيانات!$B$10:$B$209,0))),"")</f>
        <v/>
      </c>
      <c r="AB15" s="9" t="str">
        <f>IFERROR(IF(A15="","",INDEX(بيانات!$AG$10:$AG$209,MATCH(A15,بيانات!$B$10:$B$209,0))),"")</f>
        <v/>
      </c>
      <c r="AC15" s="9" t="str">
        <f>IFERROR(IF(A15="","",INDEX(بيانات!$AH$10:$AH$209,MATCH(A15,بيانات!$B$10:$B$209,0))),"")</f>
        <v/>
      </c>
      <c r="AD15" s="9" t="str">
        <f>IFERROR(IF(A15="","",INDEX(بيانات!$AI$10:$AI$209,MATCH(A15,بيانات!$B$10:$B$209,0))),"")</f>
        <v/>
      </c>
      <c r="AE15" s="9" t="str">
        <f>IFERROR(IF(A15="","",INDEX(بيانات!$AJ$10:$AJ$209,MATCH(A15,بيانات!$B$10:$B$209,0))),"")</f>
        <v/>
      </c>
      <c r="AF15" s="9" t="str">
        <f>IFERROR(IF(A15="","",INDEX(بيانات!$AK$10:$AK$209,MATCH(A15,بيانات!$B$10:$B$209,0))),"")</f>
        <v/>
      </c>
      <c r="AG15" s="9" t="str">
        <f>IFERROR(IF(A15="","",INDEX(بيانات!$AL$10:$AL$209,MATCH(A15,بيانات!$B$10:$B$209,0))),"")</f>
        <v/>
      </c>
      <c r="AH15" s="9" t="str">
        <f>IFERROR(IF(A15="","",INDEX(بيانات!$AM$10:$AM$209,MATCH(A15,بيانات!$B$10:$B$209,0))),"")</f>
        <v/>
      </c>
      <c r="AI15" s="9" t="str">
        <f>IFERROR(IF(A15="","",INDEX(بيانات!$AN$10:$AN$209,MATCH(A15,بيانات!$B$10:$B$209,0))),"")</f>
        <v/>
      </c>
      <c r="AJ15" s="9" t="str">
        <f>IFERROR(IF(A15="","",INDEX(بيانات!$AO$10:$AO$209,MATCH(A15,بيانات!$B$10:$B$209,0))),"")</f>
        <v/>
      </c>
      <c r="AK15" s="9" t="str">
        <f>IFERROR(IF(A15="","",INDEX(بيانات!$AP$10:$AP$209,MATCH(A15,بيانات!$B$10:$B$209,0))),"")</f>
        <v/>
      </c>
      <c r="AL15" s="9" t="str">
        <f>IFERROR(IF(A15="","",INDEX(بيانات!$AQ$10:$AQ$209,MATCH(A15,بيانات!$B$10:$B$209,0))),"")</f>
        <v/>
      </c>
      <c r="AM15" s="9" t="str">
        <f>IFERROR(IF(A15="","",INDEX(بيانات!$AR$10:$AR$209,MATCH(A15,بيانات!$B$10:$B$209,0))),"")</f>
        <v/>
      </c>
      <c r="AN15" s="9" t="str">
        <f>IFERROR(IF(A15="","",INDEX(بيانات!$AS$10:$AS$209,MATCH(A15,بيانات!$B$10:$B$209,0))),"")</f>
        <v/>
      </c>
      <c r="AO15" s="9" t="str">
        <f>IFERROR(IF(A15="","",INDEX(بيانات!$AT$10:$AT$209,MATCH(A15,بيانات!$B$10:$B$209,0))),"")</f>
        <v/>
      </c>
      <c r="AP15" s="9" t="str">
        <f>IFERROR(IF(A15="","",INDEX(بيانات!$AU$10:$AU$209,MATCH(A15,بيانات!$B$10:$B$209,0))),"")</f>
        <v/>
      </c>
      <c r="AQ15" s="9" t="str">
        <f>IFERROR(IF(A15="","",INDEX(بيانات!$AV$10:$AV$209,MATCH(A15,بيانات!$B$10:$B$209,0))),"")</f>
        <v/>
      </c>
      <c r="AR15" s="9" t="str">
        <f>IFERROR(IF(A15="","",INDEX(بيانات!$AW$10:$AW$209,MATCH(A15,بيانات!$B$10:$B$209,0))),"")</f>
        <v/>
      </c>
      <c r="AS15" s="9" t="str">
        <f>IFERROR(IF(A15="","",INDEX(بيانات!$AX$10:$AX$209,MATCH(A15,بيانات!$B$10:$B$209,0))),"")</f>
        <v/>
      </c>
      <c r="AT15" s="9" t="str">
        <f>IFERROR(IF(A15="","",INDEX(بيانات!$AY$10:$AY$209,MATCH(A15,بيانات!$B$10:$B$209,0))),"")</f>
        <v/>
      </c>
      <c r="AU15" s="9" t="str">
        <f>IFERROR(IF(A15="","",INDEX(بيانات!$BB$10:$BB$209,MATCH(A15,بيانات!$B$10:$B$209,0))),"")</f>
        <v/>
      </c>
      <c r="AV15" s="9" t="str">
        <f>IFERROR(IF(A15="","",INDEX(بيانات!$BC$10:$BC$209,MATCH(A15,بيانات!$B$10:$B$209,0))),"")</f>
        <v/>
      </c>
      <c r="AW15" s="9" t="str">
        <f>IFERROR(IF(A15="","",INDEX(بيانات!$BD$10:$BD$209,MATCH(A15,بيانات!$B$10:$B$209,0))),"")</f>
        <v/>
      </c>
      <c r="AX15" s="9" t="str">
        <f>IFERROR(IF(A15="","",INDEX(بيانات!$BE$10:$BE$209,MATCH(A15,بيانات!$B$10:$B$209,0))),"")</f>
        <v/>
      </c>
      <c r="AY15" s="9" t="str">
        <f>IFERROR(IF(A15="","",INDEX(بيانات!$BF$10:$BF$209,MATCH(A15,بيانات!$B$10:$B$209,0))),"")</f>
        <v/>
      </c>
      <c r="AZ15" s="9">
        <v>5</v>
      </c>
      <c r="BA15" s="15"/>
      <c r="BB15" s="32"/>
    </row>
    <row r="16" spans="1:54" s="8" customFormat="1" ht="18.75" thickBot="1">
      <c r="A16" s="43"/>
      <c r="B16" s="34">
        <v>6</v>
      </c>
      <c r="C16" s="33" t="str">
        <f>IFERROR(IF(A16="","",INDEX(بيانات!$H$10:$H$209,MATCH(A16,بيانات!$B$10:$B$209,0))),"")</f>
        <v/>
      </c>
      <c r="D16" s="9" t="str">
        <f>IFERROR(IF(A16="","",INDEX(بيانات!$I$10:$I$209,MATCH(A16,بيانات!$B$10:$B$209,0))),"")</f>
        <v/>
      </c>
      <c r="E16" s="9" t="str">
        <f>IFERROR(IF(A16="","",INDEX(بيانات!$J$10:$J$209,MATCH(A16,بيانات!$B$10:$B$209,0))),"")</f>
        <v/>
      </c>
      <c r="F16" s="9" t="str">
        <f>IFERROR(IF(A16="","",INDEX(بيانات!$K$10:$K$209,MATCH(A16,بيانات!$B$10:$B$209,0))),"")</f>
        <v/>
      </c>
      <c r="G16" s="9" t="str">
        <f>IFERROR(IF(A16="","",INDEX(بيانات!$L$10:$L$209,MATCH(A16,بيانات!$B$10:$B$209,0))),"")</f>
        <v/>
      </c>
      <c r="H16" s="9" t="str">
        <f>IFERROR(IF(A16="","",INDEX(بيانات!$M$10:$M$209,MATCH(A16,بيانات!$B$10:$B$209,0))),"")</f>
        <v/>
      </c>
      <c r="I16" s="9" t="str">
        <f>IFERROR(IF(A16="","",INDEX(بيانات!$N$10:$N$209,MATCH(A16,بيانات!$B$10:$B$209,0))),"")</f>
        <v/>
      </c>
      <c r="J16" s="9" t="str">
        <f>IFERROR(IF(A16="","",INDEX(بيانات!$O$10:$O$209,MATCH(A16,بيانات!$B$10:$B$209,0))),"")</f>
        <v/>
      </c>
      <c r="K16" s="9" t="str">
        <f>IFERROR(IF(A16="","",INDEX(بيانات!$P$10:$P$209,MATCH(A16,بيانات!$B$10:$B$209,0))),"")</f>
        <v/>
      </c>
      <c r="L16" s="9" t="str">
        <f>IFERROR(IF(A16="","",INDEX(بيانات!$Q$10:$Q$209,MATCH(A16,بيانات!$B$10:$B$209,0))),"")</f>
        <v/>
      </c>
      <c r="M16" s="9" t="str">
        <f>IFERROR(IF(A16="","",INDEX(بيانات!$R$10:$R$209,MATCH(A16,بيانات!$B$10:$B$209,0))),"")</f>
        <v/>
      </c>
      <c r="N16" s="9" t="str">
        <f>IFERROR(IF(A16="","",INDEX(بيانات!$S$10:$S$209,MATCH(A16,بيانات!$B$10:$B$209,0))),"")</f>
        <v/>
      </c>
      <c r="O16" s="9" t="str">
        <f>IFERROR(IF(A16="","",INDEX(بيانات!$T$10:$T$209,MATCH(A16,بيانات!$B$10:$B$209,0))),"")</f>
        <v/>
      </c>
      <c r="P16" s="9" t="str">
        <f>IFERROR(IF(A16="","",INDEX(بيانات!$U$10:$U$209,MATCH(A16,بيانات!$B$10:$B$209,0))),"")</f>
        <v/>
      </c>
      <c r="Q16" s="9" t="str">
        <f>IFERROR(IF(A16="","",INDEX(بيانات!$V$10:$V$209,MATCH(A16,بيانات!$B$10:$B$209,0))),"")</f>
        <v/>
      </c>
      <c r="R16" s="9" t="str">
        <f>IFERROR(IF(A16="","",INDEX(بيانات!$W$10:$W$209,MATCH(A16,بيانات!$B$10:$B$209,0))),"")</f>
        <v/>
      </c>
      <c r="S16" s="9" t="str">
        <f>IFERROR(IF(A16="","",INDEX(بيانات!$X$10:$X$209,MATCH(A16,بيانات!$B$10:$B$209,0))),"")</f>
        <v/>
      </c>
      <c r="T16" s="9" t="str">
        <f>IFERROR(IF(A16="","",INDEX(بيانات!$Y$10:$Y$209,MATCH(A16,بيانات!$B$10:$B$209,0))),"")</f>
        <v/>
      </c>
      <c r="U16" s="9" t="str">
        <f>IFERROR(IF(A16="","",INDEX(بيانات!$Z$10:$Z$209,MATCH(A16,بيانات!$B$10:$B$209,0))),"")</f>
        <v/>
      </c>
      <c r="V16" s="9" t="str">
        <f>IFERROR(IF(A16="","",INDEX(بيانات!$AA$10:$AA$209,MATCH(A16,بيانات!$B$10:$B$209,0))),"")</f>
        <v/>
      </c>
      <c r="W16" s="9" t="str">
        <f>IFERROR(IF(A16="","",INDEX(بيانات!$AB$10:$AB$209,MATCH(A16,بيانات!$B$10:$B$209,0))),"")</f>
        <v/>
      </c>
      <c r="X16" s="9" t="str">
        <f>IFERROR(IF(A16="","",INDEX(بيانات!$AC$10:$AC$209,MATCH(A16,بيانات!$B$10:$B$209,0))),"")</f>
        <v/>
      </c>
      <c r="Y16" s="9" t="str">
        <f>IFERROR(IF(A16="","",INDEX(بيانات!$AD$10:$AD$209,MATCH(A16,بيانات!$B$10:$B$209,0))),"")</f>
        <v/>
      </c>
      <c r="Z16" s="9" t="str">
        <f>IFERROR(IF(A16="","",INDEX(بيانات!$AE$10:$AE$209,MATCH(A16,بيانات!$B$10:$B$209,0))),"")</f>
        <v/>
      </c>
      <c r="AA16" s="9" t="str">
        <f>IFERROR(IF(A16="","",INDEX(بيانات!$AF$10:$AF$209,MATCH(A16,بيانات!$B$10:$B$209,0))),"")</f>
        <v/>
      </c>
      <c r="AB16" s="9" t="str">
        <f>IFERROR(IF(A16="","",INDEX(بيانات!$AG$10:$AG$209,MATCH(A16,بيانات!$B$10:$B$209,0))),"")</f>
        <v/>
      </c>
      <c r="AC16" s="9" t="str">
        <f>IFERROR(IF(A16="","",INDEX(بيانات!$AH$10:$AH$209,MATCH(A16,بيانات!$B$10:$B$209,0))),"")</f>
        <v/>
      </c>
      <c r="AD16" s="9" t="str">
        <f>IFERROR(IF(A16="","",INDEX(بيانات!$AI$10:$AI$209,MATCH(A16,بيانات!$B$10:$B$209,0))),"")</f>
        <v/>
      </c>
      <c r="AE16" s="9" t="str">
        <f>IFERROR(IF(A16="","",INDEX(بيانات!$AJ$10:$AJ$209,MATCH(A16,بيانات!$B$10:$B$209,0))),"")</f>
        <v/>
      </c>
      <c r="AF16" s="9" t="str">
        <f>IFERROR(IF(A16="","",INDEX(بيانات!$AK$10:$AK$209,MATCH(A16,بيانات!$B$10:$B$209,0))),"")</f>
        <v/>
      </c>
      <c r="AG16" s="9" t="str">
        <f>IFERROR(IF(A16="","",INDEX(بيانات!$AL$10:$AL$209,MATCH(A16,بيانات!$B$10:$B$209,0))),"")</f>
        <v/>
      </c>
      <c r="AH16" s="9" t="str">
        <f>IFERROR(IF(A16="","",INDEX(بيانات!$AM$10:$AM$209,MATCH(A16,بيانات!$B$10:$B$209,0))),"")</f>
        <v/>
      </c>
      <c r="AI16" s="9" t="str">
        <f>IFERROR(IF(A16="","",INDEX(بيانات!$AN$10:$AN$209,MATCH(A16,بيانات!$B$10:$B$209,0))),"")</f>
        <v/>
      </c>
      <c r="AJ16" s="9" t="str">
        <f>IFERROR(IF(A16="","",INDEX(بيانات!$AO$10:$AO$209,MATCH(A16,بيانات!$B$10:$B$209,0))),"")</f>
        <v/>
      </c>
      <c r="AK16" s="9" t="str">
        <f>IFERROR(IF(A16="","",INDEX(بيانات!$AP$10:$AP$209,MATCH(A16,بيانات!$B$10:$B$209,0))),"")</f>
        <v/>
      </c>
      <c r="AL16" s="9" t="str">
        <f>IFERROR(IF(A16="","",INDEX(بيانات!$AQ$10:$AQ$209,MATCH(A16,بيانات!$B$10:$B$209,0))),"")</f>
        <v/>
      </c>
      <c r="AM16" s="9" t="str">
        <f>IFERROR(IF(A16="","",INDEX(بيانات!$AR$10:$AR$209,MATCH(A16,بيانات!$B$10:$B$209,0))),"")</f>
        <v/>
      </c>
      <c r="AN16" s="9" t="str">
        <f>IFERROR(IF(A16="","",INDEX(بيانات!$AS$10:$AS$209,MATCH(A16,بيانات!$B$10:$B$209,0))),"")</f>
        <v/>
      </c>
      <c r="AO16" s="9" t="str">
        <f>IFERROR(IF(A16="","",INDEX(بيانات!$AT$10:$AT$209,MATCH(A16,بيانات!$B$10:$B$209,0))),"")</f>
        <v/>
      </c>
      <c r="AP16" s="9" t="str">
        <f>IFERROR(IF(A16="","",INDEX(بيانات!$AU$10:$AU$209,MATCH(A16,بيانات!$B$10:$B$209,0))),"")</f>
        <v/>
      </c>
      <c r="AQ16" s="9" t="str">
        <f>IFERROR(IF(A16="","",INDEX(بيانات!$AV$10:$AV$209,MATCH(A16,بيانات!$B$10:$B$209,0))),"")</f>
        <v/>
      </c>
      <c r="AR16" s="9" t="str">
        <f>IFERROR(IF(A16="","",INDEX(بيانات!$AW$10:$AW$209,MATCH(A16,بيانات!$B$10:$B$209,0))),"")</f>
        <v/>
      </c>
      <c r="AS16" s="9" t="str">
        <f>IFERROR(IF(A16="","",INDEX(بيانات!$AX$10:$AX$209,MATCH(A16,بيانات!$B$10:$B$209,0))),"")</f>
        <v/>
      </c>
      <c r="AT16" s="9" t="str">
        <f>IFERROR(IF(A16="","",INDEX(بيانات!$AY$10:$AY$209,MATCH(A16,بيانات!$B$10:$B$209,0))),"")</f>
        <v/>
      </c>
      <c r="AU16" s="9" t="str">
        <f>IFERROR(IF(A16="","",INDEX(بيانات!$BB$10:$BB$209,MATCH(A16,بيانات!$B$10:$B$209,0))),"")</f>
        <v/>
      </c>
      <c r="AV16" s="9" t="str">
        <f>IFERROR(IF(A16="","",INDEX(بيانات!$BC$10:$BC$209,MATCH(A16,بيانات!$B$10:$B$209,0))),"")</f>
        <v/>
      </c>
      <c r="AW16" s="9" t="str">
        <f>IFERROR(IF(A16="","",INDEX(بيانات!$BD$10:$BD$209,MATCH(A16,بيانات!$B$10:$B$209,0))),"")</f>
        <v/>
      </c>
      <c r="AX16" s="9" t="str">
        <f>IFERROR(IF(A16="","",INDEX(بيانات!$BE$10:$BE$209,MATCH(A16,بيانات!$B$10:$B$209,0))),"")</f>
        <v/>
      </c>
      <c r="AY16" s="9" t="str">
        <f>IFERROR(IF(A16="","",INDEX(بيانات!$BF$10:$BF$209,MATCH(A16,بيانات!$B$10:$B$209,0))),"")</f>
        <v/>
      </c>
      <c r="AZ16" s="9">
        <v>6</v>
      </c>
      <c r="BA16" s="15"/>
      <c r="BB16" s="32"/>
    </row>
    <row r="17" spans="1:54" s="8" customFormat="1" ht="18.75" thickBot="1">
      <c r="A17" s="43"/>
      <c r="B17" s="34">
        <v>7</v>
      </c>
      <c r="C17" s="33" t="str">
        <f>IFERROR(IF(A17="","",INDEX(بيانات!$H$10:$H$209,MATCH(A17,بيانات!$B$10:$B$209,0))),"")</f>
        <v/>
      </c>
      <c r="D17" s="9" t="str">
        <f>IFERROR(IF(A17="","",INDEX(بيانات!$I$10:$I$209,MATCH(A17,بيانات!$B$10:$B$209,0))),"")</f>
        <v/>
      </c>
      <c r="E17" s="9" t="str">
        <f>IFERROR(IF(A17="","",INDEX(بيانات!$J$10:$J$209,MATCH(A17,بيانات!$B$10:$B$209,0))),"")</f>
        <v/>
      </c>
      <c r="F17" s="9" t="str">
        <f>IFERROR(IF(A17="","",INDEX(بيانات!$K$10:$K$209,MATCH(A17,بيانات!$B$10:$B$209,0))),"")</f>
        <v/>
      </c>
      <c r="G17" s="9" t="str">
        <f>IFERROR(IF(A17="","",INDEX(بيانات!$L$10:$L$209,MATCH(A17,بيانات!$B$10:$B$209,0))),"")</f>
        <v/>
      </c>
      <c r="H17" s="9" t="str">
        <f>IFERROR(IF(A17="","",INDEX(بيانات!$M$10:$M$209,MATCH(A17,بيانات!$B$10:$B$209,0))),"")</f>
        <v/>
      </c>
      <c r="I17" s="9" t="str">
        <f>IFERROR(IF(A17="","",INDEX(بيانات!$N$10:$N$209,MATCH(A17,بيانات!$B$10:$B$209,0))),"")</f>
        <v/>
      </c>
      <c r="J17" s="9" t="str">
        <f>IFERROR(IF(A17="","",INDEX(بيانات!$O$10:$O$209,MATCH(A17,بيانات!$B$10:$B$209,0))),"")</f>
        <v/>
      </c>
      <c r="K17" s="9" t="str">
        <f>IFERROR(IF(A17="","",INDEX(بيانات!$P$10:$P$209,MATCH(A17,بيانات!$B$10:$B$209,0))),"")</f>
        <v/>
      </c>
      <c r="L17" s="9" t="str">
        <f>IFERROR(IF(A17="","",INDEX(بيانات!$Q$10:$Q$209,MATCH(A17,بيانات!$B$10:$B$209,0))),"")</f>
        <v/>
      </c>
      <c r="M17" s="9" t="str">
        <f>IFERROR(IF(A17="","",INDEX(بيانات!$R$10:$R$209,MATCH(A17,بيانات!$B$10:$B$209,0))),"")</f>
        <v/>
      </c>
      <c r="N17" s="9" t="str">
        <f>IFERROR(IF(A17="","",INDEX(بيانات!$S$10:$S$209,MATCH(A17,بيانات!$B$10:$B$209,0))),"")</f>
        <v/>
      </c>
      <c r="O17" s="9" t="str">
        <f>IFERROR(IF(A17="","",INDEX(بيانات!$T$10:$T$209,MATCH(A17,بيانات!$B$10:$B$209,0))),"")</f>
        <v/>
      </c>
      <c r="P17" s="9" t="str">
        <f>IFERROR(IF(A17="","",INDEX(بيانات!$U$10:$U$209,MATCH(A17,بيانات!$B$10:$B$209,0))),"")</f>
        <v/>
      </c>
      <c r="Q17" s="9" t="str">
        <f>IFERROR(IF(A17="","",INDEX(بيانات!$V$10:$V$209,MATCH(A17,بيانات!$B$10:$B$209,0))),"")</f>
        <v/>
      </c>
      <c r="R17" s="9" t="str">
        <f>IFERROR(IF(A17="","",INDEX(بيانات!$W$10:$W$209,MATCH(A17,بيانات!$B$10:$B$209,0))),"")</f>
        <v/>
      </c>
      <c r="S17" s="9" t="str">
        <f>IFERROR(IF(A17="","",INDEX(بيانات!$X$10:$X$209,MATCH(A17,بيانات!$B$10:$B$209,0))),"")</f>
        <v/>
      </c>
      <c r="T17" s="9" t="str">
        <f>IFERROR(IF(A17="","",INDEX(بيانات!$Y$10:$Y$209,MATCH(A17,بيانات!$B$10:$B$209,0))),"")</f>
        <v/>
      </c>
      <c r="U17" s="9" t="str">
        <f>IFERROR(IF(A17="","",INDEX(بيانات!$Z$10:$Z$209,MATCH(A17,بيانات!$B$10:$B$209,0))),"")</f>
        <v/>
      </c>
      <c r="V17" s="9" t="str">
        <f>IFERROR(IF(A17="","",INDEX(بيانات!$AA$10:$AA$209,MATCH(A17,بيانات!$B$10:$B$209,0))),"")</f>
        <v/>
      </c>
      <c r="W17" s="9" t="str">
        <f>IFERROR(IF(A17="","",INDEX(بيانات!$AB$10:$AB$209,MATCH(A17,بيانات!$B$10:$B$209,0))),"")</f>
        <v/>
      </c>
      <c r="X17" s="9" t="str">
        <f>IFERROR(IF(A17="","",INDEX(بيانات!$AC$10:$AC$209,MATCH(A17,بيانات!$B$10:$B$209,0))),"")</f>
        <v/>
      </c>
      <c r="Y17" s="9" t="str">
        <f>IFERROR(IF(A17="","",INDEX(بيانات!$AD$10:$AD$209,MATCH(A17,بيانات!$B$10:$B$209,0))),"")</f>
        <v/>
      </c>
      <c r="Z17" s="9" t="str">
        <f>IFERROR(IF(A17="","",INDEX(بيانات!$AE$10:$AE$209,MATCH(A17,بيانات!$B$10:$B$209,0))),"")</f>
        <v/>
      </c>
      <c r="AA17" s="9" t="str">
        <f>IFERROR(IF(A17="","",INDEX(بيانات!$AF$10:$AF$209,MATCH(A17,بيانات!$B$10:$B$209,0))),"")</f>
        <v/>
      </c>
      <c r="AB17" s="9" t="str">
        <f>IFERROR(IF(A17="","",INDEX(بيانات!$AG$10:$AG$209,MATCH(A17,بيانات!$B$10:$B$209,0))),"")</f>
        <v/>
      </c>
      <c r="AC17" s="9" t="str">
        <f>IFERROR(IF(A17="","",INDEX(بيانات!$AH$10:$AH$209,MATCH(A17,بيانات!$B$10:$B$209,0))),"")</f>
        <v/>
      </c>
      <c r="AD17" s="9" t="str">
        <f>IFERROR(IF(A17="","",INDEX(بيانات!$AI$10:$AI$209,MATCH(A17,بيانات!$B$10:$B$209,0))),"")</f>
        <v/>
      </c>
      <c r="AE17" s="9" t="str">
        <f>IFERROR(IF(A17="","",INDEX(بيانات!$AJ$10:$AJ$209,MATCH(A17,بيانات!$B$10:$B$209,0))),"")</f>
        <v/>
      </c>
      <c r="AF17" s="9" t="str">
        <f>IFERROR(IF(A17="","",INDEX(بيانات!$AK$10:$AK$209,MATCH(A17,بيانات!$B$10:$B$209,0))),"")</f>
        <v/>
      </c>
      <c r="AG17" s="9" t="str">
        <f>IFERROR(IF(A17="","",INDEX(بيانات!$AL$10:$AL$209,MATCH(A17,بيانات!$B$10:$B$209,0))),"")</f>
        <v/>
      </c>
      <c r="AH17" s="9" t="str">
        <f>IFERROR(IF(A17="","",INDEX(بيانات!$AM$10:$AM$209,MATCH(A17,بيانات!$B$10:$B$209,0))),"")</f>
        <v/>
      </c>
      <c r="AI17" s="9" t="str">
        <f>IFERROR(IF(A17="","",INDEX(بيانات!$AN$10:$AN$209,MATCH(A17,بيانات!$B$10:$B$209,0))),"")</f>
        <v/>
      </c>
      <c r="AJ17" s="9" t="str">
        <f>IFERROR(IF(A17="","",INDEX(بيانات!$AO$10:$AO$209,MATCH(A17,بيانات!$B$10:$B$209,0))),"")</f>
        <v/>
      </c>
      <c r="AK17" s="9" t="str">
        <f>IFERROR(IF(A17="","",INDEX(بيانات!$AP$10:$AP$209,MATCH(A17,بيانات!$B$10:$B$209,0))),"")</f>
        <v/>
      </c>
      <c r="AL17" s="9" t="str">
        <f>IFERROR(IF(A17="","",INDEX(بيانات!$AQ$10:$AQ$209,MATCH(A17,بيانات!$B$10:$B$209,0))),"")</f>
        <v/>
      </c>
      <c r="AM17" s="9" t="str">
        <f>IFERROR(IF(A17="","",INDEX(بيانات!$AR$10:$AR$209,MATCH(A17,بيانات!$B$10:$B$209,0))),"")</f>
        <v/>
      </c>
      <c r="AN17" s="9" t="str">
        <f>IFERROR(IF(A17="","",INDEX(بيانات!$AS$10:$AS$209,MATCH(A17,بيانات!$B$10:$B$209,0))),"")</f>
        <v/>
      </c>
      <c r="AO17" s="9" t="str">
        <f>IFERROR(IF(A17="","",INDEX(بيانات!$AT$10:$AT$209,MATCH(A17,بيانات!$B$10:$B$209,0))),"")</f>
        <v/>
      </c>
      <c r="AP17" s="9" t="str">
        <f>IFERROR(IF(A17="","",INDEX(بيانات!$AU$10:$AU$209,MATCH(A17,بيانات!$B$10:$B$209,0))),"")</f>
        <v/>
      </c>
      <c r="AQ17" s="9" t="str">
        <f>IFERROR(IF(A17="","",INDEX(بيانات!$AV$10:$AV$209,MATCH(A17,بيانات!$B$10:$B$209,0))),"")</f>
        <v/>
      </c>
      <c r="AR17" s="9" t="str">
        <f>IFERROR(IF(A17="","",INDEX(بيانات!$AW$10:$AW$209,MATCH(A17,بيانات!$B$10:$B$209,0))),"")</f>
        <v/>
      </c>
      <c r="AS17" s="9" t="str">
        <f>IFERROR(IF(A17="","",INDEX(بيانات!$AX$10:$AX$209,MATCH(A17,بيانات!$B$10:$B$209,0))),"")</f>
        <v/>
      </c>
      <c r="AT17" s="9" t="str">
        <f>IFERROR(IF(A17="","",INDEX(بيانات!$AY$10:$AY$209,MATCH(A17,بيانات!$B$10:$B$209,0))),"")</f>
        <v/>
      </c>
      <c r="AU17" s="9" t="str">
        <f>IFERROR(IF(A17="","",INDEX(بيانات!$BB$10:$BB$209,MATCH(A17,بيانات!$B$10:$B$209,0))),"")</f>
        <v/>
      </c>
      <c r="AV17" s="9" t="str">
        <f>IFERROR(IF(A17="","",INDEX(بيانات!$BC$10:$BC$209,MATCH(A17,بيانات!$B$10:$B$209,0))),"")</f>
        <v/>
      </c>
      <c r="AW17" s="9" t="str">
        <f>IFERROR(IF(A17="","",INDEX(بيانات!$BD$10:$BD$209,MATCH(A17,بيانات!$B$10:$B$209,0))),"")</f>
        <v/>
      </c>
      <c r="AX17" s="9" t="str">
        <f>IFERROR(IF(A17="","",INDEX(بيانات!$BE$10:$BE$209,MATCH(A17,بيانات!$B$10:$B$209,0))),"")</f>
        <v/>
      </c>
      <c r="AY17" s="9" t="str">
        <f>IFERROR(IF(A17="","",INDEX(بيانات!$BF$10:$BF$209,MATCH(A17,بيانات!$B$10:$B$209,0))),"")</f>
        <v/>
      </c>
      <c r="AZ17" s="9">
        <v>7</v>
      </c>
      <c r="BA17" s="15"/>
      <c r="BB17" s="32"/>
    </row>
    <row r="18" spans="1:54" s="8" customFormat="1" ht="18.75" thickBot="1">
      <c r="A18" s="43"/>
      <c r="B18" s="34">
        <v>8</v>
      </c>
      <c r="C18" s="33" t="str">
        <f>IFERROR(IF(A18="","",INDEX(بيانات!$H$10:$H$209,MATCH(A18,بيانات!$B$10:$B$209,0))),"")</f>
        <v/>
      </c>
      <c r="D18" s="9" t="str">
        <f>IFERROR(IF(A18="","",INDEX(بيانات!$I$10:$I$209,MATCH(A18,بيانات!$B$10:$B$209,0))),"")</f>
        <v/>
      </c>
      <c r="E18" s="9" t="str">
        <f>IFERROR(IF(A18="","",INDEX(بيانات!$J$10:$J$209,MATCH(A18,بيانات!$B$10:$B$209,0))),"")</f>
        <v/>
      </c>
      <c r="F18" s="9" t="str">
        <f>IFERROR(IF(A18="","",INDEX(بيانات!$K$10:$K$209,MATCH(A18,بيانات!$B$10:$B$209,0))),"")</f>
        <v/>
      </c>
      <c r="G18" s="9" t="str">
        <f>IFERROR(IF(A18="","",INDEX(بيانات!$L$10:$L$209,MATCH(A18,بيانات!$B$10:$B$209,0))),"")</f>
        <v/>
      </c>
      <c r="H18" s="9" t="str">
        <f>IFERROR(IF(A18="","",INDEX(بيانات!$M$10:$M$209,MATCH(A18,بيانات!$B$10:$B$209,0))),"")</f>
        <v/>
      </c>
      <c r="I18" s="9" t="str">
        <f>IFERROR(IF(A18="","",INDEX(بيانات!$N$10:$N$209,MATCH(A18,بيانات!$B$10:$B$209,0))),"")</f>
        <v/>
      </c>
      <c r="J18" s="9" t="str">
        <f>IFERROR(IF(A18="","",INDEX(بيانات!$O$10:$O$209,MATCH(A18,بيانات!$B$10:$B$209,0))),"")</f>
        <v/>
      </c>
      <c r="K18" s="9" t="str">
        <f>IFERROR(IF(A18="","",INDEX(بيانات!$P$10:$P$209,MATCH(A18,بيانات!$B$10:$B$209,0))),"")</f>
        <v/>
      </c>
      <c r="L18" s="9" t="str">
        <f>IFERROR(IF(A18="","",INDEX(بيانات!$Q$10:$Q$209,MATCH(A18,بيانات!$B$10:$B$209,0))),"")</f>
        <v/>
      </c>
      <c r="M18" s="9" t="str">
        <f>IFERROR(IF(A18="","",INDEX(بيانات!$R$10:$R$209,MATCH(A18,بيانات!$B$10:$B$209,0))),"")</f>
        <v/>
      </c>
      <c r="N18" s="9" t="str">
        <f>IFERROR(IF(A18="","",INDEX(بيانات!$S$10:$S$209,MATCH(A18,بيانات!$B$10:$B$209,0))),"")</f>
        <v/>
      </c>
      <c r="O18" s="9" t="str">
        <f>IFERROR(IF(A18="","",INDEX(بيانات!$T$10:$T$209,MATCH(A18,بيانات!$B$10:$B$209,0))),"")</f>
        <v/>
      </c>
      <c r="P18" s="9" t="str">
        <f>IFERROR(IF(A18="","",INDEX(بيانات!$U$10:$U$209,MATCH(A18,بيانات!$B$10:$B$209,0))),"")</f>
        <v/>
      </c>
      <c r="Q18" s="9" t="str">
        <f>IFERROR(IF(A18="","",INDEX(بيانات!$V$10:$V$209,MATCH(A18,بيانات!$B$10:$B$209,0))),"")</f>
        <v/>
      </c>
      <c r="R18" s="9" t="str">
        <f>IFERROR(IF(A18="","",INDEX(بيانات!$W$10:$W$209,MATCH(A18,بيانات!$B$10:$B$209,0))),"")</f>
        <v/>
      </c>
      <c r="S18" s="9" t="str">
        <f>IFERROR(IF(A18="","",INDEX(بيانات!$X$10:$X$209,MATCH(A18,بيانات!$B$10:$B$209,0))),"")</f>
        <v/>
      </c>
      <c r="T18" s="9" t="str">
        <f>IFERROR(IF(A18="","",INDEX(بيانات!$Y$10:$Y$209,MATCH(A18,بيانات!$B$10:$B$209,0))),"")</f>
        <v/>
      </c>
      <c r="U18" s="9" t="str">
        <f>IFERROR(IF(A18="","",INDEX(بيانات!$Z$10:$Z$209,MATCH(A18,بيانات!$B$10:$B$209,0))),"")</f>
        <v/>
      </c>
      <c r="V18" s="9" t="str">
        <f>IFERROR(IF(A18="","",INDEX(بيانات!$AA$10:$AA$209,MATCH(A18,بيانات!$B$10:$B$209,0))),"")</f>
        <v/>
      </c>
      <c r="W18" s="9" t="str">
        <f>IFERROR(IF(A18="","",INDEX(بيانات!$AB$10:$AB$209,MATCH(A18,بيانات!$B$10:$B$209,0))),"")</f>
        <v/>
      </c>
      <c r="X18" s="9" t="str">
        <f>IFERROR(IF(A18="","",INDEX(بيانات!$AC$10:$AC$209,MATCH(A18,بيانات!$B$10:$B$209,0))),"")</f>
        <v/>
      </c>
      <c r="Y18" s="9" t="str">
        <f>IFERROR(IF(A18="","",INDEX(بيانات!$AD$10:$AD$209,MATCH(A18,بيانات!$B$10:$B$209,0))),"")</f>
        <v/>
      </c>
      <c r="Z18" s="9" t="str">
        <f>IFERROR(IF(A18="","",INDEX(بيانات!$AE$10:$AE$209,MATCH(A18,بيانات!$B$10:$B$209,0))),"")</f>
        <v/>
      </c>
      <c r="AA18" s="9" t="str">
        <f>IFERROR(IF(A18="","",INDEX(بيانات!$AF$10:$AF$209,MATCH(A18,بيانات!$B$10:$B$209,0))),"")</f>
        <v/>
      </c>
      <c r="AB18" s="9" t="str">
        <f>IFERROR(IF(A18="","",INDEX(بيانات!$AG$10:$AG$209,MATCH(A18,بيانات!$B$10:$B$209,0))),"")</f>
        <v/>
      </c>
      <c r="AC18" s="9" t="str">
        <f>IFERROR(IF(A18="","",INDEX(بيانات!$AH$10:$AH$209,MATCH(A18,بيانات!$B$10:$B$209,0))),"")</f>
        <v/>
      </c>
      <c r="AD18" s="9" t="str">
        <f>IFERROR(IF(A18="","",INDEX(بيانات!$AI$10:$AI$209,MATCH(A18,بيانات!$B$10:$B$209,0))),"")</f>
        <v/>
      </c>
      <c r="AE18" s="9" t="str">
        <f>IFERROR(IF(A18="","",INDEX(بيانات!$AJ$10:$AJ$209,MATCH(A18,بيانات!$B$10:$B$209,0))),"")</f>
        <v/>
      </c>
      <c r="AF18" s="9" t="str">
        <f>IFERROR(IF(A18="","",INDEX(بيانات!$AK$10:$AK$209,MATCH(A18,بيانات!$B$10:$B$209,0))),"")</f>
        <v/>
      </c>
      <c r="AG18" s="9" t="str">
        <f>IFERROR(IF(A18="","",INDEX(بيانات!$AL$10:$AL$209,MATCH(A18,بيانات!$B$10:$B$209,0))),"")</f>
        <v/>
      </c>
      <c r="AH18" s="9" t="str">
        <f>IFERROR(IF(A18="","",INDEX(بيانات!$AM$10:$AM$209,MATCH(A18,بيانات!$B$10:$B$209,0))),"")</f>
        <v/>
      </c>
      <c r="AI18" s="9" t="str">
        <f>IFERROR(IF(A18="","",INDEX(بيانات!$AN$10:$AN$209,MATCH(A18,بيانات!$B$10:$B$209,0))),"")</f>
        <v/>
      </c>
      <c r="AJ18" s="9" t="str">
        <f>IFERROR(IF(A18="","",INDEX(بيانات!$AO$10:$AO$209,MATCH(A18,بيانات!$B$10:$B$209,0))),"")</f>
        <v/>
      </c>
      <c r="AK18" s="9" t="str">
        <f>IFERROR(IF(A18="","",INDEX(بيانات!$AP$10:$AP$209,MATCH(A18,بيانات!$B$10:$B$209,0))),"")</f>
        <v/>
      </c>
      <c r="AL18" s="9" t="str">
        <f>IFERROR(IF(A18="","",INDEX(بيانات!$AQ$10:$AQ$209,MATCH(A18,بيانات!$B$10:$B$209,0))),"")</f>
        <v/>
      </c>
      <c r="AM18" s="9" t="str">
        <f>IFERROR(IF(A18="","",INDEX(بيانات!$AR$10:$AR$209,MATCH(A18,بيانات!$B$10:$B$209,0))),"")</f>
        <v/>
      </c>
      <c r="AN18" s="9" t="str">
        <f>IFERROR(IF(A18="","",INDEX(بيانات!$AS$10:$AS$209,MATCH(A18,بيانات!$B$10:$B$209,0))),"")</f>
        <v/>
      </c>
      <c r="AO18" s="9" t="str">
        <f>IFERROR(IF(A18="","",INDEX(بيانات!$AT$10:$AT$209,MATCH(A18,بيانات!$B$10:$B$209,0))),"")</f>
        <v/>
      </c>
      <c r="AP18" s="9" t="str">
        <f>IFERROR(IF(A18="","",INDEX(بيانات!$AU$10:$AU$209,MATCH(A18,بيانات!$B$10:$B$209,0))),"")</f>
        <v/>
      </c>
      <c r="AQ18" s="9" t="str">
        <f>IFERROR(IF(A18="","",INDEX(بيانات!$AV$10:$AV$209,MATCH(A18,بيانات!$B$10:$B$209,0))),"")</f>
        <v/>
      </c>
      <c r="AR18" s="9" t="str">
        <f>IFERROR(IF(A18="","",INDEX(بيانات!$AW$10:$AW$209,MATCH(A18,بيانات!$B$10:$B$209,0))),"")</f>
        <v/>
      </c>
      <c r="AS18" s="9" t="str">
        <f>IFERROR(IF(A18="","",INDEX(بيانات!$AX$10:$AX$209,MATCH(A18,بيانات!$B$10:$B$209,0))),"")</f>
        <v/>
      </c>
      <c r="AT18" s="9" t="str">
        <f>IFERROR(IF(A18="","",INDEX(بيانات!$AY$10:$AY$209,MATCH(A18,بيانات!$B$10:$B$209,0))),"")</f>
        <v/>
      </c>
      <c r="AU18" s="9" t="str">
        <f>IFERROR(IF(A18="","",INDEX(بيانات!$BB$10:$BB$209,MATCH(A18,بيانات!$B$10:$B$209,0))),"")</f>
        <v/>
      </c>
      <c r="AV18" s="9" t="str">
        <f>IFERROR(IF(A18="","",INDEX(بيانات!$BC$10:$BC$209,MATCH(A18,بيانات!$B$10:$B$209,0))),"")</f>
        <v/>
      </c>
      <c r="AW18" s="9" t="str">
        <f>IFERROR(IF(A18="","",INDEX(بيانات!$BD$10:$BD$209,MATCH(A18,بيانات!$B$10:$B$209,0))),"")</f>
        <v/>
      </c>
      <c r="AX18" s="9" t="str">
        <f>IFERROR(IF(A18="","",INDEX(بيانات!$BE$10:$BE$209,MATCH(A18,بيانات!$B$10:$B$209,0))),"")</f>
        <v/>
      </c>
      <c r="AY18" s="9" t="str">
        <f>IFERROR(IF(A18="","",INDEX(بيانات!$BF$10:$BF$209,MATCH(A18,بيانات!$B$10:$B$209,0))),"")</f>
        <v/>
      </c>
      <c r="AZ18" s="9">
        <v>8</v>
      </c>
      <c r="BA18" s="15"/>
      <c r="BB18" s="32"/>
    </row>
    <row r="19" spans="1:54" s="8" customFormat="1" ht="18.75" thickBot="1">
      <c r="A19" s="43"/>
      <c r="B19" s="34">
        <v>9</v>
      </c>
      <c r="C19" s="33" t="str">
        <f>IFERROR(IF(A19="","",INDEX(بيانات!$H$10:$H$209,MATCH(A19,بيانات!$B$10:$B$209,0))),"")</f>
        <v/>
      </c>
      <c r="D19" s="9" t="str">
        <f>IFERROR(IF(A19="","",INDEX(بيانات!$I$10:$I$209,MATCH(A19,بيانات!$B$10:$B$209,0))),"")</f>
        <v/>
      </c>
      <c r="E19" s="9" t="str">
        <f>IFERROR(IF(A19="","",INDEX(بيانات!$J$10:$J$209,MATCH(A19,بيانات!$B$10:$B$209,0))),"")</f>
        <v/>
      </c>
      <c r="F19" s="9" t="str">
        <f>IFERROR(IF(A19="","",INDEX(بيانات!$K$10:$K$209,MATCH(A19,بيانات!$B$10:$B$209,0))),"")</f>
        <v/>
      </c>
      <c r="G19" s="9" t="str">
        <f>IFERROR(IF(A19="","",INDEX(بيانات!$L$10:$L$209,MATCH(A19,بيانات!$B$10:$B$209,0))),"")</f>
        <v/>
      </c>
      <c r="H19" s="9" t="str">
        <f>IFERROR(IF(A19="","",INDEX(بيانات!$M$10:$M$209,MATCH(A19,بيانات!$B$10:$B$209,0))),"")</f>
        <v/>
      </c>
      <c r="I19" s="9" t="str">
        <f>IFERROR(IF(A19="","",INDEX(بيانات!$N$10:$N$209,MATCH(A19,بيانات!$B$10:$B$209,0))),"")</f>
        <v/>
      </c>
      <c r="J19" s="9" t="str">
        <f>IFERROR(IF(A19="","",INDEX(بيانات!$O$10:$O$209,MATCH(A19,بيانات!$B$10:$B$209,0))),"")</f>
        <v/>
      </c>
      <c r="K19" s="9" t="str">
        <f>IFERROR(IF(A19="","",INDEX(بيانات!$P$10:$P$209,MATCH(A19,بيانات!$B$10:$B$209,0))),"")</f>
        <v/>
      </c>
      <c r="L19" s="9" t="str">
        <f>IFERROR(IF(A19="","",INDEX(بيانات!$Q$10:$Q$209,MATCH(A19,بيانات!$B$10:$B$209,0))),"")</f>
        <v/>
      </c>
      <c r="M19" s="9" t="str">
        <f>IFERROR(IF(A19="","",INDEX(بيانات!$R$10:$R$209,MATCH(A19,بيانات!$B$10:$B$209,0))),"")</f>
        <v/>
      </c>
      <c r="N19" s="9" t="str">
        <f>IFERROR(IF(A19="","",INDEX(بيانات!$S$10:$S$209,MATCH(A19,بيانات!$B$10:$B$209,0))),"")</f>
        <v/>
      </c>
      <c r="O19" s="9" t="str">
        <f>IFERROR(IF(A19="","",INDEX(بيانات!$T$10:$T$209,MATCH(A19,بيانات!$B$10:$B$209,0))),"")</f>
        <v/>
      </c>
      <c r="P19" s="9" t="str">
        <f>IFERROR(IF(A19="","",INDEX(بيانات!$U$10:$U$209,MATCH(A19,بيانات!$B$10:$B$209,0))),"")</f>
        <v/>
      </c>
      <c r="Q19" s="9" t="str">
        <f>IFERROR(IF(A19="","",INDEX(بيانات!$V$10:$V$209,MATCH(A19,بيانات!$B$10:$B$209,0))),"")</f>
        <v/>
      </c>
      <c r="R19" s="9" t="str">
        <f>IFERROR(IF(A19="","",INDEX(بيانات!$W$10:$W$209,MATCH(A19,بيانات!$B$10:$B$209,0))),"")</f>
        <v/>
      </c>
      <c r="S19" s="9" t="str">
        <f>IFERROR(IF(A19="","",INDEX(بيانات!$X$10:$X$209,MATCH(A19,بيانات!$B$10:$B$209,0))),"")</f>
        <v/>
      </c>
      <c r="T19" s="9" t="str">
        <f>IFERROR(IF(A19="","",INDEX(بيانات!$Y$10:$Y$209,MATCH(A19,بيانات!$B$10:$B$209,0))),"")</f>
        <v/>
      </c>
      <c r="U19" s="9" t="str">
        <f>IFERROR(IF(A19="","",INDEX(بيانات!$Z$10:$Z$209,MATCH(A19,بيانات!$B$10:$B$209,0))),"")</f>
        <v/>
      </c>
      <c r="V19" s="9" t="str">
        <f>IFERROR(IF(A19="","",INDEX(بيانات!$AA$10:$AA$209,MATCH(A19,بيانات!$B$10:$B$209,0))),"")</f>
        <v/>
      </c>
      <c r="W19" s="9" t="str">
        <f>IFERROR(IF(A19="","",INDEX(بيانات!$AB$10:$AB$209,MATCH(A19,بيانات!$B$10:$B$209,0))),"")</f>
        <v/>
      </c>
      <c r="X19" s="9" t="str">
        <f>IFERROR(IF(A19="","",INDEX(بيانات!$AC$10:$AC$209,MATCH(A19,بيانات!$B$10:$B$209,0))),"")</f>
        <v/>
      </c>
      <c r="Y19" s="9" t="str">
        <f>IFERROR(IF(A19="","",INDEX(بيانات!$AD$10:$AD$209,MATCH(A19,بيانات!$B$10:$B$209,0))),"")</f>
        <v/>
      </c>
      <c r="Z19" s="9" t="str">
        <f>IFERROR(IF(A19="","",INDEX(بيانات!$AE$10:$AE$209,MATCH(A19,بيانات!$B$10:$B$209,0))),"")</f>
        <v/>
      </c>
      <c r="AA19" s="9" t="str">
        <f>IFERROR(IF(A19="","",INDEX(بيانات!$AF$10:$AF$209,MATCH(A19,بيانات!$B$10:$B$209,0))),"")</f>
        <v/>
      </c>
      <c r="AB19" s="9" t="str">
        <f>IFERROR(IF(A19="","",INDEX(بيانات!$AG$10:$AG$209,MATCH(A19,بيانات!$B$10:$B$209,0))),"")</f>
        <v/>
      </c>
      <c r="AC19" s="9" t="str">
        <f>IFERROR(IF(A19="","",INDEX(بيانات!$AH$10:$AH$209,MATCH(A19,بيانات!$B$10:$B$209,0))),"")</f>
        <v/>
      </c>
      <c r="AD19" s="9" t="str">
        <f>IFERROR(IF(A19="","",INDEX(بيانات!$AI$10:$AI$209,MATCH(A19,بيانات!$B$10:$B$209,0))),"")</f>
        <v/>
      </c>
      <c r="AE19" s="9" t="str">
        <f>IFERROR(IF(A19="","",INDEX(بيانات!$AJ$10:$AJ$209,MATCH(A19,بيانات!$B$10:$B$209,0))),"")</f>
        <v/>
      </c>
      <c r="AF19" s="9" t="str">
        <f>IFERROR(IF(A19="","",INDEX(بيانات!$AK$10:$AK$209,MATCH(A19,بيانات!$B$10:$B$209,0))),"")</f>
        <v/>
      </c>
      <c r="AG19" s="9" t="str">
        <f>IFERROR(IF(A19="","",INDEX(بيانات!$AL$10:$AL$209,MATCH(A19,بيانات!$B$10:$B$209,0))),"")</f>
        <v/>
      </c>
      <c r="AH19" s="9" t="str">
        <f>IFERROR(IF(A19="","",INDEX(بيانات!$AM$10:$AM$209,MATCH(A19,بيانات!$B$10:$B$209,0))),"")</f>
        <v/>
      </c>
      <c r="AI19" s="9" t="str">
        <f>IFERROR(IF(A19="","",INDEX(بيانات!$AN$10:$AN$209,MATCH(A19,بيانات!$B$10:$B$209,0))),"")</f>
        <v/>
      </c>
      <c r="AJ19" s="9" t="str">
        <f>IFERROR(IF(A19="","",INDEX(بيانات!$AO$10:$AO$209,MATCH(A19,بيانات!$B$10:$B$209,0))),"")</f>
        <v/>
      </c>
      <c r="AK19" s="9" t="str">
        <f>IFERROR(IF(A19="","",INDEX(بيانات!$AP$10:$AP$209,MATCH(A19,بيانات!$B$10:$B$209,0))),"")</f>
        <v/>
      </c>
      <c r="AL19" s="9" t="str">
        <f>IFERROR(IF(A19="","",INDEX(بيانات!$AQ$10:$AQ$209,MATCH(A19,بيانات!$B$10:$B$209,0))),"")</f>
        <v/>
      </c>
      <c r="AM19" s="9" t="str">
        <f>IFERROR(IF(A19="","",INDEX(بيانات!$AR$10:$AR$209,MATCH(A19,بيانات!$B$10:$B$209,0))),"")</f>
        <v/>
      </c>
      <c r="AN19" s="9" t="str">
        <f>IFERROR(IF(A19="","",INDEX(بيانات!$AS$10:$AS$209,MATCH(A19,بيانات!$B$10:$B$209,0))),"")</f>
        <v/>
      </c>
      <c r="AO19" s="9" t="str">
        <f>IFERROR(IF(A19="","",INDEX(بيانات!$AT$10:$AT$209,MATCH(A19,بيانات!$B$10:$B$209,0))),"")</f>
        <v/>
      </c>
      <c r="AP19" s="9" t="str">
        <f>IFERROR(IF(A19="","",INDEX(بيانات!$AU$10:$AU$209,MATCH(A19,بيانات!$B$10:$B$209,0))),"")</f>
        <v/>
      </c>
      <c r="AQ19" s="9" t="str">
        <f>IFERROR(IF(A19="","",INDEX(بيانات!$AV$10:$AV$209,MATCH(A19,بيانات!$B$10:$B$209,0))),"")</f>
        <v/>
      </c>
      <c r="AR19" s="9" t="str">
        <f>IFERROR(IF(A19="","",INDEX(بيانات!$AW$10:$AW$209,MATCH(A19,بيانات!$B$10:$B$209,0))),"")</f>
        <v/>
      </c>
      <c r="AS19" s="9" t="str">
        <f>IFERROR(IF(A19="","",INDEX(بيانات!$AX$10:$AX$209,MATCH(A19,بيانات!$B$10:$B$209,0))),"")</f>
        <v/>
      </c>
      <c r="AT19" s="9" t="str">
        <f>IFERROR(IF(A19="","",INDEX(بيانات!$AY$10:$AY$209,MATCH(A19,بيانات!$B$10:$B$209,0))),"")</f>
        <v/>
      </c>
      <c r="AU19" s="9" t="str">
        <f>IFERROR(IF(A19="","",INDEX(بيانات!$BB$10:$BB$209,MATCH(A19,بيانات!$B$10:$B$209,0))),"")</f>
        <v/>
      </c>
      <c r="AV19" s="9" t="str">
        <f>IFERROR(IF(A19="","",INDEX(بيانات!$BC$10:$BC$209,MATCH(A19,بيانات!$B$10:$B$209,0))),"")</f>
        <v/>
      </c>
      <c r="AW19" s="9" t="str">
        <f>IFERROR(IF(A19="","",INDEX(بيانات!$BD$10:$BD$209,MATCH(A19,بيانات!$B$10:$B$209,0))),"")</f>
        <v/>
      </c>
      <c r="AX19" s="9" t="str">
        <f>IFERROR(IF(A19="","",INDEX(بيانات!$BE$10:$BE$209,MATCH(A19,بيانات!$B$10:$B$209,0))),"")</f>
        <v/>
      </c>
      <c r="AY19" s="9" t="str">
        <f>IFERROR(IF(A19="","",INDEX(بيانات!$BF$10:$BF$209,MATCH(A19,بيانات!$B$10:$B$209,0))),"")</f>
        <v/>
      </c>
      <c r="AZ19" s="9">
        <v>9</v>
      </c>
      <c r="BA19" s="15"/>
      <c r="BB19" s="32"/>
    </row>
    <row r="20" spans="1:54" s="8" customFormat="1" ht="18.75" thickBot="1">
      <c r="A20" s="43"/>
      <c r="B20" s="34">
        <v>10</v>
      </c>
      <c r="C20" s="33" t="str">
        <f>IFERROR(IF(A20="","",INDEX(بيانات!$H$10:$H$209,MATCH(A20,بيانات!$B$10:$B$209,0))),"")</f>
        <v/>
      </c>
      <c r="D20" s="9" t="str">
        <f>IFERROR(IF(A20="","",INDEX(بيانات!$I$10:$I$209,MATCH(A20,بيانات!$B$10:$B$209,0))),"")</f>
        <v/>
      </c>
      <c r="E20" s="9" t="str">
        <f>IFERROR(IF(A20="","",INDEX(بيانات!$J$10:$J$209,MATCH(A20,بيانات!$B$10:$B$209,0))),"")</f>
        <v/>
      </c>
      <c r="F20" s="9" t="str">
        <f>IFERROR(IF(A20="","",INDEX(بيانات!$K$10:$K$209,MATCH(A20,بيانات!$B$10:$B$209,0))),"")</f>
        <v/>
      </c>
      <c r="G20" s="9" t="str">
        <f>IFERROR(IF(A20="","",INDEX(بيانات!$L$10:$L$209,MATCH(A20,بيانات!$B$10:$B$209,0))),"")</f>
        <v/>
      </c>
      <c r="H20" s="9" t="str">
        <f>IFERROR(IF(A20="","",INDEX(بيانات!$M$10:$M$209,MATCH(A20,بيانات!$B$10:$B$209,0))),"")</f>
        <v/>
      </c>
      <c r="I20" s="9" t="str">
        <f>IFERROR(IF(A20="","",INDEX(بيانات!$N$10:$N$209,MATCH(A20,بيانات!$B$10:$B$209,0))),"")</f>
        <v/>
      </c>
      <c r="J20" s="9" t="str">
        <f>IFERROR(IF(A20="","",INDEX(بيانات!$O$10:$O$209,MATCH(A20,بيانات!$B$10:$B$209,0))),"")</f>
        <v/>
      </c>
      <c r="K20" s="9" t="str">
        <f>IFERROR(IF(A20="","",INDEX(بيانات!$P$10:$P$209,MATCH(A20,بيانات!$B$10:$B$209,0))),"")</f>
        <v/>
      </c>
      <c r="L20" s="9" t="str">
        <f>IFERROR(IF(A20="","",INDEX(بيانات!$Q$10:$Q$209,MATCH(A20,بيانات!$B$10:$B$209,0))),"")</f>
        <v/>
      </c>
      <c r="M20" s="9" t="str">
        <f>IFERROR(IF(A20="","",INDEX(بيانات!$R$10:$R$209,MATCH(A20,بيانات!$B$10:$B$209,0))),"")</f>
        <v/>
      </c>
      <c r="N20" s="9" t="str">
        <f>IFERROR(IF(A20="","",INDEX(بيانات!$S$10:$S$209,MATCH(A20,بيانات!$B$10:$B$209,0))),"")</f>
        <v/>
      </c>
      <c r="O20" s="9" t="str">
        <f>IFERROR(IF(A20="","",INDEX(بيانات!$T$10:$T$209,MATCH(A20,بيانات!$B$10:$B$209,0))),"")</f>
        <v/>
      </c>
      <c r="P20" s="9" t="str">
        <f>IFERROR(IF(A20="","",INDEX(بيانات!$U$10:$U$209,MATCH(A20,بيانات!$B$10:$B$209,0))),"")</f>
        <v/>
      </c>
      <c r="Q20" s="9" t="str">
        <f>IFERROR(IF(A20="","",INDEX(بيانات!$V$10:$V$209,MATCH(A20,بيانات!$B$10:$B$209,0))),"")</f>
        <v/>
      </c>
      <c r="R20" s="9" t="str">
        <f>IFERROR(IF(A20="","",INDEX(بيانات!$W$10:$W$209,MATCH(A20,بيانات!$B$10:$B$209,0))),"")</f>
        <v/>
      </c>
      <c r="S20" s="9" t="str">
        <f>IFERROR(IF(A20="","",INDEX(بيانات!$X$10:$X$209,MATCH(A20,بيانات!$B$10:$B$209,0))),"")</f>
        <v/>
      </c>
      <c r="T20" s="9" t="str">
        <f>IFERROR(IF(A20="","",INDEX(بيانات!$Y$10:$Y$209,MATCH(A20,بيانات!$B$10:$B$209,0))),"")</f>
        <v/>
      </c>
      <c r="U20" s="9" t="str">
        <f>IFERROR(IF(A20="","",INDEX(بيانات!$Z$10:$Z$209,MATCH(A20,بيانات!$B$10:$B$209,0))),"")</f>
        <v/>
      </c>
      <c r="V20" s="9" t="str">
        <f>IFERROR(IF(A20="","",INDEX(بيانات!$AA$10:$AA$209,MATCH(A20,بيانات!$B$10:$B$209,0))),"")</f>
        <v/>
      </c>
      <c r="W20" s="9" t="str">
        <f>IFERROR(IF(A20="","",INDEX(بيانات!$AB$10:$AB$209,MATCH(A20,بيانات!$B$10:$B$209,0))),"")</f>
        <v/>
      </c>
      <c r="X20" s="9" t="str">
        <f>IFERROR(IF(A20="","",INDEX(بيانات!$AC$10:$AC$209,MATCH(A20,بيانات!$B$10:$B$209,0))),"")</f>
        <v/>
      </c>
      <c r="Y20" s="9" t="str">
        <f>IFERROR(IF(A20="","",INDEX(بيانات!$AD$10:$AD$209,MATCH(A20,بيانات!$B$10:$B$209,0))),"")</f>
        <v/>
      </c>
      <c r="Z20" s="9" t="str">
        <f>IFERROR(IF(A20="","",INDEX(بيانات!$AE$10:$AE$209,MATCH(A20,بيانات!$B$10:$B$209,0))),"")</f>
        <v/>
      </c>
      <c r="AA20" s="9" t="str">
        <f>IFERROR(IF(A20="","",INDEX(بيانات!$AF$10:$AF$209,MATCH(A20,بيانات!$B$10:$B$209,0))),"")</f>
        <v/>
      </c>
      <c r="AB20" s="9" t="str">
        <f>IFERROR(IF(A20="","",INDEX(بيانات!$AG$10:$AG$209,MATCH(A20,بيانات!$B$10:$B$209,0))),"")</f>
        <v/>
      </c>
      <c r="AC20" s="9" t="str">
        <f>IFERROR(IF(A20="","",INDEX(بيانات!$AH$10:$AH$209,MATCH(A20,بيانات!$B$10:$B$209,0))),"")</f>
        <v/>
      </c>
      <c r="AD20" s="9" t="str">
        <f>IFERROR(IF(A20="","",INDEX(بيانات!$AI$10:$AI$209,MATCH(A20,بيانات!$B$10:$B$209,0))),"")</f>
        <v/>
      </c>
      <c r="AE20" s="9" t="str">
        <f>IFERROR(IF(A20="","",INDEX(بيانات!$AJ$10:$AJ$209,MATCH(A20,بيانات!$B$10:$B$209,0))),"")</f>
        <v/>
      </c>
      <c r="AF20" s="9" t="str">
        <f>IFERROR(IF(A20="","",INDEX(بيانات!$AK$10:$AK$209,MATCH(A20,بيانات!$B$10:$B$209,0))),"")</f>
        <v/>
      </c>
      <c r="AG20" s="9" t="str">
        <f>IFERROR(IF(A20="","",INDEX(بيانات!$AL$10:$AL$209,MATCH(A20,بيانات!$B$10:$B$209,0))),"")</f>
        <v/>
      </c>
      <c r="AH20" s="9" t="str">
        <f>IFERROR(IF(A20="","",INDEX(بيانات!$AM$10:$AM$209,MATCH(A20,بيانات!$B$10:$B$209,0))),"")</f>
        <v/>
      </c>
      <c r="AI20" s="9" t="str">
        <f>IFERROR(IF(A20="","",INDEX(بيانات!$AN$10:$AN$209,MATCH(A20,بيانات!$B$10:$B$209,0))),"")</f>
        <v/>
      </c>
      <c r="AJ20" s="9" t="str">
        <f>IFERROR(IF(A20="","",INDEX(بيانات!$AO$10:$AO$209,MATCH(A20,بيانات!$B$10:$B$209,0))),"")</f>
        <v/>
      </c>
      <c r="AK20" s="9" t="str">
        <f>IFERROR(IF(A20="","",INDEX(بيانات!$AP$10:$AP$209,MATCH(A20,بيانات!$B$10:$B$209,0))),"")</f>
        <v/>
      </c>
      <c r="AL20" s="9" t="str">
        <f>IFERROR(IF(A20="","",INDEX(بيانات!$AQ$10:$AQ$209,MATCH(A20,بيانات!$B$10:$B$209,0))),"")</f>
        <v/>
      </c>
      <c r="AM20" s="9" t="str">
        <f>IFERROR(IF(A20="","",INDEX(بيانات!$AR$10:$AR$209,MATCH(A20,بيانات!$B$10:$B$209,0))),"")</f>
        <v/>
      </c>
      <c r="AN20" s="9" t="str">
        <f>IFERROR(IF(A20="","",INDEX(بيانات!$AS$10:$AS$209,MATCH(A20,بيانات!$B$10:$B$209,0))),"")</f>
        <v/>
      </c>
      <c r="AO20" s="9" t="str">
        <f>IFERROR(IF(A20="","",INDEX(بيانات!$AT$10:$AT$209,MATCH(A20,بيانات!$B$10:$B$209,0))),"")</f>
        <v/>
      </c>
      <c r="AP20" s="9" t="str">
        <f>IFERROR(IF(A20="","",INDEX(بيانات!$AU$10:$AU$209,MATCH(A20,بيانات!$B$10:$B$209,0))),"")</f>
        <v/>
      </c>
      <c r="AQ20" s="9" t="str">
        <f>IFERROR(IF(A20="","",INDEX(بيانات!$AV$10:$AV$209,MATCH(A20,بيانات!$B$10:$B$209,0))),"")</f>
        <v/>
      </c>
      <c r="AR20" s="9" t="str">
        <f>IFERROR(IF(A20="","",INDEX(بيانات!$AW$10:$AW$209,MATCH(A20,بيانات!$B$10:$B$209,0))),"")</f>
        <v/>
      </c>
      <c r="AS20" s="9" t="str">
        <f>IFERROR(IF(A20="","",INDEX(بيانات!$AX$10:$AX$209,MATCH(A20,بيانات!$B$10:$B$209,0))),"")</f>
        <v/>
      </c>
      <c r="AT20" s="9" t="str">
        <f>IFERROR(IF(A20="","",INDEX(بيانات!$AY$10:$AY$209,MATCH(A20,بيانات!$B$10:$B$209,0))),"")</f>
        <v/>
      </c>
      <c r="AU20" s="9" t="str">
        <f>IFERROR(IF(A20="","",INDEX(بيانات!$BB$10:$BB$209,MATCH(A20,بيانات!$B$10:$B$209,0))),"")</f>
        <v/>
      </c>
      <c r="AV20" s="9" t="str">
        <f>IFERROR(IF(A20="","",INDEX(بيانات!$BC$10:$BC$209,MATCH(A20,بيانات!$B$10:$B$209,0))),"")</f>
        <v/>
      </c>
      <c r="AW20" s="9" t="str">
        <f>IFERROR(IF(A20="","",INDEX(بيانات!$BD$10:$BD$209,MATCH(A20,بيانات!$B$10:$B$209,0))),"")</f>
        <v/>
      </c>
      <c r="AX20" s="9" t="str">
        <f>IFERROR(IF(A20="","",INDEX(بيانات!$BE$10:$BE$209,MATCH(A20,بيانات!$B$10:$B$209,0))),"")</f>
        <v/>
      </c>
      <c r="AY20" s="9" t="str">
        <f>IFERROR(IF(A20="","",INDEX(بيانات!$BF$10:$BF$209,MATCH(A20,بيانات!$B$10:$B$209,0))),"")</f>
        <v/>
      </c>
      <c r="AZ20" s="9">
        <v>10</v>
      </c>
      <c r="BA20" s="15"/>
      <c r="BB20" s="32"/>
    </row>
    <row r="21" spans="1:54" s="8" customFormat="1" ht="18.75" thickBot="1">
      <c r="A21" s="43"/>
      <c r="B21" s="34">
        <v>11</v>
      </c>
      <c r="C21" s="33" t="str">
        <f>IFERROR(IF(A21="","",INDEX(بيانات!$H$10:$H$209,MATCH(A21,بيانات!$B$10:$B$209,0))),"")</f>
        <v/>
      </c>
      <c r="D21" s="9" t="str">
        <f>IFERROR(IF(A21="","",INDEX(بيانات!$I$10:$I$209,MATCH(A21,بيانات!$B$10:$B$209,0))),"")</f>
        <v/>
      </c>
      <c r="E21" s="9" t="str">
        <f>IFERROR(IF(A21="","",INDEX(بيانات!$J$10:$J$209,MATCH(A21,بيانات!$B$10:$B$209,0))),"")</f>
        <v/>
      </c>
      <c r="F21" s="9" t="str">
        <f>IFERROR(IF(A21="","",INDEX(بيانات!$K$10:$K$209,MATCH(A21,بيانات!$B$10:$B$209,0))),"")</f>
        <v/>
      </c>
      <c r="G21" s="9" t="str">
        <f>IFERROR(IF(A21="","",INDEX(بيانات!$L$10:$L$209,MATCH(A21,بيانات!$B$10:$B$209,0))),"")</f>
        <v/>
      </c>
      <c r="H21" s="9" t="str">
        <f>IFERROR(IF(A21="","",INDEX(بيانات!$M$10:$M$209,MATCH(A21,بيانات!$B$10:$B$209,0))),"")</f>
        <v/>
      </c>
      <c r="I21" s="9" t="str">
        <f>IFERROR(IF(A21="","",INDEX(بيانات!$N$10:$N$209,MATCH(A21,بيانات!$B$10:$B$209,0))),"")</f>
        <v/>
      </c>
      <c r="J21" s="9" t="str">
        <f>IFERROR(IF(A21="","",INDEX(بيانات!$O$10:$O$209,MATCH(A21,بيانات!$B$10:$B$209,0))),"")</f>
        <v/>
      </c>
      <c r="K21" s="9" t="str">
        <f>IFERROR(IF(A21="","",INDEX(بيانات!$P$10:$P$209,MATCH(A21,بيانات!$B$10:$B$209,0))),"")</f>
        <v/>
      </c>
      <c r="L21" s="9" t="str">
        <f>IFERROR(IF(A21="","",INDEX(بيانات!$Q$10:$Q$209,MATCH(A21,بيانات!$B$10:$B$209,0))),"")</f>
        <v/>
      </c>
      <c r="M21" s="9" t="str">
        <f>IFERROR(IF(A21="","",INDEX(بيانات!$R$10:$R$209,MATCH(A21,بيانات!$B$10:$B$209,0))),"")</f>
        <v/>
      </c>
      <c r="N21" s="9" t="str">
        <f>IFERROR(IF(A21="","",INDEX(بيانات!$S$10:$S$209,MATCH(A21,بيانات!$B$10:$B$209,0))),"")</f>
        <v/>
      </c>
      <c r="O21" s="9" t="str">
        <f>IFERROR(IF(A21="","",INDEX(بيانات!$T$10:$T$209,MATCH(A21,بيانات!$B$10:$B$209,0))),"")</f>
        <v/>
      </c>
      <c r="P21" s="9" t="str">
        <f>IFERROR(IF(A21="","",INDEX(بيانات!$U$10:$U$209,MATCH(A21,بيانات!$B$10:$B$209,0))),"")</f>
        <v/>
      </c>
      <c r="Q21" s="9" t="str">
        <f>IFERROR(IF(A21="","",INDEX(بيانات!$V$10:$V$209,MATCH(A21,بيانات!$B$10:$B$209,0))),"")</f>
        <v/>
      </c>
      <c r="R21" s="9" t="str">
        <f>IFERROR(IF(A21="","",INDEX(بيانات!$W$10:$W$209,MATCH(A21,بيانات!$B$10:$B$209,0))),"")</f>
        <v/>
      </c>
      <c r="S21" s="9" t="str">
        <f>IFERROR(IF(A21="","",INDEX(بيانات!$X$10:$X$209,MATCH(A21,بيانات!$B$10:$B$209,0))),"")</f>
        <v/>
      </c>
      <c r="T21" s="9" t="str">
        <f>IFERROR(IF(A21="","",INDEX(بيانات!$Y$10:$Y$209,MATCH(A21,بيانات!$B$10:$B$209,0))),"")</f>
        <v/>
      </c>
      <c r="U21" s="9" t="str">
        <f>IFERROR(IF(A21="","",INDEX(بيانات!$Z$10:$Z$209,MATCH(A21,بيانات!$B$10:$B$209,0))),"")</f>
        <v/>
      </c>
      <c r="V21" s="9" t="str">
        <f>IFERROR(IF(A21="","",INDEX(بيانات!$AA$10:$AA$209,MATCH(A21,بيانات!$B$10:$B$209,0))),"")</f>
        <v/>
      </c>
      <c r="W21" s="9" t="str">
        <f>IFERROR(IF(A21="","",INDEX(بيانات!$AB$10:$AB$209,MATCH(A21,بيانات!$B$10:$B$209,0))),"")</f>
        <v/>
      </c>
      <c r="X21" s="9" t="str">
        <f>IFERROR(IF(A21="","",INDEX(بيانات!$AC$10:$AC$209,MATCH(A21,بيانات!$B$10:$B$209,0))),"")</f>
        <v/>
      </c>
      <c r="Y21" s="9" t="str">
        <f>IFERROR(IF(A21="","",INDEX(بيانات!$AD$10:$AD$209,MATCH(A21,بيانات!$B$10:$B$209,0))),"")</f>
        <v/>
      </c>
      <c r="Z21" s="9" t="str">
        <f>IFERROR(IF(A21="","",INDEX(بيانات!$AE$10:$AE$209,MATCH(A21,بيانات!$B$10:$B$209,0))),"")</f>
        <v/>
      </c>
      <c r="AA21" s="9" t="str">
        <f>IFERROR(IF(A21="","",INDEX(بيانات!$AF$10:$AF$209,MATCH(A21,بيانات!$B$10:$B$209,0))),"")</f>
        <v/>
      </c>
      <c r="AB21" s="9" t="str">
        <f>IFERROR(IF(A21="","",INDEX(بيانات!$AG$10:$AG$209,MATCH(A21,بيانات!$B$10:$B$209,0))),"")</f>
        <v/>
      </c>
      <c r="AC21" s="9" t="str">
        <f>IFERROR(IF(A21="","",INDEX(بيانات!$AH$10:$AH$209,MATCH(A21,بيانات!$B$10:$B$209,0))),"")</f>
        <v/>
      </c>
      <c r="AD21" s="9" t="str">
        <f>IFERROR(IF(A21="","",INDEX(بيانات!$AI$10:$AI$209,MATCH(A21,بيانات!$B$10:$B$209,0))),"")</f>
        <v/>
      </c>
      <c r="AE21" s="9" t="str">
        <f>IFERROR(IF(A21="","",INDEX(بيانات!$AJ$10:$AJ$209,MATCH(A21,بيانات!$B$10:$B$209,0))),"")</f>
        <v/>
      </c>
      <c r="AF21" s="9" t="str">
        <f>IFERROR(IF(A21="","",INDEX(بيانات!$AK$10:$AK$209,MATCH(A21,بيانات!$B$10:$B$209,0))),"")</f>
        <v/>
      </c>
      <c r="AG21" s="9" t="str">
        <f>IFERROR(IF(A21="","",INDEX(بيانات!$AL$10:$AL$209,MATCH(A21,بيانات!$B$10:$B$209,0))),"")</f>
        <v/>
      </c>
      <c r="AH21" s="9" t="str">
        <f>IFERROR(IF(A21="","",INDEX(بيانات!$AM$10:$AM$209,MATCH(A21,بيانات!$B$10:$B$209,0))),"")</f>
        <v/>
      </c>
      <c r="AI21" s="9" t="str">
        <f>IFERROR(IF(A21="","",INDEX(بيانات!$AN$10:$AN$209,MATCH(A21,بيانات!$B$10:$B$209,0))),"")</f>
        <v/>
      </c>
      <c r="AJ21" s="9" t="str">
        <f>IFERROR(IF(A21="","",INDEX(بيانات!$AO$10:$AO$209,MATCH(A21,بيانات!$B$10:$B$209,0))),"")</f>
        <v/>
      </c>
      <c r="AK21" s="9" t="str">
        <f>IFERROR(IF(A21="","",INDEX(بيانات!$AP$10:$AP$209,MATCH(A21,بيانات!$B$10:$B$209,0))),"")</f>
        <v/>
      </c>
      <c r="AL21" s="9" t="str">
        <f>IFERROR(IF(A21="","",INDEX(بيانات!$AQ$10:$AQ$209,MATCH(A21,بيانات!$B$10:$B$209,0))),"")</f>
        <v/>
      </c>
      <c r="AM21" s="9" t="str">
        <f>IFERROR(IF(A21="","",INDEX(بيانات!$AR$10:$AR$209,MATCH(A21,بيانات!$B$10:$B$209,0))),"")</f>
        <v/>
      </c>
      <c r="AN21" s="9" t="str">
        <f>IFERROR(IF(A21="","",INDEX(بيانات!$AS$10:$AS$209,MATCH(A21,بيانات!$B$10:$B$209,0))),"")</f>
        <v/>
      </c>
      <c r="AO21" s="9" t="str">
        <f>IFERROR(IF(A21="","",INDEX(بيانات!$AT$10:$AT$209,MATCH(A21,بيانات!$B$10:$B$209,0))),"")</f>
        <v/>
      </c>
      <c r="AP21" s="9" t="str">
        <f>IFERROR(IF(A21="","",INDEX(بيانات!$AU$10:$AU$209,MATCH(A21,بيانات!$B$10:$B$209,0))),"")</f>
        <v/>
      </c>
      <c r="AQ21" s="9" t="str">
        <f>IFERROR(IF(A21="","",INDEX(بيانات!$AV$10:$AV$209,MATCH(A21,بيانات!$B$10:$B$209,0))),"")</f>
        <v/>
      </c>
      <c r="AR21" s="9" t="str">
        <f>IFERROR(IF(A21="","",INDEX(بيانات!$AW$10:$AW$209,MATCH(A21,بيانات!$B$10:$B$209,0))),"")</f>
        <v/>
      </c>
      <c r="AS21" s="9" t="str">
        <f>IFERROR(IF(A21="","",INDEX(بيانات!$AX$10:$AX$209,MATCH(A21,بيانات!$B$10:$B$209,0))),"")</f>
        <v/>
      </c>
      <c r="AT21" s="9" t="str">
        <f>IFERROR(IF(A21="","",INDEX(بيانات!$AY$10:$AY$209,MATCH(A21,بيانات!$B$10:$B$209,0))),"")</f>
        <v/>
      </c>
      <c r="AU21" s="9" t="str">
        <f>IFERROR(IF(A21="","",INDEX(بيانات!$BB$10:$BB$209,MATCH(A21,بيانات!$B$10:$B$209,0))),"")</f>
        <v/>
      </c>
      <c r="AV21" s="9" t="str">
        <f>IFERROR(IF(A21="","",INDEX(بيانات!$BC$10:$BC$209,MATCH(A21,بيانات!$B$10:$B$209,0))),"")</f>
        <v/>
      </c>
      <c r="AW21" s="9" t="str">
        <f>IFERROR(IF(A21="","",INDEX(بيانات!$BD$10:$BD$209,MATCH(A21,بيانات!$B$10:$B$209,0))),"")</f>
        <v/>
      </c>
      <c r="AX21" s="9" t="str">
        <f>IFERROR(IF(A21="","",INDEX(بيانات!$BE$10:$BE$209,MATCH(A21,بيانات!$B$10:$B$209,0))),"")</f>
        <v/>
      </c>
      <c r="AY21" s="9" t="str">
        <f>IFERROR(IF(A21="","",INDEX(بيانات!$BF$10:$BF$209,MATCH(A21,بيانات!$B$10:$B$209,0))),"")</f>
        <v/>
      </c>
      <c r="AZ21" s="9">
        <v>11</v>
      </c>
      <c r="BA21" s="15"/>
      <c r="BB21" s="32"/>
    </row>
    <row r="22" spans="1:54" s="8" customFormat="1" ht="18.75" thickBot="1">
      <c r="A22" s="43"/>
      <c r="B22" s="34">
        <v>12</v>
      </c>
      <c r="C22" s="33" t="str">
        <f>IFERROR(IF(A22="","",INDEX(بيانات!$H$10:$H$209,MATCH(A22,بيانات!$B$10:$B$209,0))),"")</f>
        <v/>
      </c>
      <c r="D22" s="9" t="str">
        <f>IFERROR(IF(A22="","",INDEX(بيانات!$I$10:$I$209,MATCH(A22,بيانات!$B$10:$B$209,0))),"")</f>
        <v/>
      </c>
      <c r="E22" s="9" t="str">
        <f>IFERROR(IF(A22="","",INDEX(بيانات!$J$10:$J$209,MATCH(A22,بيانات!$B$10:$B$209,0))),"")</f>
        <v/>
      </c>
      <c r="F22" s="9" t="str">
        <f>IFERROR(IF(A22="","",INDEX(بيانات!$K$10:$K$209,MATCH(A22,بيانات!$B$10:$B$209,0))),"")</f>
        <v/>
      </c>
      <c r="G22" s="9" t="str">
        <f>IFERROR(IF(A22="","",INDEX(بيانات!$L$10:$L$209,MATCH(A22,بيانات!$B$10:$B$209,0))),"")</f>
        <v/>
      </c>
      <c r="H22" s="9" t="str">
        <f>IFERROR(IF(A22="","",INDEX(بيانات!$M$10:$M$209,MATCH(A22,بيانات!$B$10:$B$209,0))),"")</f>
        <v/>
      </c>
      <c r="I22" s="9" t="str">
        <f>IFERROR(IF(A22="","",INDEX(بيانات!$N$10:$N$209,MATCH(A22,بيانات!$B$10:$B$209,0))),"")</f>
        <v/>
      </c>
      <c r="J22" s="9" t="str">
        <f>IFERROR(IF(A22="","",INDEX(بيانات!$O$10:$O$209,MATCH(A22,بيانات!$B$10:$B$209,0))),"")</f>
        <v/>
      </c>
      <c r="K22" s="9" t="str">
        <f>IFERROR(IF(A22="","",INDEX(بيانات!$P$10:$P$209,MATCH(A22,بيانات!$B$10:$B$209,0))),"")</f>
        <v/>
      </c>
      <c r="L22" s="9" t="str">
        <f>IFERROR(IF(A22="","",INDEX(بيانات!$Q$10:$Q$209,MATCH(A22,بيانات!$B$10:$B$209,0))),"")</f>
        <v/>
      </c>
      <c r="M22" s="9" t="str">
        <f>IFERROR(IF(A22="","",INDEX(بيانات!$R$10:$R$209,MATCH(A22,بيانات!$B$10:$B$209,0))),"")</f>
        <v/>
      </c>
      <c r="N22" s="9" t="str">
        <f>IFERROR(IF(A22="","",INDEX(بيانات!$S$10:$S$209,MATCH(A22,بيانات!$B$10:$B$209,0))),"")</f>
        <v/>
      </c>
      <c r="O22" s="9" t="str">
        <f>IFERROR(IF(A22="","",INDEX(بيانات!$T$10:$T$209,MATCH(A22,بيانات!$B$10:$B$209,0))),"")</f>
        <v/>
      </c>
      <c r="P22" s="9" t="str">
        <f>IFERROR(IF(A22="","",INDEX(بيانات!$U$10:$U$209,MATCH(A22,بيانات!$B$10:$B$209,0))),"")</f>
        <v/>
      </c>
      <c r="Q22" s="9" t="str">
        <f>IFERROR(IF(A22="","",INDEX(بيانات!$V$10:$V$209,MATCH(A22,بيانات!$B$10:$B$209,0))),"")</f>
        <v/>
      </c>
      <c r="R22" s="9" t="str">
        <f>IFERROR(IF(A22="","",INDEX(بيانات!$W$10:$W$209,MATCH(A22,بيانات!$B$10:$B$209,0))),"")</f>
        <v/>
      </c>
      <c r="S22" s="9" t="str">
        <f>IFERROR(IF(A22="","",INDEX(بيانات!$X$10:$X$209,MATCH(A22,بيانات!$B$10:$B$209,0))),"")</f>
        <v/>
      </c>
      <c r="T22" s="9" t="str">
        <f>IFERROR(IF(A22="","",INDEX(بيانات!$Y$10:$Y$209,MATCH(A22,بيانات!$B$10:$B$209,0))),"")</f>
        <v/>
      </c>
      <c r="U22" s="9" t="str">
        <f>IFERROR(IF(A22="","",INDEX(بيانات!$Z$10:$Z$209,MATCH(A22,بيانات!$B$10:$B$209,0))),"")</f>
        <v/>
      </c>
      <c r="V22" s="9" t="str">
        <f>IFERROR(IF(A22="","",INDEX(بيانات!$AA$10:$AA$209,MATCH(A22,بيانات!$B$10:$B$209,0))),"")</f>
        <v/>
      </c>
      <c r="W22" s="9" t="str">
        <f>IFERROR(IF(A22="","",INDEX(بيانات!$AB$10:$AB$209,MATCH(A22,بيانات!$B$10:$B$209,0))),"")</f>
        <v/>
      </c>
      <c r="X22" s="9" t="str">
        <f>IFERROR(IF(A22="","",INDEX(بيانات!$AC$10:$AC$209,MATCH(A22,بيانات!$B$10:$B$209,0))),"")</f>
        <v/>
      </c>
      <c r="Y22" s="9" t="str">
        <f>IFERROR(IF(A22="","",INDEX(بيانات!$AD$10:$AD$209,MATCH(A22,بيانات!$B$10:$B$209,0))),"")</f>
        <v/>
      </c>
      <c r="Z22" s="9" t="str">
        <f>IFERROR(IF(A22="","",INDEX(بيانات!$AE$10:$AE$209,MATCH(A22,بيانات!$B$10:$B$209,0))),"")</f>
        <v/>
      </c>
      <c r="AA22" s="9" t="str">
        <f>IFERROR(IF(A22="","",INDEX(بيانات!$AF$10:$AF$209,MATCH(A22,بيانات!$B$10:$B$209,0))),"")</f>
        <v/>
      </c>
      <c r="AB22" s="9" t="str">
        <f>IFERROR(IF(A22="","",INDEX(بيانات!$AG$10:$AG$209,MATCH(A22,بيانات!$B$10:$B$209,0))),"")</f>
        <v/>
      </c>
      <c r="AC22" s="9" t="str">
        <f>IFERROR(IF(A22="","",INDEX(بيانات!$AH$10:$AH$209,MATCH(A22,بيانات!$B$10:$B$209,0))),"")</f>
        <v/>
      </c>
      <c r="AD22" s="9" t="str">
        <f>IFERROR(IF(A22="","",INDEX(بيانات!$AI$10:$AI$209,MATCH(A22,بيانات!$B$10:$B$209,0))),"")</f>
        <v/>
      </c>
      <c r="AE22" s="9" t="str">
        <f>IFERROR(IF(A22="","",INDEX(بيانات!$AJ$10:$AJ$209,MATCH(A22,بيانات!$B$10:$B$209,0))),"")</f>
        <v/>
      </c>
      <c r="AF22" s="9" t="str">
        <f>IFERROR(IF(A22="","",INDEX(بيانات!$AK$10:$AK$209,MATCH(A22,بيانات!$B$10:$B$209,0))),"")</f>
        <v/>
      </c>
      <c r="AG22" s="9" t="str">
        <f>IFERROR(IF(A22="","",INDEX(بيانات!$AL$10:$AL$209,MATCH(A22,بيانات!$B$10:$B$209,0))),"")</f>
        <v/>
      </c>
      <c r="AH22" s="9" t="str">
        <f>IFERROR(IF(A22="","",INDEX(بيانات!$AM$10:$AM$209,MATCH(A22,بيانات!$B$10:$B$209,0))),"")</f>
        <v/>
      </c>
      <c r="AI22" s="9" t="str">
        <f>IFERROR(IF(A22="","",INDEX(بيانات!$AN$10:$AN$209,MATCH(A22,بيانات!$B$10:$B$209,0))),"")</f>
        <v/>
      </c>
      <c r="AJ22" s="9" t="str">
        <f>IFERROR(IF(A22="","",INDEX(بيانات!$AO$10:$AO$209,MATCH(A22,بيانات!$B$10:$B$209,0))),"")</f>
        <v/>
      </c>
      <c r="AK22" s="9" t="str">
        <f>IFERROR(IF(A22="","",INDEX(بيانات!$AP$10:$AP$209,MATCH(A22,بيانات!$B$10:$B$209,0))),"")</f>
        <v/>
      </c>
      <c r="AL22" s="9" t="str">
        <f>IFERROR(IF(A22="","",INDEX(بيانات!$AQ$10:$AQ$209,MATCH(A22,بيانات!$B$10:$B$209,0))),"")</f>
        <v/>
      </c>
      <c r="AM22" s="9" t="str">
        <f>IFERROR(IF(A22="","",INDEX(بيانات!$AR$10:$AR$209,MATCH(A22,بيانات!$B$10:$B$209,0))),"")</f>
        <v/>
      </c>
      <c r="AN22" s="9" t="str">
        <f>IFERROR(IF(A22="","",INDEX(بيانات!$AS$10:$AS$209,MATCH(A22,بيانات!$B$10:$B$209,0))),"")</f>
        <v/>
      </c>
      <c r="AO22" s="9" t="str">
        <f>IFERROR(IF(A22="","",INDEX(بيانات!$AT$10:$AT$209,MATCH(A22,بيانات!$B$10:$B$209,0))),"")</f>
        <v/>
      </c>
      <c r="AP22" s="9" t="str">
        <f>IFERROR(IF(A22="","",INDEX(بيانات!$AU$10:$AU$209,MATCH(A22,بيانات!$B$10:$B$209,0))),"")</f>
        <v/>
      </c>
      <c r="AQ22" s="9" t="str">
        <f>IFERROR(IF(A22="","",INDEX(بيانات!$AV$10:$AV$209,MATCH(A22,بيانات!$B$10:$B$209,0))),"")</f>
        <v/>
      </c>
      <c r="AR22" s="9" t="str">
        <f>IFERROR(IF(A22="","",INDEX(بيانات!$AW$10:$AW$209,MATCH(A22,بيانات!$B$10:$B$209,0))),"")</f>
        <v/>
      </c>
      <c r="AS22" s="9" t="str">
        <f>IFERROR(IF(A22="","",INDEX(بيانات!$AX$10:$AX$209,MATCH(A22,بيانات!$B$10:$B$209,0))),"")</f>
        <v/>
      </c>
      <c r="AT22" s="9" t="str">
        <f>IFERROR(IF(A22="","",INDEX(بيانات!$AY$10:$AY$209,MATCH(A22,بيانات!$B$10:$B$209,0))),"")</f>
        <v/>
      </c>
      <c r="AU22" s="9" t="str">
        <f>IFERROR(IF(A22="","",INDEX(بيانات!$BB$10:$BB$209,MATCH(A22,بيانات!$B$10:$B$209,0))),"")</f>
        <v/>
      </c>
      <c r="AV22" s="9" t="str">
        <f>IFERROR(IF(A22="","",INDEX(بيانات!$BC$10:$BC$209,MATCH(A22,بيانات!$B$10:$B$209,0))),"")</f>
        <v/>
      </c>
      <c r="AW22" s="9" t="str">
        <f>IFERROR(IF(A22="","",INDEX(بيانات!$BD$10:$BD$209,MATCH(A22,بيانات!$B$10:$B$209,0))),"")</f>
        <v/>
      </c>
      <c r="AX22" s="9" t="str">
        <f>IFERROR(IF(A22="","",INDEX(بيانات!$BE$10:$BE$209,MATCH(A22,بيانات!$B$10:$B$209,0))),"")</f>
        <v/>
      </c>
      <c r="AY22" s="9" t="str">
        <f>IFERROR(IF(A22="","",INDEX(بيانات!$BF$10:$BF$209,MATCH(A22,بيانات!$B$10:$B$209,0))),"")</f>
        <v/>
      </c>
      <c r="AZ22" s="9">
        <v>12</v>
      </c>
      <c r="BA22" s="15"/>
      <c r="BB22" s="32"/>
    </row>
    <row r="23" spans="1:54" s="8" customFormat="1" ht="18.75" thickBot="1">
      <c r="A23" s="43"/>
      <c r="B23" s="34">
        <v>13</v>
      </c>
      <c r="C23" s="33" t="str">
        <f>IFERROR(IF(A23="","",INDEX(بيانات!$H$10:$H$209,MATCH(A23,بيانات!$B$10:$B$209,0))),"")</f>
        <v/>
      </c>
      <c r="D23" s="9" t="str">
        <f>IFERROR(IF(A23="","",INDEX(بيانات!$I$10:$I$209,MATCH(A23,بيانات!$B$10:$B$209,0))),"")</f>
        <v/>
      </c>
      <c r="E23" s="9" t="str">
        <f>IFERROR(IF(A23="","",INDEX(بيانات!$J$10:$J$209,MATCH(A23,بيانات!$B$10:$B$209,0))),"")</f>
        <v/>
      </c>
      <c r="F23" s="9" t="str">
        <f>IFERROR(IF(A23="","",INDEX(بيانات!$K$10:$K$209,MATCH(A23,بيانات!$B$10:$B$209,0))),"")</f>
        <v/>
      </c>
      <c r="G23" s="9" t="str">
        <f>IFERROR(IF(A23="","",INDEX(بيانات!$L$10:$L$209,MATCH(A23,بيانات!$B$10:$B$209,0))),"")</f>
        <v/>
      </c>
      <c r="H23" s="9" t="str">
        <f>IFERROR(IF(A23="","",INDEX(بيانات!$M$10:$M$209,MATCH(A23,بيانات!$B$10:$B$209,0))),"")</f>
        <v/>
      </c>
      <c r="I23" s="9" t="str">
        <f>IFERROR(IF(A23="","",INDEX(بيانات!$N$10:$N$209,MATCH(A23,بيانات!$B$10:$B$209,0))),"")</f>
        <v/>
      </c>
      <c r="J23" s="9" t="str">
        <f>IFERROR(IF(A23="","",INDEX(بيانات!$O$10:$O$209,MATCH(A23,بيانات!$B$10:$B$209,0))),"")</f>
        <v/>
      </c>
      <c r="K23" s="9" t="str">
        <f>IFERROR(IF(A23="","",INDEX(بيانات!$P$10:$P$209,MATCH(A23,بيانات!$B$10:$B$209,0))),"")</f>
        <v/>
      </c>
      <c r="L23" s="9" t="str">
        <f>IFERROR(IF(A23="","",INDEX(بيانات!$Q$10:$Q$209,MATCH(A23,بيانات!$B$10:$B$209,0))),"")</f>
        <v/>
      </c>
      <c r="M23" s="9" t="str">
        <f>IFERROR(IF(A23="","",INDEX(بيانات!$R$10:$R$209,MATCH(A23,بيانات!$B$10:$B$209,0))),"")</f>
        <v/>
      </c>
      <c r="N23" s="9" t="str">
        <f>IFERROR(IF(A23="","",INDEX(بيانات!$S$10:$S$209,MATCH(A23,بيانات!$B$10:$B$209,0))),"")</f>
        <v/>
      </c>
      <c r="O23" s="9" t="str">
        <f>IFERROR(IF(A23="","",INDEX(بيانات!$T$10:$T$209,MATCH(A23,بيانات!$B$10:$B$209,0))),"")</f>
        <v/>
      </c>
      <c r="P23" s="9" t="str">
        <f>IFERROR(IF(A23="","",INDEX(بيانات!$U$10:$U$209,MATCH(A23,بيانات!$B$10:$B$209,0))),"")</f>
        <v/>
      </c>
      <c r="Q23" s="9" t="str">
        <f>IFERROR(IF(A23="","",INDEX(بيانات!$V$10:$V$209,MATCH(A23,بيانات!$B$10:$B$209,0))),"")</f>
        <v/>
      </c>
      <c r="R23" s="9" t="str">
        <f>IFERROR(IF(A23="","",INDEX(بيانات!$W$10:$W$209,MATCH(A23,بيانات!$B$10:$B$209,0))),"")</f>
        <v/>
      </c>
      <c r="S23" s="9" t="str">
        <f>IFERROR(IF(A23="","",INDEX(بيانات!$X$10:$X$209,MATCH(A23,بيانات!$B$10:$B$209,0))),"")</f>
        <v/>
      </c>
      <c r="T23" s="9" t="str">
        <f>IFERROR(IF(A23="","",INDEX(بيانات!$Y$10:$Y$209,MATCH(A23,بيانات!$B$10:$B$209,0))),"")</f>
        <v/>
      </c>
      <c r="U23" s="9" t="str">
        <f>IFERROR(IF(A23="","",INDEX(بيانات!$Z$10:$Z$209,MATCH(A23,بيانات!$B$10:$B$209,0))),"")</f>
        <v/>
      </c>
      <c r="V23" s="9" t="str">
        <f>IFERROR(IF(A23="","",INDEX(بيانات!$AA$10:$AA$209,MATCH(A23,بيانات!$B$10:$B$209,0))),"")</f>
        <v/>
      </c>
      <c r="W23" s="9" t="str">
        <f>IFERROR(IF(A23="","",INDEX(بيانات!$AB$10:$AB$209,MATCH(A23,بيانات!$B$10:$B$209,0))),"")</f>
        <v/>
      </c>
      <c r="X23" s="9" t="str">
        <f>IFERROR(IF(A23="","",INDEX(بيانات!$AC$10:$AC$209,MATCH(A23,بيانات!$B$10:$B$209,0))),"")</f>
        <v/>
      </c>
      <c r="Y23" s="9" t="str">
        <f>IFERROR(IF(A23="","",INDEX(بيانات!$AD$10:$AD$209,MATCH(A23,بيانات!$B$10:$B$209,0))),"")</f>
        <v/>
      </c>
      <c r="Z23" s="9" t="str">
        <f>IFERROR(IF(A23="","",INDEX(بيانات!$AE$10:$AE$209,MATCH(A23,بيانات!$B$10:$B$209,0))),"")</f>
        <v/>
      </c>
      <c r="AA23" s="9" t="str">
        <f>IFERROR(IF(A23="","",INDEX(بيانات!$AF$10:$AF$209,MATCH(A23,بيانات!$B$10:$B$209,0))),"")</f>
        <v/>
      </c>
      <c r="AB23" s="9" t="str">
        <f>IFERROR(IF(A23="","",INDEX(بيانات!$AG$10:$AG$209,MATCH(A23,بيانات!$B$10:$B$209,0))),"")</f>
        <v/>
      </c>
      <c r="AC23" s="9" t="str">
        <f>IFERROR(IF(A23="","",INDEX(بيانات!$AH$10:$AH$209,MATCH(A23,بيانات!$B$10:$B$209,0))),"")</f>
        <v/>
      </c>
      <c r="AD23" s="9" t="str">
        <f>IFERROR(IF(A23="","",INDEX(بيانات!$AI$10:$AI$209,MATCH(A23,بيانات!$B$10:$B$209,0))),"")</f>
        <v/>
      </c>
      <c r="AE23" s="9" t="str">
        <f>IFERROR(IF(A23="","",INDEX(بيانات!$AJ$10:$AJ$209,MATCH(A23,بيانات!$B$10:$B$209,0))),"")</f>
        <v/>
      </c>
      <c r="AF23" s="9" t="str">
        <f>IFERROR(IF(A23="","",INDEX(بيانات!$AK$10:$AK$209,MATCH(A23,بيانات!$B$10:$B$209,0))),"")</f>
        <v/>
      </c>
      <c r="AG23" s="9" t="str">
        <f>IFERROR(IF(A23="","",INDEX(بيانات!$AL$10:$AL$209,MATCH(A23,بيانات!$B$10:$B$209,0))),"")</f>
        <v/>
      </c>
      <c r="AH23" s="9" t="str">
        <f>IFERROR(IF(A23="","",INDEX(بيانات!$AM$10:$AM$209,MATCH(A23,بيانات!$B$10:$B$209,0))),"")</f>
        <v/>
      </c>
      <c r="AI23" s="9" t="str">
        <f>IFERROR(IF(A23="","",INDEX(بيانات!$AN$10:$AN$209,MATCH(A23,بيانات!$B$10:$B$209,0))),"")</f>
        <v/>
      </c>
      <c r="AJ23" s="9" t="str">
        <f>IFERROR(IF(A23="","",INDEX(بيانات!$AO$10:$AO$209,MATCH(A23,بيانات!$B$10:$B$209,0))),"")</f>
        <v/>
      </c>
      <c r="AK23" s="9" t="str">
        <f>IFERROR(IF(A23="","",INDEX(بيانات!$AP$10:$AP$209,MATCH(A23,بيانات!$B$10:$B$209,0))),"")</f>
        <v/>
      </c>
      <c r="AL23" s="9" t="str">
        <f>IFERROR(IF(A23="","",INDEX(بيانات!$AQ$10:$AQ$209,MATCH(A23,بيانات!$B$10:$B$209,0))),"")</f>
        <v/>
      </c>
      <c r="AM23" s="9" t="str">
        <f>IFERROR(IF(A23="","",INDEX(بيانات!$AR$10:$AR$209,MATCH(A23,بيانات!$B$10:$B$209,0))),"")</f>
        <v/>
      </c>
      <c r="AN23" s="9" t="str">
        <f>IFERROR(IF(A23="","",INDEX(بيانات!$AS$10:$AS$209,MATCH(A23,بيانات!$B$10:$B$209,0))),"")</f>
        <v/>
      </c>
      <c r="AO23" s="9" t="str">
        <f>IFERROR(IF(A23="","",INDEX(بيانات!$AT$10:$AT$209,MATCH(A23,بيانات!$B$10:$B$209,0))),"")</f>
        <v/>
      </c>
      <c r="AP23" s="9" t="str">
        <f>IFERROR(IF(A23="","",INDEX(بيانات!$AU$10:$AU$209,MATCH(A23,بيانات!$B$10:$B$209,0))),"")</f>
        <v/>
      </c>
      <c r="AQ23" s="9" t="str">
        <f>IFERROR(IF(A23="","",INDEX(بيانات!$AV$10:$AV$209,MATCH(A23,بيانات!$B$10:$B$209,0))),"")</f>
        <v/>
      </c>
      <c r="AR23" s="9" t="str">
        <f>IFERROR(IF(A23="","",INDEX(بيانات!$AW$10:$AW$209,MATCH(A23,بيانات!$B$10:$B$209,0))),"")</f>
        <v/>
      </c>
      <c r="AS23" s="9" t="str">
        <f>IFERROR(IF(A23="","",INDEX(بيانات!$AX$10:$AX$209,MATCH(A23,بيانات!$B$10:$B$209,0))),"")</f>
        <v/>
      </c>
      <c r="AT23" s="9" t="str">
        <f>IFERROR(IF(A23="","",INDEX(بيانات!$AY$10:$AY$209,MATCH(A23,بيانات!$B$10:$B$209,0))),"")</f>
        <v/>
      </c>
      <c r="AU23" s="9" t="str">
        <f>IFERROR(IF(A23="","",INDEX(بيانات!$BB$10:$BB$209,MATCH(A23,بيانات!$B$10:$B$209,0))),"")</f>
        <v/>
      </c>
      <c r="AV23" s="9" t="str">
        <f>IFERROR(IF(A23="","",INDEX(بيانات!$BC$10:$BC$209,MATCH(A23,بيانات!$B$10:$B$209,0))),"")</f>
        <v/>
      </c>
      <c r="AW23" s="9" t="str">
        <f>IFERROR(IF(A23="","",INDEX(بيانات!$BD$10:$BD$209,MATCH(A23,بيانات!$B$10:$B$209,0))),"")</f>
        <v/>
      </c>
      <c r="AX23" s="9" t="str">
        <f>IFERROR(IF(A23="","",INDEX(بيانات!$BE$10:$BE$209,MATCH(A23,بيانات!$B$10:$B$209,0))),"")</f>
        <v/>
      </c>
      <c r="AY23" s="9" t="str">
        <f>IFERROR(IF(A23="","",INDEX(بيانات!$BF$10:$BF$209,MATCH(A23,بيانات!$B$10:$B$209,0))),"")</f>
        <v/>
      </c>
      <c r="AZ23" s="9">
        <v>13</v>
      </c>
      <c r="BA23" s="15"/>
      <c r="BB23" s="32"/>
    </row>
    <row r="24" spans="1:54" s="8" customFormat="1" ht="18.75" thickBot="1">
      <c r="A24" s="43"/>
      <c r="B24" s="34">
        <v>14</v>
      </c>
      <c r="C24" s="33" t="str">
        <f>IFERROR(IF(A24="","",INDEX(بيانات!$H$10:$H$209,MATCH(A24,بيانات!$B$10:$B$209,0))),"")</f>
        <v/>
      </c>
      <c r="D24" s="9" t="str">
        <f>IFERROR(IF(A24="","",INDEX(بيانات!$I$10:$I$209,MATCH(A24,بيانات!$B$10:$B$209,0))),"")</f>
        <v/>
      </c>
      <c r="E24" s="9" t="str">
        <f>IFERROR(IF(A24="","",INDEX(بيانات!$J$10:$J$209,MATCH(A24,بيانات!$B$10:$B$209,0))),"")</f>
        <v/>
      </c>
      <c r="F24" s="9" t="str">
        <f>IFERROR(IF(A24="","",INDEX(بيانات!$K$10:$K$209,MATCH(A24,بيانات!$B$10:$B$209,0))),"")</f>
        <v/>
      </c>
      <c r="G24" s="9" t="str">
        <f>IFERROR(IF(A24="","",INDEX(بيانات!$L$10:$L$209,MATCH(A24,بيانات!$B$10:$B$209,0))),"")</f>
        <v/>
      </c>
      <c r="H24" s="9" t="str">
        <f>IFERROR(IF(A24="","",INDEX(بيانات!$M$10:$M$209,MATCH(A24,بيانات!$B$10:$B$209,0))),"")</f>
        <v/>
      </c>
      <c r="I24" s="9" t="str">
        <f>IFERROR(IF(A24="","",INDEX(بيانات!$N$10:$N$209,MATCH(A24,بيانات!$B$10:$B$209,0))),"")</f>
        <v/>
      </c>
      <c r="J24" s="9" t="str">
        <f>IFERROR(IF(A24="","",INDEX(بيانات!$O$10:$O$209,MATCH(A24,بيانات!$B$10:$B$209,0))),"")</f>
        <v/>
      </c>
      <c r="K24" s="9" t="str">
        <f>IFERROR(IF(A24="","",INDEX(بيانات!$P$10:$P$209,MATCH(A24,بيانات!$B$10:$B$209,0))),"")</f>
        <v/>
      </c>
      <c r="L24" s="9" t="str">
        <f>IFERROR(IF(A24="","",INDEX(بيانات!$Q$10:$Q$209,MATCH(A24,بيانات!$B$10:$B$209,0))),"")</f>
        <v/>
      </c>
      <c r="M24" s="9" t="str">
        <f>IFERROR(IF(A24="","",INDEX(بيانات!$R$10:$R$209,MATCH(A24,بيانات!$B$10:$B$209,0))),"")</f>
        <v/>
      </c>
      <c r="N24" s="9" t="str">
        <f>IFERROR(IF(A24="","",INDEX(بيانات!$S$10:$S$209,MATCH(A24,بيانات!$B$10:$B$209,0))),"")</f>
        <v/>
      </c>
      <c r="O24" s="9" t="str">
        <f>IFERROR(IF(A24="","",INDEX(بيانات!$T$10:$T$209,MATCH(A24,بيانات!$B$10:$B$209,0))),"")</f>
        <v/>
      </c>
      <c r="P24" s="9" t="str">
        <f>IFERROR(IF(A24="","",INDEX(بيانات!$U$10:$U$209,MATCH(A24,بيانات!$B$10:$B$209,0))),"")</f>
        <v/>
      </c>
      <c r="Q24" s="9" t="str">
        <f>IFERROR(IF(A24="","",INDEX(بيانات!$V$10:$V$209,MATCH(A24,بيانات!$B$10:$B$209,0))),"")</f>
        <v/>
      </c>
      <c r="R24" s="9" t="str">
        <f>IFERROR(IF(A24="","",INDEX(بيانات!$W$10:$W$209,MATCH(A24,بيانات!$B$10:$B$209,0))),"")</f>
        <v/>
      </c>
      <c r="S24" s="9" t="str">
        <f>IFERROR(IF(A24="","",INDEX(بيانات!$X$10:$X$209,MATCH(A24,بيانات!$B$10:$B$209,0))),"")</f>
        <v/>
      </c>
      <c r="T24" s="9" t="str">
        <f>IFERROR(IF(A24="","",INDEX(بيانات!$Y$10:$Y$209,MATCH(A24,بيانات!$B$10:$B$209,0))),"")</f>
        <v/>
      </c>
      <c r="U24" s="9" t="str">
        <f>IFERROR(IF(A24="","",INDEX(بيانات!$Z$10:$Z$209,MATCH(A24,بيانات!$B$10:$B$209,0))),"")</f>
        <v/>
      </c>
      <c r="V24" s="9" t="str">
        <f>IFERROR(IF(A24="","",INDEX(بيانات!$AA$10:$AA$209,MATCH(A24,بيانات!$B$10:$B$209,0))),"")</f>
        <v/>
      </c>
      <c r="W24" s="9" t="str">
        <f>IFERROR(IF(A24="","",INDEX(بيانات!$AB$10:$AB$209,MATCH(A24,بيانات!$B$10:$B$209,0))),"")</f>
        <v/>
      </c>
      <c r="X24" s="9" t="str">
        <f>IFERROR(IF(A24="","",INDEX(بيانات!$AC$10:$AC$209,MATCH(A24,بيانات!$B$10:$B$209,0))),"")</f>
        <v/>
      </c>
      <c r="Y24" s="9" t="str">
        <f>IFERROR(IF(A24="","",INDEX(بيانات!$AD$10:$AD$209,MATCH(A24,بيانات!$B$10:$B$209,0))),"")</f>
        <v/>
      </c>
      <c r="Z24" s="9" t="str">
        <f>IFERROR(IF(A24="","",INDEX(بيانات!$AE$10:$AE$209,MATCH(A24,بيانات!$B$10:$B$209,0))),"")</f>
        <v/>
      </c>
      <c r="AA24" s="9" t="str">
        <f>IFERROR(IF(A24="","",INDEX(بيانات!$AF$10:$AF$209,MATCH(A24,بيانات!$B$10:$B$209,0))),"")</f>
        <v/>
      </c>
      <c r="AB24" s="9" t="str">
        <f>IFERROR(IF(A24="","",INDEX(بيانات!$AG$10:$AG$209,MATCH(A24,بيانات!$B$10:$B$209,0))),"")</f>
        <v/>
      </c>
      <c r="AC24" s="9" t="str">
        <f>IFERROR(IF(A24="","",INDEX(بيانات!$AH$10:$AH$209,MATCH(A24,بيانات!$B$10:$B$209,0))),"")</f>
        <v/>
      </c>
      <c r="AD24" s="9" t="str">
        <f>IFERROR(IF(A24="","",INDEX(بيانات!$AI$10:$AI$209,MATCH(A24,بيانات!$B$10:$B$209,0))),"")</f>
        <v/>
      </c>
      <c r="AE24" s="9" t="str">
        <f>IFERROR(IF(A24="","",INDEX(بيانات!$AJ$10:$AJ$209,MATCH(A24,بيانات!$B$10:$B$209,0))),"")</f>
        <v/>
      </c>
      <c r="AF24" s="9" t="str">
        <f>IFERROR(IF(A24="","",INDEX(بيانات!$AK$10:$AK$209,MATCH(A24,بيانات!$B$10:$B$209,0))),"")</f>
        <v/>
      </c>
      <c r="AG24" s="9" t="str">
        <f>IFERROR(IF(A24="","",INDEX(بيانات!$AL$10:$AL$209,MATCH(A24,بيانات!$B$10:$B$209,0))),"")</f>
        <v/>
      </c>
      <c r="AH24" s="9" t="str">
        <f>IFERROR(IF(A24="","",INDEX(بيانات!$AM$10:$AM$209,MATCH(A24,بيانات!$B$10:$B$209,0))),"")</f>
        <v/>
      </c>
      <c r="AI24" s="9" t="str">
        <f>IFERROR(IF(A24="","",INDEX(بيانات!$AN$10:$AN$209,MATCH(A24,بيانات!$B$10:$B$209,0))),"")</f>
        <v/>
      </c>
      <c r="AJ24" s="9" t="str">
        <f>IFERROR(IF(A24="","",INDEX(بيانات!$AO$10:$AO$209,MATCH(A24,بيانات!$B$10:$B$209,0))),"")</f>
        <v/>
      </c>
      <c r="AK24" s="9" t="str">
        <f>IFERROR(IF(A24="","",INDEX(بيانات!$AP$10:$AP$209,MATCH(A24,بيانات!$B$10:$B$209,0))),"")</f>
        <v/>
      </c>
      <c r="AL24" s="9" t="str">
        <f>IFERROR(IF(A24="","",INDEX(بيانات!$AQ$10:$AQ$209,MATCH(A24,بيانات!$B$10:$B$209,0))),"")</f>
        <v/>
      </c>
      <c r="AM24" s="9" t="str">
        <f>IFERROR(IF(A24="","",INDEX(بيانات!$AR$10:$AR$209,MATCH(A24,بيانات!$B$10:$B$209,0))),"")</f>
        <v/>
      </c>
      <c r="AN24" s="9" t="str">
        <f>IFERROR(IF(A24="","",INDEX(بيانات!$AS$10:$AS$209,MATCH(A24,بيانات!$B$10:$B$209,0))),"")</f>
        <v/>
      </c>
      <c r="AO24" s="9" t="str">
        <f>IFERROR(IF(A24="","",INDEX(بيانات!$AT$10:$AT$209,MATCH(A24,بيانات!$B$10:$B$209,0))),"")</f>
        <v/>
      </c>
      <c r="AP24" s="9" t="str">
        <f>IFERROR(IF(A24="","",INDEX(بيانات!$AU$10:$AU$209,MATCH(A24,بيانات!$B$10:$B$209,0))),"")</f>
        <v/>
      </c>
      <c r="AQ24" s="9" t="str">
        <f>IFERROR(IF(A24="","",INDEX(بيانات!$AV$10:$AV$209,MATCH(A24,بيانات!$B$10:$B$209,0))),"")</f>
        <v/>
      </c>
      <c r="AR24" s="9" t="str">
        <f>IFERROR(IF(A24="","",INDEX(بيانات!$AW$10:$AW$209,MATCH(A24,بيانات!$B$10:$B$209,0))),"")</f>
        <v/>
      </c>
      <c r="AS24" s="9" t="str">
        <f>IFERROR(IF(A24="","",INDEX(بيانات!$AX$10:$AX$209,MATCH(A24,بيانات!$B$10:$B$209,0))),"")</f>
        <v/>
      </c>
      <c r="AT24" s="9" t="str">
        <f>IFERROR(IF(A24="","",INDEX(بيانات!$AY$10:$AY$209,MATCH(A24,بيانات!$B$10:$B$209,0))),"")</f>
        <v/>
      </c>
      <c r="AU24" s="9" t="str">
        <f>IFERROR(IF(A24="","",INDEX(بيانات!$BB$10:$BB$209,MATCH(A24,بيانات!$B$10:$B$209,0))),"")</f>
        <v/>
      </c>
      <c r="AV24" s="9" t="str">
        <f>IFERROR(IF(A24="","",INDEX(بيانات!$BC$10:$BC$209,MATCH(A24,بيانات!$B$10:$B$209,0))),"")</f>
        <v/>
      </c>
      <c r="AW24" s="9" t="str">
        <f>IFERROR(IF(A24="","",INDEX(بيانات!$BD$10:$BD$209,MATCH(A24,بيانات!$B$10:$B$209,0))),"")</f>
        <v/>
      </c>
      <c r="AX24" s="9" t="str">
        <f>IFERROR(IF(A24="","",INDEX(بيانات!$BE$10:$BE$209,MATCH(A24,بيانات!$B$10:$B$209,0))),"")</f>
        <v/>
      </c>
      <c r="AY24" s="9" t="str">
        <f>IFERROR(IF(A24="","",INDEX(بيانات!$BF$10:$BF$209,MATCH(A24,بيانات!$B$10:$B$209,0))),"")</f>
        <v/>
      </c>
      <c r="AZ24" s="9">
        <v>14</v>
      </c>
      <c r="BA24" s="15"/>
      <c r="BB24" s="32"/>
    </row>
    <row r="25" spans="1:54" s="8" customFormat="1" ht="18.75" thickBot="1">
      <c r="A25" s="43"/>
      <c r="B25" s="34">
        <v>15</v>
      </c>
      <c r="C25" s="33" t="str">
        <f>IFERROR(IF(A25="","",INDEX(بيانات!$H$10:$H$209,MATCH(A25,بيانات!$B$10:$B$209,0))),"")</f>
        <v/>
      </c>
      <c r="D25" s="9" t="str">
        <f>IFERROR(IF(A25="","",INDEX(بيانات!$I$10:$I$209,MATCH(A25,بيانات!$B$10:$B$209,0))),"")</f>
        <v/>
      </c>
      <c r="E25" s="9" t="str">
        <f>IFERROR(IF(A25="","",INDEX(بيانات!$J$10:$J$209,MATCH(A25,بيانات!$B$10:$B$209,0))),"")</f>
        <v/>
      </c>
      <c r="F25" s="9" t="str">
        <f>IFERROR(IF(A25="","",INDEX(بيانات!$K$10:$K$209,MATCH(A25,بيانات!$B$10:$B$209,0))),"")</f>
        <v/>
      </c>
      <c r="G25" s="9" t="str">
        <f>IFERROR(IF(A25="","",INDEX(بيانات!$L$10:$L$209,MATCH(A25,بيانات!$B$10:$B$209,0))),"")</f>
        <v/>
      </c>
      <c r="H25" s="9" t="str">
        <f>IFERROR(IF(A25="","",INDEX(بيانات!$M$10:$M$209,MATCH(A25,بيانات!$B$10:$B$209,0))),"")</f>
        <v/>
      </c>
      <c r="I25" s="9" t="str">
        <f>IFERROR(IF(A25="","",INDEX(بيانات!$N$10:$N$209,MATCH(A25,بيانات!$B$10:$B$209,0))),"")</f>
        <v/>
      </c>
      <c r="J25" s="9" t="str">
        <f>IFERROR(IF(A25="","",INDEX(بيانات!$O$10:$O$209,MATCH(A25,بيانات!$B$10:$B$209,0))),"")</f>
        <v/>
      </c>
      <c r="K25" s="9" t="str">
        <f>IFERROR(IF(A25="","",INDEX(بيانات!$P$10:$P$209,MATCH(A25,بيانات!$B$10:$B$209,0))),"")</f>
        <v/>
      </c>
      <c r="L25" s="9" t="str">
        <f>IFERROR(IF(A25="","",INDEX(بيانات!$Q$10:$Q$209,MATCH(A25,بيانات!$B$10:$B$209,0))),"")</f>
        <v/>
      </c>
      <c r="M25" s="9" t="str">
        <f>IFERROR(IF(A25="","",INDEX(بيانات!$R$10:$R$209,MATCH(A25,بيانات!$B$10:$B$209,0))),"")</f>
        <v/>
      </c>
      <c r="N25" s="9" t="str">
        <f>IFERROR(IF(A25="","",INDEX(بيانات!$S$10:$S$209,MATCH(A25,بيانات!$B$10:$B$209,0))),"")</f>
        <v/>
      </c>
      <c r="O25" s="9" t="str">
        <f>IFERROR(IF(A25="","",INDEX(بيانات!$T$10:$T$209,MATCH(A25,بيانات!$B$10:$B$209,0))),"")</f>
        <v/>
      </c>
      <c r="P25" s="9" t="str">
        <f>IFERROR(IF(A25="","",INDEX(بيانات!$U$10:$U$209,MATCH(A25,بيانات!$B$10:$B$209,0))),"")</f>
        <v/>
      </c>
      <c r="Q25" s="9" t="str">
        <f>IFERROR(IF(A25="","",INDEX(بيانات!$V$10:$V$209,MATCH(A25,بيانات!$B$10:$B$209,0))),"")</f>
        <v/>
      </c>
      <c r="R25" s="9" t="str">
        <f>IFERROR(IF(A25="","",INDEX(بيانات!$W$10:$W$209,MATCH(A25,بيانات!$B$10:$B$209,0))),"")</f>
        <v/>
      </c>
      <c r="S25" s="9" t="str">
        <f>IFERROR(IF(A25="","",INDEX(بيانات!$X$10:$X$209,MATCH(A25,بيانات!$B$10:$B$209,0))),"")</f>
        <v/>
      </c>
      <c r="T25" s="9" t="str">
        <f>IFERROR(IF(A25="","",INDEX(بيانات!$Y$10:$Y$209,MATCH(A25,بيانات!$B$10:$B$209,0))),"")</f>
        <v/>
      </c>
      <c r="U25" s="9" t="str">
        <f>IFERROR(IF(A25="","",INDEX(بيانات!$Z$10:$Z$209,MATCH(A25,بيانات!$B$10:$B$209,0))),"")</f>
        <v/>
      </c>
      <c r="V25" s="9" t="str">
        <f>IFERROR(IF(A25="","",INDEX(بيانات!$AA$10:$AA$209,MATCH(A25,بيانات!$B$10:$B$209,0))),"")</f>
        <v/>
      </c>
      <c r="W25" s="9" t="str">
        <f>IFERROR(IF(A25="","",INDEX(بيانات!$AB$10:$AB$209,MATCH(A25,بيانات!$B$10:$B$209,0))),"")</f>
        <v/>
      </c>
      <c r="X25" s="9" t="str">
        <f>IFERROR(IF(A25="","",INDEX(بيانات!$AC$10:$AC$209,MATCH(A25,بيانات!$B$10:$B$209,0))),"")</f>
        <v/>
      </c>
      <c r="Y25" s="9" t="str">
        <f>IFERROR(IF(A25="","",INDEX(بيانات!$AD$10:$AD$209,MATCH(A25,بيانات!$B$10:$B$209,0))),"")</f>
        <v/>
      </c>
      <c r="Z25" s="9" t="str">
        <f>IFERROR(IF(A25="","",INDEX(بيانات!$AE$10:$AE$209,MATCH(A25,بيانات!$B$10:$B$209,0))),"")</f>
        <v/>
      </c>
      <c r="AA25" s="9" t="str">
        <f>IFERROR(IF(A25="","",INDEX(بيانات!$AF$10:$AF$209,MATCH(A25,بيانات!$B$10:$B$209,0))),"")</f>
        <v/>
      </c>
      <c r="AB25" s="9" t="str">
        <f>IFERROR(IF(A25="","",INDEX(بيانات!$AG$10:$AG$209,MATCH(A25,بيانات!$B$10:$B$209,0))),"")</f>
        <v/>
      </c>
      <c r="AC25" s="9" t="str">
        <f>IFERROR(IF(A25="","",INDEX(بيانات!$AH$10:$AH$209,MATCH(A25,بيانات!$B$10:$B$209,0))),"")</f>
        <v/>
      </c>
      <c r="AD25" s="9" t="str">
        <f>IFERROR(IF(A25="","",INDEX(بيانات!$AI$10:$AI$209,MATCH(A25,بيانات!$B$10:$B$209,0))),"")</f>
        <v/>
      </c>
      <c r="AE25" s="9" t="str">
        <f>IFERROR(IF(A25="","",INDEX(بيانات!$AJ$10:$AJ$209,MATCH(A25,بيانات!$B$10:$B$209,0))),"")</f>
        <v/>
      </c>
      <c r="AF25" s="9" t="str">
        <f>IFERROR(IF(A25="","",INDEX(بيانات!$AK$10:$AK$209,MATCH(A25,بيانات!$B$10:$B$209,0))),"")</f>
        <v/>
      </c>
      <c r="AG25" s="9" t="str">
        <f>IFERROR(IF(A25="","",INDEX(بيانات!$AL$10:$AL$209,MATCH(A25,بيانات!$B$10:$B$209,0))),"")</f>
        <v/>
      </c>
      <c r="AH25" s="9" t="str">
        <f>IFERROR(IF(A25="","",INDEX(بيانات!$AM$10:$AM$209,MATCH(A25,بيانات!$B$10:$B$209,0))),"")</f>
        <v/>
      </c>
      <c r="AI25" s="9" t="str">
        <f>IFERROR(IF(A25="","",INDEX(بيانات!$AN$10:$AN$209,MATCH(A25,بيانات!$B$10:$B$209,0))),"")</f>
        <v/>
      </c>
      <c r="AJ25" s="9" t="str">
        <f>IFERROR(IF(A25="","",INDEX(بيانات!$AO$10:$AO$209,MATCH(A25,بيانات!$B$10:$B$209,0))),"")</f>
        <v/>
      </c>
      <c r="AK25" s="9" t="str">
        <f>IFERROR(IF(A25="","",INDEX(بيانات!$AP$10:$AP$209,MATCH(A25,بيانات!$B$10:$B$209,0))),"")</f>
        <v/>
      </c>
      <c r="AL25" s="9" t="str">
        <f>IFERROR(IF(A25="","",INDEX(بيانات!$AQ$10:$AQ$209,MATCH(A25,بيانات!$B$10:$B$209,0))),"")</f>
        <v/>
      </c>
      <c r="AM25" s="9" t="str">
        <f>IFERROR(IF(A25="","",INDEX(بيانات!$AR$10:$AR$209,MATCH(A25,بيانات!$B$10:$B$209,0))),"")</f>
        <v/>
      </c>
      <c r="AN25" s="9" t="str">
        <f>IFERROR(IF(A25="","",INDEX(بيانات!$AS$10:$AS$209,MATCH(A25,بيانات!$B$10:$B$209,0))),"")</f>
        <v/>
      </c>
      <c r="AO25" s="9" t="str">
        <f>IFERROR(IF(A25="","",INDEX(بيانات!$AT$10:$AT$209,MATCH(A25,بيانات!$B$10:$B$209,0))),"")</f>
        <v/>
      </c>
      <c r="AP25" s="9" t="str">
        <f>IFERROR(IF(A25="","",INDEX(بيانات!$AU$10:$AU$209,MATCH(A25,بيانات!$B$10:$B$209,0))),"")</f>
        <v/>
      </c>
      <c r="AQ25" s="9" t="str">
        <f>IFERROR(IF(A25="","",INDEX(بيانات!$AV$10:$AV$209,MATCH(A25,بيانات!$B$10:$B$209,0))),"")</f>
        <v/>
      </c>
      <c r="AR25" s="9" t="str">
        <f>IFERROR(IF(A25="","",INDEX(بيانات!$AW$10:$AW$209,MATCH(A25,بيانات!$B$10:$B$209,0))),"")</f>
        <v/>
      </c>
      <c r="AS25" s="9" t="str">
        <f>IFERROR(IF(A25="","",INDEX(بيانات!$AX$10:$AX$209,MATCH(A25,بيانات!$B$10:$B$209,0))),"")</f>
        <v/>
      </c>
      <c r="AT25" s="9" t="str">
        <f>IFERROR(IF(A25="","",INDEX(بيانات!$AY$10:$AY$209,MATCH(A25,بيانات!$B$10:$B$209,0))),"")</f>
        <v/>
      </c>
      <c r="AU25" s="9" t="str">
        <f>IFERROR(IF(A25="","",INDEX(بيانات!$BB$10:$BB$209,MATCH(A25,بيانات!$B$10:$B$209,0))),"")</f>
        <v/>
      </c>
      <c r="AV25" s="9" t="str">
        <f>IFERROR(IF(A25="","",INDEX(بيانات!$BC$10:$BC$209,MATCH(A25,بيانات!$B$10:$B$209,0))),"")</f>
        <v/>
      </c>
      <c r="AW25" s="9" t="str">
        <f>IFERROR(IF(A25="","",INDEX(بيانات!$BD$10:$BD$209,MATCH(A25,بيانات!$B$10:$B$209,0))),"")</f>
        <v/>
      </c>
      <c r="AX25" s="9" t="str">
        <f>IFERROR(IF(A25="","",INDEX(بيانات!$BE$10:$BE$209,MATCH(A25,بيانات!$B$10:$B$209,0))),"")</f>
        <v/>
      </c>
      <c r="AY25" s="9" t="str">
        <f>IFERROR(IF(A25="","",INDEX(بيانات!$BF$10:$BF$209,MATCH(A25,بيانات!$B$10:$B$209,0))),"")</f>
        <v/>
      </c>
      <c r="AZ25" s="9">
        <v>15</v>
      </c>
      <c r="BA25" s="15"/>
      <c r="BB25" s="32"/>
    </row>
    <row r="26" spans="1:54" s="8" customFormat="1" ht="18.75" thickBot="1">
      <c r="A26" s="43"/>
      <c r="B26" s="34">
        <v>16</v>
      </c>
      <c r="C26" s="33" t="str">
        <f>IFERROR(IF(A26="","",INDEX(بيانات!$H$10:$H$209,MATCH(A26,بيانات!$B$10:$B$209,0))),"")</f>
        <v/>
      </c>
      <c r="D26" s="9" t="str">
        <f>IFERROR(IF(A26="","",INDEX(بيانات!$I$10:$I$209,MATCH(A26,بيانات!$B$10:$B$209,0))),"")</f>
        <v/>
      </c>
      <c r="E26" s="9" t="str">
        <f>IFERROR(IF(A26="","",INDEX(بيانات!$J$10:$J$209,MATCH(A26,بيانات!$B$10:$B$209,0))),"")</f>
        <v/>
      </c>
      <c r="F26" s="9" t="str">
        <f>IFERROR(IF(A26="","",INDEX(بيانات!$K$10:$K$209,MATCH(A26,بيانات!$B$10:$B$209,0))),"")</f>
        <v/>
      </c>
      <c r="G26" s="9" t="str">
        <f>IFERROR(IF(A26="","",INDEX(بيانات!$L$10:$L$209,MATCH(A26,بيانات!$B$10:$B$209,0))),"")</f>
        <v/>
      </c>
      <c r="H26" s="9" t="str">
        <f>IFERROR(IF(A26="","",INDEX(بيانات!$M$10:$M$209,MATCH(A26,بيانات!$B$10:$B$209,0))),"")</f>
        <v/>
      </c>
      <c r="I26" s="9" t="str">
        <f>IFERROR(IF(A26="","",INDEX(بيانات!$N$10:$N$209,MATCH(A26,بيانات!$B$10:$B$209,0))),"")</f>
        <v/>
      </c>
      <c r="J26" s="9" t="str">
        <f>IFERROR(IF(A26="","",INDEX(بيانات!$O$10:$O$209,MATCH(A26,بيانات!$B$10:$B$209,0))),"")</f>
        <v/>
      </c>
      <c r="K26" s="9" t="str">
        <f>IFERROR(IF(A26="","",INDEX(بيانات!$P$10:$P$209,MATCH(A26,بيانات!$B$10:$B$209,0))),"")</f>
        <v/>
      </c>
      <c r="L26" s="9" t="str">
        <f>IFERROR(IF(A26="","",INDEX(بيانات!$Q$10:$Q$209,MATCH(A26,بيانات!$B$10:$B$209,0))),"")</f>
        <v/>
      </c>
      <c r="M26" s="9" t="str">
        <f>IFERROR(IF(A26="","",INDEX(بيانات!$R$10:$R$209,MATCH(A26,بيانات!$B$10:$B$209,0))),"")</f>
        <v/>
      </c>
      <c r="N26" s="9" t="str">
        <f>IFERROR(IF(A26="","",INDEX(بيانات!$S$10:$S$209,MATCH(A26,بيانات!$B$10:$B$209,0))),"")</f>
        <v/>
      </c>
      <c r="O26" s="9" t="str">
        <f>IFERROR(IF(A26="","",INDEX(بيانات!$T$10:$T$209,MATCH(A26,بيانات!$B$10:$B$209,0))),"")</f>
        <v/>
      </c>
      <c r="P26" s="9" t="str">
        <f>IFERROR(IF(A26="","",INDEX(بيانات!$U$10:$U$209,MATCH(A26,بيانات!$B$10:$B$209,0))),"")</f>
        <v/>
      </c>
      <c r="Q26" s="9" t="str">
        <f>IFERROR(IF(A26="","",INDEX(بيانات!$V$10:$V$209,MATCH(A26,بيانات!$B$10:$B$209,0))),"")</f>
        <v/>
      </c>
      <c r="R26" s="9" t="str">
        <f>IFERROR(IF(A26="","",INDEX(بيانات!$W$10:$W$209,MATCH(A26,بيانات!$B$10:$B$209,0))),"")</f>
        <v/>
      </c>
      <c r="S26" s="9" t="str">
        <f>IFERROR(IF(A26="","",INDEX(بيانات!$X$10:$X$209,MATCH(A26,بيانات!$B$10:$B$209,0))),"")</f>
        <v/>
      </c>
      <c r="T26" s="9" t="str">
        <f>IFERROR(IF(A26="","",INDEX(بيانات!$Y$10:$Y$209,MATCH(A26,بيانات!$B$10:$B$209,0))),"")</f>
        <v/>
      </c>
      <c r="U26" s="9" t="str">
        <f>IFERROR(IF(A26="","",INDEX(بيانات!$Z$10:$Z$209,MATCH(A26,بيانات!$B$10:$B$209,0))),"")</f>
        <v/>
      </c>
      <c r="V26" s="9" t="str">
        <f>IFERROR(IF(A26="","",INDEX(بيانات!$AA$10:$AA$209,MATCH(A26,بيانات!$B$10:$B$209,0))),"")</f>
        <v/>
      </c>
      <c r="W26" s="9" t="str">
        <f>IFERROR(IF(A26="","",INDEX(بيانات!$AB$10:$AB$209,MATCH(A26,بيانات!$B$10:$B$209,0))),"")</f>
        <v/>
      </c>
      <c r="X26" s="9" t="str">
        <f>IFERROR(IF(A26="","",INDEX(بيانات!$AC$10:$AC$209,MATCH(A26,بيانات!$B$10:$B$209,0))),"")</f>
        <v/>
      </c>
      <c r="Y26" s="9" t="str">
        <f>IFERROR(IF(A26="","",INDEX(بيانات!$AD$10:$AD$209,MATCH(A26,بيانات!$B$10:$B$209,0))),"")</f>
        <v/>
      </c>
      <c r="Z26" s="9" t="str">
        <f>IFERROR(IF(A26="","",INDEX(بيانات!$AE$10:$AE$209,MATCH(A26,بيانات!$B$10:$B$209,0))),"")</f>
        <v/>
      </c>
      <c r="AA26" s="9" t="str">
        <f>IFERROR(IF(A26="","",INDEX(بيانات!$AF$10:$AF$209,MATCH(A26,بيانات!$B$10:$B$209,0))),"")</f>
        <v/>
      </c>
      <c r="AB26" s="9" t="str">
        <f>IFERROR(IF(A26="","",INDEX(بيانات!$AG$10:$AG$209,MATCH(A26,بيانات!$B$10:$B$209,0))),"")</f>
        <v/>
      </c>
      <c r="AC26" s="9" t="str">
        <f>IFERROR(IF(A26="","",INDEX(بيانات!$AH$10:$AH$209,MATCH(A26,بيانات!$B$10:$B$209,0))),"")</f>
        <v/>
      </c>
      <c r="AD26" s="9" t="str">
        <f>IFERROR(IF(A26="","",INDEX(بيانات!$AI$10:$AI$209,MATCH(A26,بيانات!$B$10:$B$209,0))),"")</f>
        <v/>
      </c>
      <c r="AE26" s="9" t="str">
        <f>IFERROR(IF(A26="","",INDEX(بيانات!$AJ$10:$AJ$209,MATCH(A26,بيانات!$B$10:$B$209,0))),"")</f>
        <v/>
      </c>
      <c r="AF26" s="9" t="str">
        <f>IFERROR(IF(A26="","",INDEX(بيانات!$AK$10:$AK$209,MATCH(A26,بيانات!$B$10:$B$209,0))),"")</f>
        <v/>
      </c>
      <c r="AG26" s="9" t="str">
        <f>IFERROR(IF(A26="","",INDEX(بيانات!$AL$10:$AL$209,MATCH(A26,بيانات!$B$10:$B$209,0))),"")</f>
        <v/>
      </c>
      <c r="AH26" s="9" t="str">
        <f>IFERROR(IF(A26="","",INDEX(بيانات!$AM$10:$AM$209,MATCH(A26,بيانات!$B$10:$B$209,0))),"")</f>
        <v/>
      </c>
      <c r="AI26" s="9" t="str">
        <f>IFERROR(IF(A26="","",INDEX(بيانات!$AN$10:$AN$209,MATCH(A26,بيانات!$B$10:$B$209,0))),"")</f>
        <v/>
      </c>
      <c r="AJ26" s="9" t="str">
        <f>IFERROR(IF(A26="","",INDEX(بيانات!$AO$10:$AO$209,MATCH(A26,بيانات!$B$10:$B$209,0))),"")</f>
        <v/>
      </c>
      <c r="AK26" s="9" t="str">
        <f>IFERROR(IF(A26="","",INDEX(بيانات!$AP$10:$AP$209,MATCH(A26,بيانات!$B$10:$B$209,0))),"")</f>
        <v/>
      </c>
      <c r="AL26" s="9" t="str">
        <f>IFERROR(IF(A26="","",INDEX(بيانات!$AQ$10:$AQ$209,MATCH(A26,بيانات!$B$10:$B$209,0))),"")</f>
        <v/>
      </c>
      <c r="AM26" s="9" t="str">
        <f>IFERROR(IF(A26="","",INDEX(بيانات!$AR$10:$AR$209,MATCH(A26,بيانات!$B$10:$B$209,0))),"")</f>
        <v/>
      </c>
      <c r="AN26" s="9" t="str">
        <f>IFERROR(IF(A26="","",INDEX(بيانات!$AS$10:$AS$209,MATCH(A26,بيانات!$B$10:$B$209,0))),"")</f>
        <v/>
      </c>
      <c r="AO26" s="9" t="str">
        <f>IFERROR(IF(A26="","",INDEX(بيانات!$AT$10:$AT$209,MATCH(A26,بيانات!$B$10:$B$209,0))),"")</f>
        <v/>
      </c>
      <c r="AP26" s="9" t="str">
        <f>IFERROR(IF(A26="","",INDEX(بيانات!$AU$10:$AU$209,MATCH(A26,بيانات!$B$10:$B$209,0))),"")</f>
        <v/>
      </c>
      <c r="AQ26" s="9" t="str">
        <f>IFERROR(IF(A26="","",INDEX(بيانات!$AV$10:$AV$209,MATCH(A26,بيانات!$B$10:$B$209,0))),"")</f>
        <v/>
      </c>
      <c r="AR26" s="9" t="str">
        <f>IFERROR(IF(A26="","",INDEX(بيانات!$AW$10:$AW$209,MATCH(A26,بيانات!$B$10:$B$209,0))),"")</f>
        <v/>
      </c>
      <c r="AS26" s="9" t="str">
        <f>IFERROR(IF(A26="","",INDEX(بيانات!$AX$10:$AX$209,MATCH(A26,بيانات!$B$10:$B$209,0))),"")</f>
        <v/>
      </c>
      <c r="AT26" s="9" t="str">
        <f>IFERROR(IF(A26="","",INDEX(بيانات!$AY$10:$AY$209,MATCH(A26,بيانات!$B$10:$B$209,0))),"")</f>
        <v/>
      </c>
      <c r="AU26" s="9" t="str">
        <f>IFERROR(IF(A26="","",INDEX(بيانات!$BB$10:$BB$209,MATCH(A26,بيانات!$B$10:$B$209,0))),"")</f>
        <v/>
      </c>
      <c r="AV26" s="9" t="str">
        <f>IFERROR(IF(A26="","",INDEX(بيانات!$BC$10:$BC$209,MATCH(A26,بيانات!$B$10:$B$209,0))),"")</f>
        <v/>
      </c>
      <c r="AW26" s="9" t="str">
        <f>IFERROR(IF(A26="","",INDEX(بيانات!$BD$10:$BD$209,MATCH(A26,بيانات!$B$10:$B$209,0))),"")</f>
        <v/>
      </c>
      <c r="AX26" s="9" t="str">
        <f>IFERROR(IF(A26="","",INDEX(بيانات!$BE$10:$BE$209,MATCH(A26,بيانات!$B$10:$B$209,0))),"")</f>
        <v/>
      </c>
      <c r="AY26" s="9" t="str">
        <f>IFERROR(IF(A26="","",INDEX(بيانات!$BF$10:$BF$209,MATCH(A26,بيانات!$B$10:$B$209,0))),"")</f>
        <v/>
      </c>
      <c r="AZ26" s="9">
        <v>16</v>
      </c>
      <c r="BA26" s="15"/>
      <c r="BB26" s="32"/>
    </row>
    <row r="27" spans="1:54" s="8" customFormat="1" ht="18.75" thickBot="1">
      <c r="A27" s="43"/>
      <c r="B27" s="34">
        <v>17</v>
      </c>
      <c r="C27" s="33" t="str">
        <f>IFERROR(IF(A27="","",INDEX(بيانات!$H$10:$H$209,MATCH(A27,بيانات!$B$10:$B$209,0))),"")</f>
        <v/>
      </c>
      <c r="D27" s="9" t="str">
        <f>IFERROR(IF(A27="","",INDEX(بيانات!$I$10:$I$209,MATCH(A27,بيانات!$B$10:$B$209,0))),"")</f>
        <v/>
      </c>
      <c r="E27" s="9" t="str">
        <f>IFERROR(IF(A27="","",INDEX(بيانات!$J$10:$J$209,MATCH(A27,بيانات!$B$10:$B$209,0))),"")</f>
        <v/>
      </c>
      <c r="F27" s="9" t="str">
        <f>IFERROR(IF(A27="","",INDEX(بيانات!$K$10:$K$209,MATCH(A27,بيانات!$B$10:$B$209,0))),"")</f>
        <v/>
      </c>
      <c r="G27" s="9" t="str">
        <f>IFERROR(IF(A27="","",INDEX(بيانات!$L$10:$L$209,MATCH(A27,بيانات!$B$10:$B$209,0))),"")</f>
        <v/>
      </c>
      <c r="H27" s="9" t="str">
        <f>IFERROR(IF(A27="","",INDEX(بيانات!$M$10:$M$209,MATCH(A27,بيانات!$B$10:$B$209,0))),"")</f>
        <v/>
      </c>
      <c r="I27" s="9" t="str">
        <f>IFERROR(IF(A27="","",INDEX(بيانات!$N$10:$N$209,MATCH(A27,بيانات!$B$10:$B$209,0))),"")</f>
        <v/>
      </c>
      <c r="J27" s="9" t="str">
        <f>IFERROR(IF(A27="","",INDEX(بيانات!$O$10:$O$209,MATCH(A27,بيانات!$B$10:$B$209,0))),"")</f>
        <v/>
      </c>
      <c r="K27" s="9" t="str">
        <f>IFERROR(IF(A27="","",INDEX(بيانات!$P$10:$P$209,MATCH(A27,بيانات!$B$10:$B$209,0))),"")</f>
        <v/>
      </c>
      <c r="L27" s="9" t="str">
        <f>IFERROR(IF(A27="","",INDEX(بيانات!$Q$10:$Q$209,MATCH(A27,بيانات!$B$10:$B$209,0))),"")</f>
        <v/>
      </c>
      <c r="M27" s="9" t="str">
        <f>IFERROR(IF(A27="","",INDEX(بيانات!$R$10:$R$209,MATCH(A27,بيانات!$B$10:$B$209,0))),"")</f>
        <v/>
      </c>
      <c r="N27" s="9" t="str">
        <f>IFERROR(IF(A27="","",INDEX(بيانات!$S$10:$S$209,MATCH(A27,بيانات!$B$10:$B$209,0))),"")</f>
        <v/>
      </c>
      <c r="O27" s="9" t="str">
        <f>IFERROR(IF(A27="","",INDEX(بيانات!$T$10:$T$209,MATCH(A27,بيانات!$B$10:$B$209,0))),"")</f>
        <v/>
      </c>
      <c r="P27" s="9" t="str">
        <f>IFERROR(IF(A27="","",INDEX(بيانات!$U$10:$U$209,MATCH(A27,بيانات!$B$10:$B$209,0))),"")</f>
        <v/>
      </c>
      <c r="Q27" s="9" t="str">
        <f>IFERROR(IF(A27="","",INDEX(بيانات!$V$10:$V$209,MATCH(A27,بيانات!$B$10:$B$209,0))),"")</f>
        <v/>
      </c>
      <c r="R27" s="9" t="str">
        <f>IFERROR(IF(A27="","",INDEX(بيانات!$W$10:$W$209,MATCH(A27,بيانات!$B$10:$B$209,0))),"")</f>
        <v/>
      </c>
      <c r="S27" s="9" t="str">
        <f>IFERROR(IF(A27="","",INDEX(بيانات!$X$10:$X$209,MATCH(A27,بيانات!$B$10:$B$209,0))),"")</f>
        <v/>
      </c>
      <c r="T27" s="9" t="str">
        <f>IFERROR(IF(A27="","",INDEX(بيانات!$Y$10:$Y$209,MATCH(A27,بيانات!$B$10:$B$209,0))),"")</f>
        <v/>
      </c>
      <c r="U27" s="9" t="str">
        <f>IFERROR(IF(A27="","",INDEX(بيانات!$Z$10:$Z$209,MATCH(A27,بيانات!$B$10:$B$209,0))),"")</f>
        <v/>
      </c>
      <c r="V27" s="9" t="str">
        <f>IFERROR(IF(A27="","",INDEX(بيانات!$AA$10:$AA$209,MATCH(A27,بيانات!$B$10:$B$209,0))),"")</f>
        <v/>
      </c>
      <c r="W27" s="9" t="str">
        <f>IFERROR(IF(A27="","",INDEX(بيانات!$AB$10:$AB$209,MATCH(A27,بيانات!$B$10:$B$209,0))),"")</f>
        <v/>
      </c>
      <c r="X27" s="9" t="str">
        <f>IFERROR(IF(A27="","",INDEX(بيانات!$AC$10:$AC$209,MATCH(A27,بيانات!$B$10:$B$209,0))),"")</f>
        <v/>
      </c>
      <c r="Y27" s="9" t="str">
        <f>IFERROR(IF(A27="","",INDEX(بيانات!$AD$10:$AD$209,MATCH(A27,بيانات!$B$10:$B$209,0))),"")</f>
        <v/>
      </c>
      <c r="Z27" s="9" t="str">
        <f>IFERROR(IF(A27="","",INDEX(بيانات!$AE$10:$AE$209,MATCH(A27,بيانات!$B$10:$B$209,0))),"")</f>
        <v/>
      </c>
      <c r="AA27" s="9" t="str">
        <f>IFERROR(IF(A27="","",INDEX(بيانات!$AF$10:$AF$209,MATCH(A27,بيانات!$B$10:$B$209,0))),"")</f>
        <v/>
      </c>
      <c r="AB27" s="9" t="str">
        <f>IFERROR(IF(A27="","",INDEX(بيانات!$AG$10:$AG$209,MATCH(A27,بيانات!$B$10:$B$209,0))),"")</f>
        <v/>
      </c>
      <c r="AC27" s="9" t="str">
        <f>IFERROR(IF(A27="","",INDEX(بيانات!$AH$10:$AH$209,MATCH(A27,بيانات!$B$10:$B$209,0))),"")</f>
        <v/>
      </c>
      <c r="AD27" s="9" t="str">
        <f>IFERROR(IF(A27="","",INDEX(بيانات!$AI$10:$AI$209,MATCH(A27,بيانات!$B$10:$B$209,0))),"")</f>
        <v/>
      </c>
      <c r="AE27" s="9" t="str">
        <f>IFERROR(IF(A27="","",INDEX(بيانات!$AJ$10:$AJ$209,MATCH(A27,بيانات!$B$10:$B$209,0))),"")</f>
        <v/>
      </c>
      <c r="AF27" s="9" t="str">
        <f>IFERROR(IF(A27="","",INDEX(بيانات!$AK$10:$AK$209,MATCH(A27,بيانات!$B$10:$B$209,0))),"")</f>
        <v/>
      </c>
      <c r="AG27" s="9" t="str">
        <f>IFERROR(IF(A27="","",INDEX(بيانات!$AL$10:$AL$209,MATCH(A27,بيانات!$B$10:$B$209,0))),"")</f>
        <v/>
      </c>
      <c r="AH27" s="9" t="str">
        <f>IFERROR(IF(A27="","",INDEX(بيانات!$AM$10:$AM$209,MATCH(A27,بيانات!$B$10:$B$209,0))),"")</f>
        <v/>
      </c>
      <c r="AI27" s="9" t="str">
        <f>IFERROR(IF(A27="","",INDEX(بيانات!$AN$10:$AN$209,MATCH(A27,بيانات!$B$10:$B$209,0))),"")</f>
        <v/>
      </c>
      <c r="AJ27" s="9" t="str">
        <f>IFERROR(IF(A27="","",INDEX(بيانات!$AO$10:$AO$209,MATCH(A27,بيانات!$B$10:$B$209,0))),"")</f>
        <v/>
      </c>
      <c r="AK27" s="9" t="str">
        <f>IFERROR(IF(A27="","",INDEX(بيانات!$AP$10:$AP$209,MATCH(A27,بيانات!$B$10:$B$209,0))),"")</f>
        <v/>
      </c>
      <c r="AL27" s="9" t="str">
        <f>IFERROR(IF(A27="","",INDEX(بيانات!$AQ$10:$AQ$209,MATCH(A27,بيانات!$B$10:$B$209,0))),"")</f>
        <v/>
      </c>
      <c r="AM27" s="9" t="str">
        <f>IFERROR(IF(A27="","",INDEX(بيانات!$AR$10:$AR$209,MATCH(A27,بيانات!$B$10:$B$209,0))),"")</f>
        <v/>
      </c>
      <c r="AN27" s="9" t="str">
        <f>IFERROR(IF(A27="","",INDEX(بيانات!$AS$10:$AS$209,MATCH(A27,بيانات!$B$10:$B$209,0))),"")</f>
        <v/>
      </c>
      <c r="AO27" s="9" t="str">
        <f>IFERROR(IF(A27="","",INDEX(بيانات!$AT$10:$AT$209,MATCH(A27,بيانات!$B$10:$B$209,0))),"")</f>
        <v/>
      </c>
      <c r="AP27" s="9" t="str">
        <f>IFERROR(IF(A27="","",INDEX(بيانات!$AU$10:$AU$209,MATCH(A27,بيانات!$B$10:$B$209,0))),"")</f>
        <v/>
      </c>
      <c r="AQ27" s="9" t="str">
        <f>IFERROR(IF(A27="","",INDEX(بيانات!$AV$10:$AV$209,MATCH(A27,بيانات!$B$10:$B$209,0))),"")</f>
        <v/>
      </c>
      <c r="AR27" s="9" t="str">
        <f>IFERROR(IF(A27="","",INDEX(بيانات!$AW$10:$AW$209,MATCH(A27,بيانات!$B$10:$B$209,0))),"")</f>
        <v/>
      </c>
      <c r="AS27" s="9" t="str">
        <f>IFERROR(IF(A27="","",INDEX(بيانات!$AX$10:$AX$209,MATCH(A27,بيانات!$B$10:$B$209,0))),"")</f>
        <v/>
      </c>
      <c r="AT27" s="9" t="str">
        <f>IFERROR(IF(A27="","",INDEX(بيانات!$AY$10:$AY$209,MATCH(A27,بيانات!$B$10:$B$209,0))),"")</f>
        <v/>
      </c>
      <c r="AU27" s="9" t="str">
        <f>IFERROR(IF(A27="","",INDEX(بيانات!$BB$10:$BB$209,MATCH(A27,بيانات!$B$10:$B$209,0))),"")</f>
        <v/>
      </c>
      <c r="AV27" s="9" t="str">
        <f>IFERROR(IF(A27="","",INDEX(بيانات!$BC$10:$BC$209,MATCH(A27,بيانات!$B$10:$B$209,0))),"")</f>
        <v/>
      </c>
      <c r="AW27" s="9" t="str">
        <f>IFERROR(IF(A27="","",INDEX(بيانات!$BD$10:$BD$209,MATCH(A27,بيانات!$B$10:$B$209,0))),"")</f>
        <v/>
      </c>
      <c r="AX27" s="9" t="str">
        <f>IFERROR(IF(A27="","",INDEX(بيانات!$BE$10:$BE$209,MATCH(A27,بيانات!$B$10:$B$209,0))),"")</f>
        <v/>
      </c>
      <c r="AY27" s="9" t="str">
        <f>IFERROR(IF(A27="","",INDEX(بيانات!$BF$10:$BF$209,MATCH(A27,بيانات!$B$10:$B$209,0))),"")</f>
        <v/>
      </c>
      <c r="AZ27" s="9">
        <v>17</v>
      </c>
      <c r="BA27" s="15"/>
      <c r="BB27" s="32"/>
    </row>
    <row r="28" spans="1:54" s="8" customFormat="1" ht="18.75" thickBot="1">
      <c r="A28" s="43"/>
      <c r="B28" s="34">
        <v>18</v>
      </c>
      <c r="C28" s="33" t="str">
        <f>IFERROR(IF(A28="","",INDEX(بيانات!$H$10:$H$209,MATCH(A28,بيانات!$B$10:$B$209,0))),"")</f>
        <v/>
      </c>
      <c r="D28" s="9" t="str">
        <f>IFERROR(IF(A28="","",INDEX(بيانات!$I$10:$I$209,MATCH(A28,بيانات!$B$10:$B$209,0))),"")</f>
        <v/>
      </c>
      <c r="E28" s="9" t="str">
        <f>IFERROR(IF(A28="","",INDEX(بيانات!$J$10:$J$209,MATCH(A28,بيانات!$B$10:$B$209,0))),"")</f>
        <v/>
      </c>
      <c r="F28" s="9" t="str">
        <f>IFERROR(IF(A28="","",INDEX(بيانات!$K$10:$K$209,MATCH(A28,بيانات!$B$10:$B$209,0))),"")</f>
        <v/>
      </c>
      <c r="G28" s="9" t="str">
        <f>IFERROR(IF(A28="","",INDEX(بيانات!$L$10:$L$209,MATCH(A28,بيانات!$B$10:$B$209,0))),"")</f>
        <v/>
      </c>
      <c r="H28" s="9" t="str">
        <f>IFERROR(IF(A28="","",INDEX(بيانات!$M$10:$M$209,MATCH(A28,بيانات!$B$10:$B$209,0))),"")</f>
        <v/>
      </c>
      <c r="I28" s="9" t="str">
        <f>IFERROR(IF(A28="","",INDEX(بيانات!$N$10:$N$209,MATCH(A28,بيانات!$B$10:$B$209,0))),"")</f>
        <v/>
      </c>
      <c r="J28" s="9" t="str">
        <f>IFERROR(IF(A28="","",INDEX(بيانات!$O$10:$O$209,MATCH(A28,بيانات!$B$10:$B$209,0))),"")</f>
        <v/>
      </c>
      <c r="K28" s="9" t="str">
        <f>IFERROR(IF(A28="","",INDEX(بيانات!$P$10:$P$209,MATCH(A28,بيانات!$B$10:$B$209,0))),"")</f>
        <v/>
      </c>
      <c r="L28" s="9" t="str">
        <f>IFERROR(IF(A28="","",INDEX(بيانات!$Q$10:$Q$209,MATCH(A28,بيانات!$B$10:$B$209,0))),"")</f>
        <v/>
      </c>
      <c r="M28" s="9" t="str">
        <f>IFERROR(IF(A28="","",INDEX(بيانات!$R$10:$R$209,MATCH(A28,بيانات!$B$10:$B$209,0))),"")</f>
        <v/>
      </c>
      <c r="N28" s="9" t="str">
        <f>IFERROR(IF(A28="","",INDEX(بيانات!$S$10:$S$209,MATCH(A28,بيانات!$B$10:$B$209,0))),"")</f>
        <v/>
      </c>
      <c r="O28" s="9" t="str">
        <f>IFERROR(IF(A28="","",INDEX(بيانات!$T$10:$T$209,MATCH(A28,بيانات!$B$10:$B$209,0))),"")</f>
        <v/>
      </c>
      <c r="P28" s="9" t="str">
        <f>IFERROR(IF(A28="","",INDEX(بيانات!$U$10:$U$209,MATCH(A28,بيانات!$B$10:$B$209,0))),"")</f>
        <v/>
      </c>
      <c r="Q28" s="9" t="str">
        <f>IFERROR(IF(A28="","",INDEX(بيانات!$V$10:$V$209,MATCH(A28,بيانات!$B$10:$B$209,0))),"")</f>
        <v/>
      </c>
      <c r="R28" s="9" t="str">
        <f>IFERROR(IF(A28="","",INDEX(بيانات!$W$10:$W$209,MATCH(A28,بيانات!$B$10:$B$209,0))),"")</f>
        <v/>
      </c>
      <c r="S28" s="9" t="str">
        <f>IFERROR(IF(A28="","",INDEX(بيانات!$X$10:$X$209,MATCH(A28,بيانات!$B$10:$B$209,0))),"")</f>
        <v/>
      </c>
      <c r="T28" s="9" t="str">
        <f>IFERROR(IF(A28="","",INDEX(بيانات!$Y$10:$Y$209,MATCH(A28,بيانات!$B$10:$B$209,0))),"")</f>
        <v/>
      </c>
      <c r="U28" s="9" t="str">
        <f>IFERROR(IF(A28="","",INDEX(بيانات!$Z$10:$Z$209,MATCH(A28,بيانات!$B$10:$B$209,0))),"")</f>
        <v/>
      </c>
      <c r="V28" s="9" t="str">
        <f>IFERROR(IF(A28="","",INDEX(بيانات!$AA$10:$AA$209,MATCH(A28,بيانات!$B$10:$B$209,0))),"")</f>
        <v/>
      </c>
      <c r="W28" s="9" t="str">
        <f>IFERROR(IF(A28="","",INDEX(بيانات!$AB$10:$AB$209,MATCH(A28,بيانات!$B$10:$B$209,0))),"")</f>
        <v/>
      </c>
      <c r="X28" s="9" t="str">
        <f>IFERROR(IF(A28="","",INDEX(بيانات!$AC$10:$AC$209,MATCH(A28,بيانات!$B$10:$B$209,0))),"")</f>
        <v/>
      </c>
      <c r="Y28" s="9" t="str">
        <f>IFERROR(IF(A28="","",INDEX(بيانات!$AD$10:$AD$209,MATCH(A28,بيانات!$B$10:$B$209,0))),"")</f>
        <v/>
      </c>
      <c r="Z28" s="9" t="str">
        <f>IFERROR(IF(A28="","",INDEX(بيانات!$AE$10:$AE$209,MATCH(A28,بيانات!$B$10:$B$209,0))),"")</f>
        <v/>
      </c>
      <c r="AA28" s="9" t="str">
        <f>IFERROR(IF(A28="","",INDEX(بيانات!$AF$10:$AF$209,MATCH(A28,بيانات!$B$10:$B$209,0))),"")</f>
        <v/>
      </c>
      <c r="AB28" s="9" t="str">
        <f>IFERROR(IF(A28="","",INDEX(بيانات!$AG$10:$AG$209,MATCH(A28,بيانات!$B$10:$B$209,0))),"")</f>
        <v/>
      </c>
      <c r="AC28" s="9" t="str">
        <f>IFERROR(IF(A28="","",INDEX(بيانات!$AH$10:$AH$209,MATCH(A28,بيانات!$B$10:$B$209,0))),"")</f>
        <v/>
      </c>
      <c r="AD28" s="9" t="str">
        <f>IFERROR(IF(A28="","",INDEX(بيانات!$AI$10:$AI$209,MATCH(A28,بيانات!$B$10:$B$209,0))),"")</f>
        <v/>
      </c>
      <c r="AE28" s="9" t="str">
        <f>IFERROR(IF(A28="","",INDEX(بيانات!$AJ$10:$AJ$209,MATCH(A28,بيانات!$B$10:$B$209,0))),"")</f>
        <v/>
      </c>
      <c r="AF28" s="9" t="str">
        <f>IFERROR(IF(A28="","",INDEX(بيانات!$AK$10:$AK$209,MATCH(A28,بيانات!$B$10:$B$209,0))),"")</f>
        <v/>
      </c>
      <c r="AG28" s="9" t="str">
        <f>IFERROR(IF(A28="","",INDEX(بيانات!$AL$10:$AL$209,MATCH(A28,بيانات!$B$10:$B$209,0))),"")</f>
        <v/>
      </c>
      <c r="AH28" s="9" t="str">
        <f>IFERROR(IF(A28="","",INDEX(بيانات!$AM$10:$AM$209,MATCH(A28,بيانات!$B$10:$B$209,0))),"")</f>
        <v/>
      </c>
      <c r="AI28" s="9" t="str">
        <f>IFERROR(IF(A28="","",INDEX(بيانات!$AN$10:$AN$209,MATCH(A28,بيانات!$B$10:$B$209,0))),"")</f>
        <v/>
      </c>
      <c r="AJ28" s="9" t="str">
        <f>IFERROR(IF(A28="","",INDEX(بيانات!$AO$10:$AO$209,MATCH(A28,بيانات!$B$10:$B$209,0))),"")</f>
        <v/>
      </c>
      <c r="AK28" s="9" t="str">
        <f>IFERROR(IF(A28="","",INDEX(بيانات!$AP$10:$AP$209,MATCH(A28,بيانات!$B$10:$B$209,0))),"")</f>
        <v/>
      </c>
      <c r="AL28" s="9" t="str">
        <f>IFERROR(IF(A28="","",INDEX(بيانات!$AQ$10:$AQ$209,MATCH(A28,بيانات!$B$10:$B$209,0))),"")</f>
        <v/>
      </c>
      <c r="AM28" s="9" t="str">
        <f>IFERROR(IF(A28="","",INDEX(بيانات!$AR$10:$AR$209,MATCH(A28,بيانات!$B$10:$B$209,0))),"")</f>
        <v/>
      </c>
      <c r="AN28" s="9" t="str">
        <f>IFERROR(IF(A28="","",INDEX(بيانات!$AS$10:$AS$209,MATCH(A28,بيانات!$B$10:$B$209,0))),"")</f>
        <v/>
      </c>
      <c r="AO28" s="9" t="str">
        <f>IFERROR(IF(A28="","",INDEX(بيانات!$AT$10:$AT$209,MATCH(A28,بيانات!$B$10:$B$209,0))),"")</f>
        <v/>
      </c>
      <c r="AP28" s="9" t="str">
        <f>IFERROR(IF(A28="","",INDEX(بيانات!$AU$10:$AU$209,MATCH(A28,بيانات!$B$10:$B$209,0))),"")</f>
        <v/>
      </c>
      <c r="AQ28" s="9" t="str">
        <f>IFERROR(IF(A28="","",INDEX(بيانات!$AV$10:$AV$209,MATCH(A28,بيانات!$B$10:$B$209,0))),"")</f>
        <v/>
      </c>
      <c r="AR28" s="9" t="str">
        <f>IFERROR(IF(A28="","",INDEX(بيانات!$AW$10:$AW$209,MATCH(A28,بيانات!$B$10:$B$209,0))),"")</f>
        <v/>
      </c>
      <c r="AS28" s="9" t="str">
        <f>IFERROR(IF(A28="","",INDEX(بيانات!$AX$10:$AX$209,MATCH(A28,بيانات!$B$10:$B$209,0))),"")</f>
        <v/>
      </c>
      <c r="AT28" s="9" t="str">
        <f>IFERROR(IF(A28="","",INDEX(بيانات!$AY$10:$AY$209,MATCH(A28,بيانات!$B$10:$B$209,0))),"")</f>
        <v/>
      </c>
      <c r="AU28" s="9" t="str">
        <f>IFERROR(IF(A28="","",INDEX(بيانات!$BB$10:$BB$209,MATCH(A28,بيانات!$B$10:$B$209,0))),"")</f>
        <v/>
      </c>
      <c r="AV28" s="9" t="str">
        <f>IFERROR(IF(A28="","",INDEX(بيانات!$BC$10:$BC$209,MATCH(A28,بيانات!$B$10:$B$209,0))),"")</f>
        <v/>
      </c>
      <c r="AW28" s="9" t="str">
        <f>IFERROR(IF(A28="","",INDEX(بيانات!$BD$10:$BD$209,MATCH(A28,بيانات!$B$10:$B$209,0))),"")</f>
        <v/>
      </c>
      <c r="AX28" s="9" t="str">
        <f>IFERROR(IF(A28="","",INDEX(بيانات!$BE$10:$BE$209,MATCH(A28,بيانات!$B$10:$B$209,0))),"")</f>
        <v/>
      </c>
      <c r="AY28" s="9" t="str">
        <f>IFERROR(IF(A28="","",INDEX(بيانات!$BF$10:$BF$209,MATCH(A28,بيانات!$B$10:$B$209,0))),"")</f>
        <v/>
      </c>
      <c r="AZ28" s="9">
        <v>18</v>
      </c>
      <c r="BA28" s="15"/>
      <c r="BB28" s="32"/>
    </row>
    <row r="29" spans="1:54" s="8" customFormat="1" ht="18.75" thickBot="1">
      <c r="A29" s="43"/>
      <c r="B29" s="34">
        <v>19</v>
      </c>
      <c r="C29" s="33" t="str">
        <f>IFERROR(IF(A29="","",INDEX(بيانات!$H$10:$H$209,MATCH(A29,بيانات!$B$10:$B$209,0))),"")</f>
        <v/>
      </c>
      <c r="D29" s="9" t="str">
        <f>IFERROR(IF(A29="","",INDEX(بيانات!$I$10:$I$209,MATCH(A29,بيانات!$B$10:$B$209,0))),"")</f>
        <v/>
      </c>
      <c r="E29" s="9" t="str">
        <f>IFERROR(IF(A29="","",INDEX(بيانات!$J$10:$J$209,MATCH(A29,بيانات!$B$10:$B$209,0))),"")</f>
        <v/>
      </c>
      <c r="F29" s="9" t="str">
        <f>IFERROR(IF(A29="","",INDEX(بيانات!$K$10:$K$209,MATCH(A29,بيانات!$B$10:$B$209,0))),"")</f>
        <v/>
      </c>
      <c r="G29" s="9" t="str">
        <f>IFERROR(IF(A29="","",INDEX(بيانات!$L$10:$L$209,MATCH(A29,بيانات!$B$10:$B$209,0))),"")</f>
        <v/>
      </c>
      <c r="H29" s="9" t="str">
        <f>IFERROR(IF(A29="","",INDEX(بيانات!$M$10:$M$209,MATCH(A29,بيانات!$B$10:$B$209,0))),"")</f>
        <v/>
      </c>
      <c r="I29" s="9" t="str">
        <f>IFERROR(IF(A29="","",INDEX(بيانات!$N$10:$N$209,MATCH(A29,بيانات!$B$10:$B$209,0))),"")</f>
        <v/>
      </c>
      <c r="J29" s="9" t="str">
        <f>IFERROR(IF(A29="","",INDEX(بيانات!$O$10:$O$209,MATCH(A29,بيانات!$B$10:$B$209,0))),"")</f>
        <v/>
      </c>
      <c r="K29" s="9" t="str">
        <f>IFERROR(IF(A29="","",INDEX(بيانات!$P$10:$P$209,MATCH(A29,بيانات!$B$10:$B$209,0))),"")</f>
        <v/>
      </c>
      <c r="L29" s="9" t="str">
        <f>IFERROR(IF(A29="","",INDEX(بيانات!$Q$10:$Q$209,MATCH(A29,بيانات!$B$10:$B$209,0))),"")</f>
        <v/>
      </c>
      <c r="M29" s="9" t="str">
        <f>IFERROR(IF(A29="","",INDEX(بيانات!$R$10:$R$209,MATCH(A29,بيانات!$B$10:$B$209,0))),"")</f>
        <v/>
      </c>
      <c r="N29" s="9" t="str">
        <f>IFERROR(IF(A29="","",INDEX(بيانات!$S$10:$S$209,MATCH(A29,بيانات!$B$10:$B$209,0))),"")</f>
        <v/>
      </c>
      <c r="O29" s="9" t="str">
        <f>IFERROR(IF(A29="","",INDEX(بيانات!$T$10:$T$209,MATCH(A29,بيانات!$B$10:$B$209,0))),"")</f>
        <v/>
      </c>
      <c r="P29" s="9" t="str">
        <f>IFERROR(IF(A29="","",INDEX(بيانات!$U$10:$U$209,MATCH(A29,بيانات!$B$10:$B$209,0))),"")</f>
        <v/>
      </c>
      <c r="Q29" s="9" t="str">
        <f>IFERROR(IF(A29="","",INDEX(بيانات!$V$10:$V$209,MATCH(A29,بيانات!$B$10:$B$209,0))),"")</f>
        <v/>
      </c>
      <c r="R29" s="9" t="str">
        <f>IFERROR(IF(A29="","",INDEX(بيانات!$W$10:$W$209,MATCH(A29,بيانات!$B$10:$B$209,0))),"")</f>
        <v/>
      </c>
      <c r="S29" s="9" t="str">
        <f>IFERROR(IF(A29="","",INDEX(بيانات!$X$10:$X$209,MATCH(A29,بيانات!$B$10:$B$209,0))),"")</f>
        <v/>
      </c>
      <c r="T29" s="9" t="str">
        <f>IFERROR(IF(A29="","",INDEX(بيانات!$Y$10:$Y$209,MATCH(A29,بيانات!$B$10:$B$209,0))),"")</f>
        <v/>
      </c>
      <c r="U29" s="9" t="str">
        <f>IFERROR(IF(A29="","",INDEX(بيانات!$Z$10:$Z$209,MATCH(A29,بيانات!$B$10:$B$209,0))),"")</f>
        <v/>
      </c>
      <c r="V29" s="9" t="str">
        <f>IFERROR(IF(A29="","",INDEX(بيانات!$AA$10:$AA$209,MATCH(A29,بيانات!$B$10:$B$209,0))),"")</f>
        <v/>
      </c>
      <c r="W29" s="9" t="str">
        <f>IFERROR(IF(A29="","",INDEX(بيانات!$AB$10:$AB$209,MATCH(A29,بيانات!$B$10:$B$209,0))),"")</f>
        <v/>
      </c>
      <c r="X29" s="9" t="str">
        <f>IFERROR(IF(A29="","",INDEX(بيانات!$AC$10:$AC$209,MATCH(A29,بيانات!$B$10:$B$209,0))),"")</f>
        <v/>
      </c>
      <c r="Y29" s="9" t="str">
        <f>IFERROR(IF(A29="","",INDEX(بيانات!$AD$10:$AD$209,MATCH(A29,بيانات!$B$10:$B$209,0))),"")</f>
        <v/>
      </c>
      <c r="Z29" s="9" t="str">
        <f>IFERROR(IF(A29="","",INDEX(بيانات!$AE$10:$AE$209,MATCH(A29,بيانات!$B$10:$B$209,0))),"")</f>
        <v/>
      </c>
      <c r="AA29" s="9" t="str">
        <f>IFERROR(IF(A29="","",INDEX(بيانات!$AF$10:$AF$209,MATCH(A29,بيانات!$B$10:$B$209,0))),"")</f>
        <v/>
      </c>
      <c r="AB29" s="9" t="str">
        <f>IFERROR(IF(A29="","",INDEX(بيانات!$AG$10:$AG$209,MATCH(A29,بيانات!$B$10:$B$209,0))),"")</f>
        <v/>
      </c>
      <c r="AC29" s="9" t="str">
        <f>IFERROR(IF(A29="","",INDEX(بيانات!$AH$10:$AH$209,MATCH(A29,بيانات!$B$10:$B$209,0))),"")</f>
        <v/>
      </c>
      <c r="AD29" s="9" t="str">
        <f>IFERROR(IF(A29="","",INDEX(بيانات!$AI$10:$AI$209,MATCH(A29,بيانات!$B$10:$B$209,0))),"")</f>
        <v/>
      </c>
      <c r="AE29" s="9" t="str">
        <f>IFERROR(IF(A29="","",INDEX(بيانات!$AJ$10:$AJ$209,MATCH(A29,بيانات!$B$10:$B$209,0))),"")</f>
        <v/>
      </c>
      <c r="AF29" s="9" t="str">
        <f>IFERROR(IF(A29="","",INDEX(بيانات!$AK$10:$AK$209,MATCH(A29,بيانات!$B$10:$B$209,0))),"")</f>
        <v/>
      </c>
      <c r="AG29" s="9" t="str">
        <f>IFERROR(IF(A29="","",INDEX(بيانات!$AL$10:$AL$209,MATCH(A29,بيانات!$B$10:$B$209,0))),"")</f>
        <v/>
      </c>
      <c r="AH29" s="9" t="str">
        <f>IFERROR(IF(A29="","",INDEX(بيانات!$AM$10:$AM$209,MATCH(A29,بيانات!$B$10:$B$209,0))),"")</f>
        <v/>
      </c>
      <c r="AI29" s="9" t="str">
        <f>IFERROR(IF(A29="","",INDEX(بيانات!$AN$10:$AN$209,MATCH(A29,بيانات!$B$10:$B$209,0))),"")</f>
        <v/>
      </c>
      <c r="AJ29" s="9" t="str">
        <f>IFERROR(IF(A29="","",INDEX(بيانات!$AO$10:$AO$209,MATCH(A29,بيانات!$B$10:$B$209,0))),"")</f>
        <v/>
      </c>
      <c r="AK29" s="9" t="str">
        <f>IFERROR(IF(A29="","",INDEX(بيانات!$AP$10:$AP$209,MATCH(A29,بيانات!$B$10:$B$209,0))),"")</f>
        <v/>
      </c>
      <c r="AL29" s="9" t="str">
        <f>IFERROR(IF(A29="","",INDEX(بيانات!$AQ$10:$AQ$209,MATCH(A29,بيانات!$B$10:$B$209,0))),"")</f>
        <v/>
      </c>
      <c r="AM29" s="9" t="str">
        <f>IFERROR(IF(A29="","",INDEX(بيانات!$AR$10:$AR$209,MATCH(A29,بيانات!$B$10:$B$209,0))),"")</f>
        <v/>
      </c>
      <c r="AN29" s="9" t="str">
        <f>IFERROR(IF(A29="","",INDEX(بيانات!$AS$10:$AS$209,MATCH(A29,بيانات!$B$10:$B$209,0))),"")</f>
        <v/>
      </c>
      <c r="AO29" s="9" t="str">
        <f>IFERROR(IF(A29="","",INDEX(بيانات!$AT$10:$AT$209,MATCH(A29,بيانات!$B$10:$B$209,0))),"")</f>
        <v/>
      </c>
      <c r="AP29" s="9" t="str">
        <f>IFERROR(IF(A29="","",INDEX(بيانات!$AU$10:$AU$209,MATCH(A29,بيانات!$B$10:$B$209,0))),"")</f>
        <v/>
      </c>
      <c r="AQ29" s="9" t="str">
        <f>IFERROR(IF(A29="","",INDEX(بيانات!$AV$10:$AV$209,MATCH(A29,بيانات!$B$10:$B$209,0))),"")</f>
        <v/>
      </c>
      <c r="AR29" s="9" t="str">
        <f>IFERROR(IF(A29="","",INDEX(بيانات!$AW$10:$AW$209,MATCH(A29,بيانات!$B$10:$B$209,0))),"")</f>
        <v/>
      </c>
      <c r="AS29" s="9" t="str">
        <f>IFERROR(IF(A29="","",INDEX(بيانات!$AX$10:$AX$209,MATCH(A29,بيانات!$B$10:$B$209,0))),"")</f>
        <v/>
      </c>
      <c r="AT29" s="9" t="str">
        <f>IFERROR(IF(A29="","",INDEX(بيانات!$AY$10:$AY$209,MATCH(A29,بيانات!$B$10:$B$209,0))),"")</f>
        <v/>
      </c>
      <c r="AU29" s="9" t="str">
        <f>IFERROR(IF(A29="","",INDEX(بيانات!$BB$10:$BB$209,MATCH(A29,بيانات!$B$10:$B$209,0))),"")</f>
        <v/>
      </c>
      <c r="AV29" s="9" t="str">
        <f>IFERROR(IF(A29="","",INDEX(بيانات!$BC$10:$BC$209,MATCH(A29,بيانات!$B$10:$B$209,0))),"")</f>
        <v/>
      </c>
      <c r="AW29" s="9" t="str">
        <f>IFERROR(IF(A29="","",INDEX(بيانات!$BD$10:$BD$209,MATCH(A29,بيانات!$B$10:$B$209,0))),"")</f>
        <v/>
      </c>
      <c r="AX29" s="9" t="str">
        <f>IFERROR(IF(A29="","",INDEX(بيانات!$BE$10:$BE$209,MATCH(A29,بيانات!$B$10:$B$209,0))),"")</f>
        <v/>
      </c>
      <c r="AY29" s="9" t="str">
        <f>IFERROR(IF(A29="","",INDEX(بيانات!$BF$10:$BF$209,MATCH(A29,بيانات!$B$10:$B$209,0))),"")</f>
        <v/>
      </c>
      <c r="AZ29" s="9">
        <v>19</v>
      </c>
      <c r="BA29" s="15"/>
      <c r="BB29" s="32"/>
    </row>
    <row r="30" spans="1:54" s="8" customFormat="1" ht="18.75" thickBot="1">
      <c r="A30" s="44"/>
      <c r="B30" s="39">
        <v>20</v>
      </c>
      <c r="C30" s="38" t="str">
        <f>IFERROR(IF(A30="","",INDEX(بيانات!$H$10:$H$209,MATCH(A30,بيانات!$B$10:$B$209,0))),"")</f>
        <v/>
      </c>
      <c r="D30" s="38" t="str">
        <f>IFERROR(IF(A30="","",INDEX(بيانات!$I$10:$I$209,MATCH(A30,بيانات!$B$10:$B$209,0))),"")</f>
        <v/>
      </c>
      <c r="E30" s="38" t="str">
        <f>IFERROR(IF(A30="","",INDEX(بيانات!$J$10:$J$209,MATCH(A30,بيانات!$B$10:$B$209,0))),"")</f>
        <v/>
      </c>
      <c r="F30" s="11" t="str">
        <f>IFERROR(IF(A30="","",INDEX(بيانات!$K$10:$K$209,MATCH(A30,بيانات!$B$10:$B$209,0))),"")</f>
        <v/>
      </c>
      <c r="G30" s="11" t="str">
        <f>IFERROR(IF(A30="","",INDEX(بيانات!$L$10:$L$209,MATCH(A30,بيانات!$B$10:$B$209,0))),"")</f>
        <v/>
      </c>
      <c r="H30" s="11" t="str">
        <f>IFERROR(IF(A30="","",INDEX(بيانات!$M$10:$M$209,MATCH(A30,بيانات!$B$10:$B$209,0))),"")</f>
        <v/>
      </c>
      <c r="I30" s="11" t="str">
        <f>IFERROR(IF(A30="","",INDEX(بيانات!$N$10:$N$209,MATCH(A30,بيانات!$B$10:$B$209,0))),"")</f>
        <v/>
      </c>
      <c r="J30" s="11" t="str">
        <f>IFERROR(IF(A30="","",INDEX(بيانات!$O$10:$O$209,MATCH(A30,بيانات!$B$10:$B$209,0))),"")</f>
        <v/>
      </c>
      <c r="K30" s="11" t="str">
        <f>IFERROR(IF(A30="","",INDEX(بيانات!$P$10:$P$209,MATCH(A30,بيانات!$B$10:$B$209,0))),"")</f>
        <v/>
      </c>
      <c r="L30" s="11" t="str">
        <f>IFERROR(IF(A30="","",INDEX(بيانات!$Q$10:$Q$209,MATCH(A30,بيانات!$B$10:$B$209,0))),"")</f>
        <v/>
      </c>
      <c r="M30" s="11" t="str">
        <f>IFERROR(IF(A30="","",INDEX(بيانات!$R$10:$R$209,MATCH(A30,بيانات!$B$10:$B$209,0))),"")</f>
        <v/>
      </c>
      <c r="N30" s="11" t="str">
        <f>IFERROR(IF(A30="","",INDEX(بيانات!$S$10:$S$209,MATCH(A30,بيانات!$B$10:$B$209,0))),"")</f>
        <v/>
      </c>
      <c r="O30" s="11" t="str">
        <f>IFERROR(IF(A30="","",INDEX(بيانات!$T$10:$T$209,MATCH(A30,بيانات!$B$10:$B$209,0))),"")</f>
        <v/>
      </c>
      <c r="P30" s="11" t="str">
        <f>IFERROR(IF(A30="","",INDEX(بيانات!$U$10:$U$209,MATCH(A30,بيانات!$B$10:$B$209,0))),"")</f>
        <v/>
      </c>
      <c r="Q30" s="11" t="str">
        <f>IFERROR(IF(A30="","",INDEX(بيانات!$V$10:$V$209,MATCH(A30,بيانات!$B$10:$B$209,0))),"")</f>
        <v/>
      </c>
      <c r="R30" s="11" t="str">
        <f>IFERROR(IF(A30="","",INDEX(بيانات!$W$10:$W$209,MATCH(A30,بيانات!$B$10:$B$209,0))),"")</f>
        <v/>
      </c>
      <c r="S30" s="11" t="str">
        <f>IFERROR(IF(A30="","",INDEX(بيانات!$X$10:$X$209,MATCH(A30,بيانات!$B$10:$B$209,0))),"")</f>
        <v/>
      </c>
      <c r="T30" s="11" t="str">
        <f>IFERROR(IF(A30="","",INDEX(بيانات!$Y$10:$Y$209,MATCH(A30,بيانات!$B$10:$B$209,0))),"")</f>
        <v/>
      </c>
      <c r="U30" s="11" t="str">
        <f>IFERROR(IF(A30="","",INDEX(بيانات!$Z$10:$Z$209,MATCH(A30,بيانات!$B$10:$B$209,0))),"")</f>
        <v/>
      </c>
      <c r="V30" s="11" t="str">
        <f>IFERROR(IF(A30="","",INDEX(بيانات!$AA$10:$AA$209,MATCH(A30,بيانات!$B$10:$B$209,0))),"")</f>
        <v/>
      </c>
      <c r="W30" s="11" t="str">
        <f>IFERROR(IF(A30="","",INDEX(بيانات!$AB$10:$AB$209,MATCH(A30,بيانات!$B$10:$B$209,0))),"")</f>
        <v/>
      </c>
      <c r="X30" s="11" t="str">
        <f>IFERROR(IF(A30="","",INDEX(بيانات!$AC$10:$AC$209,MATCH(A30,بيانات!$B$10:$B$209,0))),"")</f>
        <v/>
      </c>
      <c r="Y30" s="11" t="str">
        <f>IFERROR(IF(A30="","",INDEX(بيانات!$AD$10:$AD$209,MATCH(A30,بيانات!$B$10:$B$209,0))),"")</f>
        <v/>
      </c>
      <c r="Z30" s="11" t="str">
        <f>IFERROR(IF(A30="","",INDEX(بيانات!$AE$10:$AE$209,MATCH(A30,بيانات!$B$10:$B$209,0))),"")</f>
        <v/>
      </c>
      <c r="AA30" s="11" t="str">
        <f>IFERROR(IF(A30="","",INDEX(بيانات!$AF$10:$AF$209,MATCH(A30,بيانات!$B$10:$B$209,0))),"")</f>
        <v/>
      </c>
      <c r="AB30" s="11" t="str">
        <f>IFERROR(IF(A30="","",INDEX(بيانات!$AG$10:$AG$209,MATCH(A30,بيانات!$B$10:$B$209,0))),"")</f>
        <v/>
      </c>
      <c r="AC30" s="11" t="str">
        <f>IFERROR(IF(A30="","",INDEX(بيانات!$AH$10:$AH$209,MATCH(A30,بيانات!$B$10:$B$209,0))),"")</f>
        <v/>
      </c>
      <c r="AD30" s="11" t="str">
        <f>IFERROR(IF(A30="","",INDEX(بيانات!$AI$10:$AI$209,MATCH(A30,بيانات!$B$10:$B$209,0))),"")</f>
        <v/>
      </c>
      <c r="AE30" s="11" t="str">
        <f>IFERROR(IF(A30="","",INDEX(بيانات!$AJ$10:$AJ$209,MATCH(A30,بيانات!$B$10:$B$209,0))),"")</f>
        <v/>
      </c>
      <c r="AF30" s="11" t="str">
        <f>IFERROR(IF(A30="","",INDEX(بيانات!$AK$10:$AK$209,MATCH(A30,بيانات!$B$10:$B$209,0))),"")</f>
        <v/>
      </c>
      <c r="AG30" s="38" t="str">
        <f>IFERROR(IF(A30="","",INDEX(بيانات!$AL$10:$AL$209,MATCH(A30,بيانات!$B$10:$B$209,0))),"")</f>
        <v/>
      </c>
      <c r="AH30" s="38" t="str">
        <f>IFERROR(IF(A30="","",INDEX(بيانات!$AM$10:$AM$209,MATCH(A30,بيانات!$B$10:$B$209,0))),"")</f>
        <v/>
      </c>
      <c r="AI30" s="38" t="str">
        <f>IFERROR(IF(A30="","",INDEX(بيانات!$AN$10:$AN$209,MATCH(A30,بيانات!$B$10:$B$209,0))),"")</f>
        <v/>
      </c>
      <c r="AJ30" s="38" t="str">
        <f>IFERROR(IF(A30="","",INDEX(بيانات!$AO$10:$AO$209,MATCH(A30,بيانات!$B$10:$B$209,0))),"")</f>
        <v/>
      </c>
      <c r="AK30" s="38" t="str">
        <f>IFERROR(IF(A30="","",INDEX(بيانات!$AP$10:$AP$209,MATCH(A30,بيانات!$B$10:$B$209,0))),"")</f>
        <v/>
      </c>
      <c r="AL30" s="38" t="str">
        <f>IFERROR(IF(A30="","",INDEX(بيانات!$AQ$10:$AQ$209,MATCH(A30,بيانات!$B$10:$B$209,0))),"")</f>
        <v/>
      </c>
      <c r="AM30" s="38" t="str">
        <f>IFERROR(IF(A30="","",INDEX(بيانات!$AR$10:$AR$209,MATCH(A30,بيانات!$B$10:$B$209,0))),"")</f>
        <v/>
      </c>
      <c r="AN30" s="38" t="str">
        <f>IFERROR(IF(A30="","",INDEX(بيانات!$AS$10:$AS$209,MATCH(A30,بيانات!$B$10:$B$209,0))),"")</f>
        <v/>
      </c>
      <c r="AO30" s="38" t="str">
        <f>IFERROR(IF(A30="","",INDEX(بيانات!$AT$10:$AT$209,MATCH(A30,بيانات!$B$10:$B$209,0))),"")</f>
        <v/>
      </c>
      <c r="AP30" s="38" t="str">
        <f>IFERROR(IF(A30="","",INDEX(بيانات!$AU$10:$AU$209,MATCH(A30,بيانات!$B$10:$B$209,0))),"")</f>
        <v/>
      </c>
      <c r="AQ30" s="38" t="str">
        <f>IFERROR(IF(A30="","",INDEX(بيانات!$AV$10:$AV$209,MATCH(A30,بيانات!$B$10:$B$209,0))),"")</f>
        <v/>
      </c>
      <c r="AR30" s="38" t="str">
        <f>IFERROR(IF(A30="","",INDEX(بيانات!$AW$10:$AW$209,MATCH(A30,بيانات!$B$10:$B$209,0))),"")</f>
        <v/>
      </c>
      <c r="AS30" s="38" t="str">
        <f>IFERROR(IF(A30="","",INDEX(بيانات!$AX$10:$AX$209,MATCH(A30,بيانات!$B$10:$B$209,0))),"")</f>
        <v/>
      </c>
      <c r="AT30" s="38" t="str">
        <f>IFERROR(IF(A30="","",INDEX(بيانات!$AY$10:$AY$209,MATCH(A30,بيانات!$B$10:$B$209,0))),"")</f>
        <v/>
      </c>
      <c r="AU30" s="38" t="str">
        <f>IFERROR(IF(A30="","",INDEX(بيانات!$BB$10:$BB$209,MATCH(A30,بيانات!$B$10:$B$209,0))),"")</f>
        <v/>
      </c>
      <c r="AV30" s="38" t="str">
        <f>IFERROR(IF(A30="","",INDEX(بيانات!$BC$10:$BC$209,MATCH(A30,بيانات!$B$10:$B$209,0))),"")</f>
        <v/>
      </c>
      <c r="AW30" s="38" t="str">
        <f>IFERROR(IF(A30="","",INDEX(بيانات!$BD$10:$BD$209,MATCH(A30,بيانات!$B$10:$B$209,0))),"")</f>
        <v/>
      </c>
      <c r="AX30" s="38" t="str">
        <f>IFERROR(IF(A30="","",INDEX(بيانات!$BE$10:$BE$209,MATCH(A30,بيانات!$B$10:$B$209,0))),"")</f>
        <v/>
      </c>
      <c r="AY30" s="16" t="str">
        <f>IFERROR(IF(A30="","",INDEX(بيانات!$BF$10:$BF$209,MATCH(A30,بيانات!$B$10:$B$209,0))),"")</f>
        <v/>
      </c>
      <c r="AZ30" s="11">
        <v>20</v>
      </c>
      <c r="BA30" s="37"/>
      <c r="BB30" s="32"/>
    </row>
    <row r="31" spans="1:54" s="8" customFormat="1" ht="26.25" customHeight="1" thickBot="1">
      <c r="A31" s="45"/>
      <c r="B31" s="108" t="s">
        <v>61</v>
      </c>
      <c r="C31" s="108"/>
      <c r="D31" s="108"/>
      <c r="E31" s="12">
        <f>ROUND(SUM(E11:E30),2)</f>
        <v>1700.54</v>
      </c>
      <c r="F31" s="48">
        <f t="shared" ref="F31:AX31" si="0">ROUND(SUM(F11:F30),2)</f>
        <v>89.04</v>
      </c>
      <c r="G31" s="48">
        <f t="shared" si="0"/>
        <v>96.14</v>
      </c>
      <c r="H31" s="48">
        <f t="shared" si="0"/>
        <v>168.25</v>
      </c>
      <c r="I31" s="48">
        <f t="shared" si="0"/>
        <v>192.4</v>
      </c>
      <c r="J31" s="48">
        <f t="shared" si="0"/>
        <v>168.06</v>
      </c>
      <c r="K31" s="48">
        <f t="shared" si="0"/>
        <v>28.3</v>
      </c>
      <c r="L31" s="48">
        <f t="shared" si="0"/>
        <v>22</v>
      </c>
      <c r="M31" s="48">
        <f t="shared" si="0"/>
        <v>16</v>
      </c>
      <c r="N31" s="48">
        <f t="shared" si="0"/>
        <v>40</v>
      </c>
      <c r="O31" s="48">
        <f t="shared" si="0"/>
        <v>662.41</v>
      </c>
      <c r="P31" s="48">
        <f t="shared" si="0"/>
        <v>1822.49</v>
      </c>
      <c r="Q31" s="48">
        <f t="shared" si="0"/>
        <v>423</v>
      </c>
      <c r="R31" s="48">
        <f t="shared" si="0"/>
        <v>501</v>
      </c>
      <c r="S31" s="48">
        <f t="shared" si="0"/>
        <v>330</v>
      </c>
      <c r="T31" s="48">
        <f t="shared" si="0"/>
        <v>180.36</v>
      </c>
      <c r="U31" s="48">
        <f t="shared" si="0"/>
        <v>2</v>
      </c>
      <c r="V31" s="48">
        <f t="shared" si="0"/>
        <v>1100</v>
      </c>
      <c r="W31" s="48">
        <f t="shared" si="0"/>
        <v>340</v>
      </c>
      <c r="X31" s="48">
        <f t="shared" si="0"/>
        <v>0</v>
      </c>
      <c r="Y31" s="48">
        <f t="shared" si="0"/>
        <v>7881.99</v>
      </c>
      <c r="Z31" s="48">
        <f t="shared" si="0"/>
        <v>170.06</v>
      </c>
      <c r="AA31" s="48">
        <f t="shared" si="0"/>
        <v>51.01</v>
      </c>
      <c r="AB31" s="48">
        <f t="shared" si="0"/>
        <v>540.41999999999996</v>
      </c>
      <c r="AC31" s="48">
        <f t="shared" si="0"/>
        <v>0</v>
      </c>
      <c r="AD31" s="48">
        <f t="shared" si="0"/>
        <v>8.49</v>
      </c>
      <c r="AE31" s="48">
        <f t="shared" si="0"/>
        <v>3</v>
      </c>
      <c r="AF31" s="48">
        <f t="shared" si="0"/>
        <v>6</v>
      </c>
      <c r="AG31" s="48">
        <f t="shared" si="0"/>
        <v>13.5</v>
      </c>
      <c r="AH31" s="48">
        <f t="shared" si="0"/>
        <v>93.78</v>
      </c>
      <c r="AI31" s="48">
        <f t="shared" si="0"/>
        <v>0</v>
      </c>
      <c r="AJ31" s="48">
        <f t="shared" si="0"/>
        <v>18.04</v>
      </c>
      <c r="AK31" s="48">
        <f t="shared" si="0"/>
        <v>0</v>
      </c>
      <c r="AL31" s="48">
        <f t="shared" si="0"/>
        <v>0</v>
      </c>
      <c r="AM31" s="48">
        <f t="shared" si="0"/>
        <v>8</v>
      </c>
      <c r="AN31" s="48">
        <f t="shared" si="0"/>
        <v>0</v>
      </c>
      <c r="AO31" s="48">
        <f t="shared" si="0"/>
        <v>0</v>
      </c>
      <c r="AP31" s="48">
        <f t="shared" si="0"/>
        <v>0</v>
      </c>
      <c r="AQ31" s="48">
        <f t="shared" si="0"/>
        <v>0</v>
      </c>
      <c r="AR31" s="48">
        <f t="shared" si="0"/>
        <v>0</v>
      </c>
      <c r="AS31" s="48">
        <f t="shared" si="0"/>
        <v>115</v>
      </c>
      <c r="AT31" s="48">
        <f t="shared" si="0"/>
        <v>37.090000000000003</v>
      </c>
      <c r="AU31" s="48">
        <f t="shared" si="0"/>
        <v>0</v>
      </c>
      <c r="AV31" s="48">
        <f t="shared" si="0"/>
        <v>0.1</v>
      </c>
      <c r="AW31" s="48">
        <f t="shared" si="0"/>
        <v>1064.3900000000001</v>
      </c>
      <c r="AX31" s="48">
        <f t="shared" si="0"/>
        <v>6817.5</v>
      </c>
      <c r="AY31" s="109" t="s">
        <v>121</v>
      </c>
      <c r="AZ31" s="109"/>
      <c r="BA31" s="109"/>
      <c r="BB31" s="32"/>
    </row>
    <row r="32" spans="1:54"/>
  </sheetData>
  <sheetProtection password="CC49" sheet="1" objects="1" scenarios="1"/>
  <mergeCells count="50">
    <mergeCell ref="AI9:AI10"/>
    <mergeCell ref="A9:A10"/>
    <mergeCell ref="D9:D10"/>
    <mergeCell ref="B31:D31"/>
    <mergeCell ref="AY31:BA31"/>
    <mergeCell ref="AD9:AD10"/>
    <mergeCell ref="AE9:AE10"/>
    <mergeCell ref="AF9:AF10"/>
    <mergeCell ref="AG9:AG10"/>
    <mergeCell ref="AH9:AH10"/>
    <mergeCell ref="AX9:AX10"/>
    <mergeCell ref="AY9:AZ10"/>
    <mergeCell ref="BA9:BA10"/>
    <mergeCell ref="AP9:AP10"/>
    <mergeCell ref="AQ9:AQ10"/>
    <mergeCell ref="AR9:AR10"/>
    <mergeCell ref="AS9:AS10"/>
    <mergeCell ref="AT9:AT10"/>
    <mergeCell ref="AW9:AW10"/>
    <mergeCell ref="AV9:AV10"/>
    <mergeCell ref="AJ9:AJ10"/>
    <mergeCell ref="AK9:AK10"/>
    <mergeCell ref="AL9:AL10"/>
    <mergeCell ref="AM9:AM10"/>
    <mergeCell ref="AN9:AN10"/>
    <mergeCell ref="AO9:AO10"/>
    <mergeCell ref="AU9:AU10"/>
    <mergeCell ref="AC9:AC10"/>
    <mergeCell ref="R9:R10"/>
    <mergeCell ref="S9:S10"/>
    <mergeCell ref="T9:T10"/>
    <mergeCell ref="U9:U10"/>
    <mergeCell ref="V9:V10"/>
    <mergeCell ref="W9:W10"/>
    <mergeCell ref="Z9:Z10"/>
    <mergeCell ref="AA9:AA10"/>
    <mergeCell ref="AB9:AB10"/>
    <mergeCell ref="B9:B10"/>
    <mergeCell ref="K9:K10"/>
    <mergeCell ref="C9:C10"/>
    <mergeCell ref="L9:L10"/>
    <mergeCell ref="M9:M10"/>
    <mergeCell ref="Q9:Q10"/>
    <mergeCell ref="X9:X10"/>
    <mergeCell ref="Y9:Y10"/>
    <mergeCell ref="P9:P10"/>
    <mergeCell ref="E9:E10"/>
    <mergeCell ref="F9:J9"/>
    <mergeCell ref="N9:N10"/>
    <mergeCell ref="O9:O10"/>
  </mergeCells>
  <printOptions horizontalCentered="1" verticalCentered="1"/>
  <pageMargins left="0" right="0" top="0" bottom="0.39370078740157483" header="0.11811023622047245" footer="0.19685039370078741"/>
  <pageSetup paperSize="9" scale="90" orientation="landscape" horizontalDpi="300" verticalDpi="300" r:id="rId1"/>
  <headerFooter>
    <oddHeader>&amp;L        &amp;"-,غامق"&amp;14 &amp;P</oddHeader>
    <oddFooter xml:space="preserve">&amp;L&amp;"-,غامق"&amp;14 يعتمد مدير الادارة،،      &amp;C&amp;"-,غامق"&amp;14مدير ش.ع&amp;R&amp;"-,غامق"&amp;14        ش.ع            </oddFooter>
  </headerFooter>
  <colBreaks count="2" manualBreakCount="2">
    <brk id="28" max="1048575" man="1"/>
    <brk id="53" min="5" max="30" man="1"/>
  </colBreaks>
  <ignoredErrors>
    <ignoredError sqref="O8 AW8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BB32"/>
  <sheetViews>
    <sheetView rightToLeft="1" workbookViewId="0"/>
  </sheetViews>
  <sheetFormatPr defaultColWidth="0" defaultRowHeight="14.25" zeroHeight="1"/>
  <cols>
    <col min="1" max="1" width="6.75" customWidth="1"/>
    <col min="2" max="2" width="4.75" customWidth="1"/>
    <col min="3" max="24" width="5.375" customWidth="1"/>
    <col min="25" max="25" width="7" customWidth="1"/>
    <col min="26" max="48" width="5.375" customWidth="1"/>
    <col min="49" max="49" width="6.625" customWidth="1"/>
    <col min="50" max="50" width="8.625" customWidth="1"/>
    <col min="51" max="51" width="16.375" customWidth="1"/>
    <col min="52" max="52" width="4.125" customWidth="1"/>
    <col min="53" max="53" width="12.5" customWidth="1"/>
    <col min="54" max="54" width="9" customWidth="1"/>
    <col min="55" max="16384" width="9" hidden="1"/>
  </cols>
  <sheetData>
    <row r="1" spans="1:54"/>
    <row r="2" spans="1:54"/>
    <row r="3" spans="1:54"/>
    <row r="4" spans="1:54"/>
    <row r="5" spans="1:54"/>
    <row r="6" spans="1:54"/>
    <row r="7" spans="1:54" s="46" customFormat="1" ht="18">
      <c r="B7" s="47" t="s">
        <v>62</v>
      </c>
      <c r="C7" s="46" t="s">
        <v>63</v>
      </c>
      <c r="Y7" s="46" t="s">
        <v>180</v>
      </c>
      <c r="AJ7" s="47" t="s">
        <v>62</v>
      </c>
      <c r="AK7" s="46" t="s">
        <v>63</v>
      </c>
      <c r="AW7" s="46" t="s">
        <v>180</v>
      </c>
    </row>
    <row r="8" spans="1:54" s="46" customFormat="1" ht="18.75" thickBot="1">
      <c r="B8" s="47" t="s">
        <v>64</v>
      </c>
      <c r="C8" s="46" t="s">
        <v>65</v>
      </c>
      <c r="H8" s="46" t="s">
        <v>66</v>
      </c>
      <c r="O8" s="46" t="str">
        <f>'ادخال البيانات'!C7</f>
        <v>ابريل</v>
      </c>
      <c r="P8" s="47">
        <v>2014</v>
      </c>
      <c r="AJ8" s="47" t="s">
        <v>64</v>
      </c>
      <c r="AK8" s="46" t="s">
        <v>65</v>
      </c>
      <c r="AP8" s="46" t="s">
        <v>66</v>
      </c>
      <c r="AW8" s="46" t="str">
        <f>'ادخال البيانات'!C7</f>
        <v>ابريل</v>
      </c>
      <c r="AX8" s="47">
        <v>2014</v>
      </c>
    </row>
    <row r="9" spans="1:54" s="3" customFormat="1" ht="18.75" thickBot="1">
      <c r="A9" s="107" t="s">
        <v>60</v>
      </c>
      <c r="B9" s="103" t="s">
        <v>0</v>
      </c>
      <c r="C9" s="104" t="s">
        <v>3</v>
      </c>
      <c r="D9" s="104" t="s">
        <v>5</v>
      </c>
      <c r="E9" s="101" t="s">
        <v>7</v>
      </c>
      <c r="F9" s="102" t="s">
        <v>8</v>
      </c>
      <c r="G9" s="102"/>
      <c r="H9" s="102"/>
      <c r="I9" s="102"/>
      <c r="J9" s="102"/>
      <c r="K9" s="101" t="s">
        <v>19</v>
      </c>
      <c r="L9" s="101" t="s">
        <v>13</v>
      </c>
      <c r="M9" s="101" t="s">
        <v>20</v>
      </c>
      <c r="N9" s="101" t="s">
        <v>21</v>
      </c>
      <c r="O9" s="101" t="s">
        <v>22</v>
      </c>
      <c r="P9" s="101" t="s">
        <v>23</v>
      </c>
      <c r="Q9" s="101" t="s">
        <v>24</v>
      </c>
      <c r="R9" s="101" t="s">
        <v>25</v>
      </c>
      <c r="S9" s="101" t="s">
        <v>26</v>
      </c>
      <c r="T9" s="101" t="s">
        <v>59</v>
      </c>
      <c r="U9" s="101" t="s">
        <v>28</v>
      </c>
      <c r="V9" s="101" t="s">
        <v>29</v>
      </c>
      <c r="W9" s="101" t="s">
        <v>30</v>
      </c>
      <c r="X9" s="101" t="s">
        <v>15</v>
      </c>
      <c r="Y9" s="101" t="s">
        <v>31</v>
      </c>
      <c r="Z9" s="104" t="s">
        <v>32</v>
      </c>
      <c r="AA9" s="104" t="s">
        <v>33</v>
      </c>
      <c r="AB9" s="104" t="s">
        <v>34</v>
      </c>
      <c r="AC9" s="104" t="s">
        <v>35</v>
      </c>
      <c r="AD9" s="104" t="s">
        <v>36</v>
      </c>
      <c r="AE9" s="104" t="s">
        <v>37</v>
      </c>
      <c r="AF9" s="104" t="s">
        <v>38</v>
      </c>
      <c r="AG9" s="104" t="s">
        <v>39</v>
      </c>
      <c r="AH9" s="104" t="s">
        <v>40</v>
      </c>
      <c r="AI9" s="104" t="s">
        <v>41</v>
      </c>
      <c r="AJ9" s="104" t="s">
        <v>42</v>
      </c>
      <c r="AK9" s="104" t="s">
        <v>43</v>
      </c>
      <c r="AL9" s="104" t="s">
        <v>44</v>
      </c>
      <c r="AM9" s="105" t="s">
        <v>45</v>
      </c>
      <c r="AN9" s="104" t="s">
        <v>46</v>
      </c>
      <c r="AO9" s="104" t="s">
        <v>47</v>
      </c>
      <c r="AP9" s="104" t="s">
        <v>48</v>
      </c>
      <c r="AQ9" s="111" t="s">
        <v>49</v>
      </c>
      <c r="AR9" s="104" t="s">
        <v>50</v>
      </c>
      <c r="AS9" s="104" t="s">
        <v>12</v>
      </c>
      <c r="AT9" s="104" t="s">
        <v>51</v>
      </c>
      <c r="AU9" s="106" t="s">
        <v>54</v>
      </c>
      <c r="AV9" s="104" t="s">
        <v>55</v>
      </c>
      <c r="AW9" s="104" t="s">
        <v>56</v>
      </c>
      <c r="AX9" s="104" t="s">
        <v>57</v>
      </c>
      <c r="AY9" s="110" t="s">
        <v>1</v>
      </c>
      <c r="AZ9" s="110"/>
      <c r="BA9" s="103" t="s">
        <v>58</v>
      </c>
    </row>
    <row r="10" spans="1:54" s="3" customFormat="1" ht="38.25" customHeight="1" thickBot="1">
      <c r="A10" s="107"/>
      <c r="B10" s="103"/>
      <c r="C10" s="104"/>
      <c r="D10" s="104"/>
      <c r="E10" s="101"/>
      <c r="F10" s="13">
        <v>2009</v>
      </c>
      <c r="G10" s="13">
        <v>2010</v>
      </c>
      <c r="H10" s="13">
        <v>2011</v>
      </c>
      <c r="I10" s="13">
        <v>2012</v>
      </c>
      <c r="J10" s="13">
        <v>2013</v>
      </c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5"/>
      <c r="AN10" s="104"/>
      <c r="AO10" s="104"/>
      <c r="AP10" s="104"/>
      <c r="AQ10" s="111"/>
      <c r="AR10" s="104"/>
      <c r="AS10" s="104"/>
      <c r="AT10" s="104"/>
      <c r="AU10" s="106"/>
      <c r="AV10" s="104"/>
      <c r="AW10" s="104"/>
      <c r="AX10" s="104"/>
      <c r="AY10" s="110"/>
      <c r="AZ10" s="110"/>
      <c r="BA10" s="103"/>
      <c r="BB10" s="36"/>
    </row>
    <row r="11" spans="1:54" s="8" customFormat="1" ht="18.75" thickBot="1">
      <c r="A11" s="42">
        <v>1</v>
      </c>
      <c r="B11" s="35">
        <v>1</v>
      </c>
      <c r="C11" s="16" t="str">
        <f>IFERROR(IF(A11="","",INDEX(بيانات!$H$10:$H$209,MATCH(A11,بيانات!$B$10:$B$209,0))),"")</f>
        <v>م فاكثر</v>
      </c>
      <c r="D11" s="10" t="str">
        <f>IFERROR(IF(A11="","",INDEX(بيانات!$I$10:$I$209,MATCH(A11,بيانات!$B$10:$B$209,0))),"")</f>
        <v>الاولى</v>
      </c>
      <c r="E11" s="10">
        <f>IFERROR(IF(A11="","",INDEX(بيانات!$J$10:$J$209,MATCH(A11,بيانات!$B$10:$B$209,0))),"")</f>
        <v>670.86</v>
      </c>
      <c r="F11" s="10">
        <f>IFERROR(IF(A11="","",INDEX(بيانات!$K$10:$K$209,MATCH(A11,بيانات!$B$10:$B$209,0))),"")</f>
        <v>37.619999999999997</v>
      </c>
      <c r="G11" s="10">
        <f>IFERROR(IF(A11="","",INDEX(بيانات!$L$10:$L$209,MATCH(A11,بيانات!$B$10:$B$209,0))),"")</f>
        <v>40.58</v>
      </c>
      <c r="H11" s="10">
        <f>IFERROR(IF(A11="","",INDEX(بيانات!$M$10:$M$209,MATCH(A11,بيانات!$B$10:$B$209,0))),"")</f>
        <v>69.61</v>
      </c>
      <c r="I11" s="10">
        <f>IFERROR(IF(A11="","",INDEX(بيانات!$N$10:$N$209,MATCH(A11,بيانات!$B$10:$B$209,0))),"")</f>
        <v>75.760000000000005</v>
      </c>
      <c r="J11" s="10">
        <f>IFERROR(IF(A11="","",INDEX(بيانات!$O$10:$O$209,MATCH(A11,بيانات!$B$10:$B$209,0))),"")</f>
        <v>66.59</v>
      </c>
      <c r="K11" s="10">
        <f>IFERROR(IF(A11="","",INDEX(بيانات!$P$10:$P$209,MATCH(A11,بيانات!$B$10:$B$209,0))),"")</f>
        <v>9.5</v>
      </c>
      <c r="L11" s="10">
        <f>IFERROR(IF(A11="","",INDEX(بيانات!$Q$10:$Q$209,MATCH(A11,بيانات!$B$10:$B$209,0))),"")</f>
        <v>6</v>
      </c>
      <c r="M11" s="10">
        <f>IFERROR(IF(A11="","",INDEX(بيانات!$R$10:$R$209,MATCH(A11,بيانات!$B$10:$B$209,0))),"")</f>
        <v>4</v>
      </c>
      <c r="N11" s="10">
        <f>IFERROR(IF(A11="","",INDEX(بيانات!$S$10:$S$209,MATCH(A11,بيانات!$B$10:$B$209,0))),"")</f>
        <v>10</v>
      </c>
      <c r="O11" s="10">
        <f>IFERROR(IF(A11="","",INDEX(بيانات!$T$10:$T$209,MATCH(A11,بيانات!$B$10:$B$209,0))),"")</f>
        <v>332.93</v>
      </c>
      <c r="P11" s="10">
        <f>IFERROR(IF(A11="","",INDEX(بيانات!$U$10:$U$209,MATCH(A11,بيانات!$B$10:$B$209,0))),"")</f>
        <v>998.79</v>
      </c>
      <c r="Q11" s="10">
        <f>IFERROR(IF(A11="","",INDEX(بيانات!$V$10:$V$209,MATCH(A11,بيانات!$B$10:$B$209,0))),"")</f>
        <v>167</v>
      </c>
      <c r="R11" s="10">
        <f>IFERROR(IF(A11="","",INDEX(بيانات!$W$10:$W$209,MATCH(A11,بيانات!$B$10:$B$209,0))),"")</f>
        <v>167</v>
      </c>
      <c r="S11" s="10" t="str">
        <f>IFERROR(IF(A11="","",INDEX(بيانات!$X$10:$X$209,MATCH(A11,بيانات!$B$10:$B$209,0))),"")</f>
        <v>0</v>
      </c>
      <c r="T11" s="10" t="str">
        <f>IFERROR(IF(A11="","",INDEX(بيانات!$Y$10:$Y$209,MATCH(A11,بيانات!$B$10:$B$209,0))),"")</f>
        <v>0</v>
      </c>
      <c r="U11" s="10">
        <f>IFERROR(IF(A11="","",INDEX(بيانات!$Z$10:$Z$209,MATCH(A11,بيانات!$B$10:$B$209,0))),"")</f>
        <v>2</v>
      </c>
      <c r="V11" s="10">
        <f>IFERROR(IF(A11="","",INDEX(بيانات!$AA$10:$AA$209,MATCH(A11,بيانات!$B$10:$B$209,0))),"")</f>
        <v>350</v>
      </c>
      <c r="W11" s="10" t="str">
        <f>IFERROR(IF(A11="","",INDEX(بيانات!$AB$10:$AB$209,MATCH(A11,بيانات!$B$10:$B$209,0))),"")</f>
        <v>0</v>
      </c>
      <c r="X11" s="10">
        <f>IFERROR(IF(A11="","",INDEX(بيانات!$AC$10:$AC$209,MATCH(A11,بيانات!$B$10:$B$209,0))),"")</f>
        <v>0</v>
      </c>
      <c r="Y11" s="10">
        <f>IFERROR(IF(A11="","",INDEX(بيانات!$AD$10:$AD$209,MATCH(A11,بيانات!$B$10:$B$209,0))),"")</f>
        <v>3008.24</v>
      </c>
      <c r="Z11" s="10">
        <f>IFERROR(IF(A11="","",INDEX(بيانات!$AE$10:$AE$209,MATCH(A11,بيانات!$B$10:$B$209,0))),"")</f>
        <v>67.09</v>
      </c>
      <c r="AA11" s="10">
        <f>IFERROR(IF(A11="","",INDEX(بيانات!$AF$10:$AF$209,MATCH(A11,بيانات!$B$10:$B$209,0))),"")</f>
        <v>20.13</v>
      </c>
      <c r="AB11" s="10">
        <f>IFERROR(IF(A11="","",INDEX(بيانات!$AG$10:$AG$209,MATCH(A11,بيانات!$B$10:$B$209,0))),"")</f>
        <v>159</v>
      </c>
      <c r="AC11" s="10">
        <f>IFERROR(IF(A11="","",INDEX(بيانات!$AH$10:$AH$209,MATCH(A11,بيانات!$B$10:$B$209,0))),"")</f>
        <v>0</v>
      </c>
      <c r="AD11" s="10">
        <f>IFERROR(IF(A11="","",INDEX(بيانات!$AI$10:$AI$209,MATCH(A11,بيانات!$B$10:$B$209,0))),"")</f>
        <v>3.35</v>
      </c>
      <c r="AE11" s="10">
        <f>IFERROR(IF(A11="","",INDEX(بيانات!$AJ$10:$AJ$209,MATCH(A11,بيانات!$B$10:$B$209,0))),"")</f>
        <v>1</v>
      </c>
      <c r="AF11" s="10">
        <f>IFERROR(IF(A11="","",INDEX(بيانات!$AK$10:$AK$209,MATCH(A11,بيانات!$B$10:$B$209,0))),"")</f>
        <v>2</v>
      </c>
      <c r="AG11" s="10">
        <f>IFERROR(IF(A11="","",INDEX(بيانات!$AL$10:$AL$209,MATCH(A11,بيانات!$B$10:$B$209,0))),"")</f>
        <v>4.5</v>
      </c>
      <c r="AH11" s="10">
        <f>IFERROR(IF(A11="","",INDEX(بيانات!$AM$10:$AM$209,MATCH(A11,بيانات!$B$10:$B$209,0))),"")</f>
        <v>46.96</v>
      </c>
      <c r="AI11" s="10">
        <f>IFERROR(IF(A11="","",INDEX(بيانات!$AN$10:$AN$209,MATCH(A11,بيانات!$B$10:$B$209,0))),"")</f>
        <v>0</v>
      </c>
      <c r="AJ11" s="10">
        <f>IFERROR(IF(A11="","",INDEX(بيانات!$AO$10:$AO$209,MATCH(A11,بيانات!$B$10:$B$209,0))),"")</f>
        <v>0</v>
      </c>
      <c r="AK11" s="10">
        <f>IFERROR(IF(A11="","",INDEX(بيانات!$AP$10:$AP$209,MATCH(A11,بيانات!$B$10:$B$209,0))),"")</f>
        <v>0</v>
      </c>
      <c r="AL11" s="10">
        <f>IFERROR(IF(A11="","",INDEX(بيانات!$AQ$10:$AQ$209,MATCH(A11,بيانات!$B$10:$B$209,0))),"")</f>
        <v>0</v>
      </c>
      <c r="AM11" s="10">
        <f>IFERROR(IF(A11="","",INDEX(بيانات!$AR$10:$AR$209,MATCH(A11,بيانات!$B$10:$B$209,0))),"")</f>
        <v>4</v>
      </c>
      <c r="AN11" s="10">
        <f>IFERROR(IF(A11="","",INDEX(بيانات!$AS$10:$AS$209,MATCH(A11,بيانات!$B$10:$B$209,0))),"")</f>
        <v>0</v>
      </c>
      <c r="AO11" s="10">
        <f>IFERROR(IF(A11="","",INDEX(بيانات!$AT$10:$AT$209,MATCH(A11,بيانات!$B$10:$B$209,0))),"")</f>
        <v>0</v>
      </c>
      <c r="AP11" s="10">
        <f>IFERROR(IF(A11="","",INDEX(بيانات!$AU$10:$AU$209,MATCH(A11,بيانات!$B$10:$B$209,0))),"")</f>
        <v>0</v>
      </c>
      <c r="AQ11" s="10">
        <f>IFERROR(IF(A11="","",INDEX(بيانات!$AV$10:$AV$209,MATCH(A11,بيانات!$B$10:$B$209,0))),"")</f>
        <v>0</v>
      </c>
      <c r="AR11" s="10">
        <f>IFERROR(IF(A11="","",INDEX(بيانات!$AW$10:$AW$209,MATCH(A11,بيانات!$B$10:$B$209,0))),"")</f>
        <v>0</v>
      </c>
      <c r="AS11" s="10">
        <f>IFERROR(IF(A11="","",INDEX(بيانات!$AX$10:$AX$209,MATCH(A11,بيانات!$B$10:$B$209,0))),"")</f>
        <v>105</v>
      </c>
      <c r="AT11" s="10">
        <f>IFERROR(IF(A11="","",INDEX(بيانات!$AY$10:$AY$209,MATCH(A11,بيانات!$B$10:$B$209,0))),"")</f>
        <v>15.9</v>
      </c>
      <c r="AU11" s="10">
        <f>IFERROR(IF(A11="","",INDEX(بيانات!$BB$10:$BB$209,MATCH(A11,بيانات!$B$10:$B$209,0))),"")</f>
        <v>0</v>
      </c>
      <c r="AV11" s="10">
        <f>IFERROR(IF(A11="","",INDEX(بيانات!$BC$10:$BC$209,MATCH(A11,بيانات!$B$10:$B$209,0))),"")</f>
        <v>9.9999999997635314E-3</v>
      </c>
      <c r="AW11" s="10">
        <f>IFERROR(IF(A11="","",INDEX(بيانات!$BD$10:$BD$209,MATCH(A11,بيانات!$B$10:$B$209,0))),"")</f>
        <v>428.93</v>
      </c>
      <c r="AX11" s="10">
        <f>IFERROR(IF(A11="","",INDEX(بيانات!$BE$10:$BE$209,MATCH(A11,بيانات!$B$10:$B$209,0))),"")</f>
        <v>2579.3000000000002</v>
      </c>
      <c r="AY11" s="10" t="str">
        <f>IFERROR(IF(A11="","",INDEX(بيانات!$BF$10:$BF$209,MATCH(A11,بيانات!$B$10:$B$209,0))),"")</f>
        <v>عبدالوهاب</v>
      </c>
      <c r="AZ11" s="10">
        <v>1</v>
      </c>
      <c r="BA11" s="14"/>
      <c r="BB11" s="32"/>
    </row>
    <row r="12" spans="1:54" s="8" customFormat="1" ht="18.75" thickBot="1">
      <c r="A12" s="43">
        <v>2</v>
      </c>
      <c r="B12" s="34">
        <v>2</v>
      </c>
      <c r="C12" s="33" t="str">
        <f>IFERROR(IF(A12="","",INDEX(بيانات!$H$10:$H$209,MATCH(A12,بيانات!$B$10:$B$209,0))),"")</f>
        <v>م فاكثر</v>
      </c>
      <c r="D12" s="9" t="str">
        <f>IFERROR(IF(A12="","",INDEX(بيانات!$I$10:$I$209,MATCH(A12,بيانات!$B$10:$B$209,0))),"")</f>
        <v>الثانية</v>
      </c>
      <c r="E12" s="9">
        <f>IFERROR(IF(A12="","",INDEX(بيانات!$J$10:$J$209,MATCH(A12,بيانات!$B$10:$B$209,0))),"")</f>
        <v>334.48</v>
      </c>
      <c r="F12" s="9">
        <f>IFERROR(IF(A12="","",INDEX(بيانات!$K$10:$K$209,MATCH(A12,بيانات!$B$10:$B$209,0))),"")</f>
        <v>16.48</v>
      </c>
      <c r="G12" s="9">
        <f>IFERROR(IF(A12="","",INDEX(بيانات!$L$10:$L$209,MATCH(A12,بيانات!$B$10:$B$209,0))),"")</f>
        <v>17.760000000000002</v>
      </c>
      <c r="H12" s="9">
        <f>IFERROR(IF(A12="","",INDEX(بيانات!$M$10:$M$209,MATCH(A12,بيانات!$B$10:$B$209,0))),"")</f>
        <v>31.74</v>
      </c>
      <c r="I12" s="9">
        <f>IFERROR(IF(A12="","",INDEX(بيانات!$N$10:$N$209,MATCH(A12,بيانات!$B$10:$B$209,0))),"")</f>
        <v>37.74</v>
      </c>
      <c r="J12" s="9">
        <f>IFERROR(IF(A12="","",INDEX(بيانات!$O$10:$O$209,MATCH(A12,بيانات!$B$10:$B$209,0))),"")</f>
        <v>32.950000000000003</v>
      </c>
      <c r="K12" s="9">
        <f>IFERROR(IF(A12="","",INDEX(بيانات!$P$10:$P$209,MATCH(A12,بيانات!$B$10:$B$209,0))),"")</f>
        <v>7</v>
      </c>
      <c r="L12" s="9">
        <f>IFERROR(IF(A12="","",INDEX(بيانات!$Q$10:$Q$209,MATCH(A12,بيانات!$B$10:$B$209,0))),"")</f>
        <v>6</v>
      </c>
      <c r="M12" s="9">
        <f>IFERROR(IF(A12="","",INDEX(بيانات!$R$10:$R$209,MATCH(A12,بيانات!$B$10:$B$209,0))),"")</f>
        <v>4</v>
      </c>
      <c r="N12" s="9">
        <f>IFERROR(IF(A12="","",INDEX(بيانات!$S$10:$S$209,MATCH(A12,بيانات!$B$10:$B$209,0))),"")</f>
        <v>10</v>
      </c>
      <c r="O12" s="9">
        <f>IFERROR(IF(A12="","",INDEX(بيانات!$T$10:$T$209,MATCH(A12,بيانات!$B$10:$B$209,0))),"")</f>
        <v>164.74</v>
      </c>
      <c r="P12" s="9">
        <f>IFERROR(IF(A12="","",INDEX(بيانات!$U$10:$U$209,MATCH(A12,بيانات!$B$10:$B$209,0))),"")</f>
        <v>411.85</v>
      </c>
      <c r="Q12" s="9">
        <f>IFERROR(IF(A12="","",INDEX(بيانات!$V$10:$V$209,MATCH(A12,بيانات!$B$10:$B$209,0))),"")</f>
        <v>83</v>
      </c>
      <c r="R12" s="9">
        <f>IFERROR(IF(A12="","",INDEX(بيانات!$W$10:$W$209,MATCH(A12,بيانات!$B$10:$B$209,0))),"")</f>
        <v>167</v>
      </c>
      <c r="S12" s="9" t="str">
        <f>IFERROR(IF(A12="","",INDEX(بيانات!$X$10:$X$209,MATCH(A12,بيانات!$B$10:$B$209,0))),"")</f>
        <v>0</v>
      </c>
      <c r="T12" s="9" t="str">
        <f>IFERROR(IF(A12="","",INDEX(بيانات!$Y$10:$Y$209,MATCH(A12,بيانات!$B$10:$B$209,0))),"")</f>
        <v>0</v>
      </c>
      <c r="U12" s="9">
        <f>IFERROR(IF(A12="","",INDEX(بيانات!$Z$10:$Z$209,MATCH(A12,بيانات!$B$10:$B$209,0))),"")</f>
        <v>0</v>
      </c>
      <c r="V12" s="9">
        <f>IFERROR(IF(A12="","",INDEX(بيانات!$AA$10:$AA$209,MATCH(A12,بيانات!$B$10:$B$209,0))),"")</f>
        <v>375</v>
      </c>
      <c r="W12" s="9" t="str">
        <f>IFERROR(IF(A12="","",INDEX(بيانات!$AB$10:$AB$209,MATCH(A12,بيانات!$B$10:$B$209,0))),"")</f>
        <v>0</v>
      </c>
      <c r="X12" s="9">
        <f>IFERROR(IF(A12="","",INDEX(بيانات!$AC$10:$AC$209,MATCH(A12,بيانات!$B$10:$B$209,0))),"")</f>
        <v>0</v>
      </c>
      <c r="Y12" s="9">
        <f>IFERROR(IF(A12="","",INDEX(بيانات!$AD$10:$AD$209,MATCH(A12,بيانات!$B$10:$B$209,0))),"")</f>
        <v>1699.74</v>
      </c>
      <c r="Z12" s="9">
        <f>IFERROR(IF(A12="","",INDEX(بيانات!$AE$10:$AE$209,MATCH(A12,بيانات!$B$10:$B$209,0))),"")</f>
        <v>33.450000000000003</v>
      </c>
      <c r="AA12" s="9">
        <f>IFERROR(IF(A12="","",INDEX(بيانات!$AF$10:$AF$209,MATCH(A12,بيانات!$B$10:$B$209,0))),"")</f>
        <v>10.029999999999999</v>
      </c>
      <c r="AB12" s="9">
        <f>IFERROR(IF(A12="","",INDEX(بيانات!$AG$10:$AG$209,MATCH(A12,بيانات!$B$10:$B$209,0))),"")</f>
        <v>135.53</v>
      </c>
      <c r="AC12" s="9">
        <f>IFERROR(IF(A12="","",INDEX(بيانات!$AH$10:$AH$209,MATCH(A12,بيانات!$B$10:$B$209,0))),"")</f>
        <v>0</v>
      </c>
      <c r="AD12" s="9">
        <f>IFERROR(IF(A12="","",INDEX(بيانات!$AI$10:$AI$209,MATCH(A12,بيانات!$B$10:$B$209,0))),"")</f>
        <v>1.67</v>
      </c>
      <c r="AE12" s="9">
        <f>IFERROR(IF(A12="","",INDEX(بيانات!$AJ$10:$AJ$209,MATCH(A12,بيانات!$B$10:$B$209,0))),"")</f>
        <v>1</v>
      </c>
      <c r="AF12" s="9">
        <f>IFERROR(IF(A12="","",INDEX(بيانات!$AK$10:$AK$209,MATCH(A12,بيانات!$B$10:$B$209,0))),"")</f>
        <v>2</v>
      </c>
      <c r="AG12" s="9">
        <f>IFERROR(IF(A12="","",INDEX(بيانات!$AL$10:$AL$209,MATCH(A12,بيانات!$B$10:$B$209,0))),"")</f>
        <v>4.5</v>
      </c>
      <c r="AH12" s="9">
        <f>IFERROR(IF(A12="","",INDEX(بيانات!$AM$10:$AM$209,MATCH(A12,بيانات!$B$10:$B$209,0))),"")</f>
        <v>23.41</v>
      </c>
      <c r="AI12" s="9">
        <f>IFERROR(IF(A12="","",INDEX(بيانات!$AN$10:$AN$209,MATCH(A12,بيانات!$B$10:$B$209,0))),"")</f>
        <v>0</v>
      </c>
      <c r="AJ12" s="9">
        <f>IFERROR(IF(A12="","",INDEX(بيانات!$AO$10:$AO$209,MATCH(A12,بيانات!$B$10:$B$209,0))),"")</f>
        <v>0</v>
      </c>
      <c r="AK12" s="9">
        <f>IFERROR(IF(A12="","",INDEX(بيانات!$AP$10:$AP$209,MATCH(A12,بيانات!$B$10:$B$209,0))),"")</f>
        <v>0</v>
      </c>
      <c r="AL12" s="9">
        <f>IFERROR(IF(A12="","",INDEX(بيانات!$AQ$10:$AQ$209,MATCH(A12,بيانات!$B$10:$B$209,0))),"")</f>
        <v>0</v>
      </c>
      <c r="AM12" s="9">
        <f>IFERROR(IF(A12="","",INDEX(بيانات!$AR$10:$AR$209,MATCH(A12,بيانات!$B$10:$B$209,0))),"")</f>
        <v>0</v>
      </c>
      <c r="AN12" s="9">
        <f>IFERROR(IF(A12="","",INDEX(بيانات!$AS$10:$AS$209,MATCH(A12,بيانات!$B$10:$B$209,0))),"")</f>
        <v>0</v>
      </c>
      <c r="AO12" s="9">
        <f>IFERROR(IF(A12="","",INDEX(بيانات!$AT$10:$AT$209,MATCH(A12,بيانات!$B$10:$B$209,0))),"")</f>
        <v>0</v>
      </c>
      <c r="AP12" s="9">
        <f>IFERROR(IF(A12="","",INDEX(بيانات!$AU$10:$AU$209,MATCH(A12,بيانات!$B$10:$B$209,0))),"")</f>
        <v>0</v>
      </c>
      <c r="AQ12" s="9">
        <f>IFERROR(IF(A12="","",INDEX(بيانات!$AV$10:$AV$209,MATCH(A12,بيانات!$B$10:$B$209,0))),"")</f>
        <v>0</v>
      </c>
      <c r="AR12" s="9">
        <f>IFERROR(IF(A12="","",INDEX(بيانات!$AW$10:$AW$209,MATCH(A12,بيانات!$B$10:$B$209,0))),"")</f>
        <v>0</v>
      </c>
      <c r="AS12" s="9">
        <f>IFERROR(IF(A12="","",INDEX(بيانات!$AX$10:$AX$209,MATCH(A12,بيانات!$B$10:$B$209,0))),"")</f>
        <v>5</v>
      </c>
      <c r="AT12" s="9">
        <f>IFERROR(IF(A12="","",INDEX(بيانات!$AY$10:$AY$209,MATCH(A12,بيانات!$B$10:$B$209,0))),"")</f>
        <v>7.72</v>
      </c>
      <c r="AU12" s="9">
        <f>IFERROR(IF(A12="","",INDEX(بيانات!$BB$10:$BB$209,MATCH(A12,بيانات!$B$10:$B$209,0))),"")</f>
        <v>0</v>
      </c>
      <c r="AV12" s="9">
        <f>IFERROR(IF(A12="","",INDEX(بيانات!$BC$10:$BC$209,MATCH(A12,بيانات!$B$10:$B$209,0))),"")</f>
        <v>2.9999999999972715E-2</v>
      </c>
      <c r="AW12" s="9">
        <f>IFERROR(IF(A12="","",INDEX(بيانات!$BD$10:$BD$209,MATCH(A12,بيانات!$B$10:$B$209,0))),"")</f>
        <v>224.31</v>
      </c>
      <c r="AX12" s="9">
        <f>IFERROR(IF(A12="","",INDEX(بيانات!$BE$10:$BE$209,MATCH(A12,بيانات!$B$10:$B$209,0))),"")</f>
        <v>1475.4</v>
      </c>
      <c r="AY12" s="9" t="str">
        <f>IFERROR(IF(A12="","",INDEX(بيانات!$BF$10:$BF$209,MATCH(A12,بيانات!$B$10:$B$209,0))),"")</f>
        <v>خالد حمدى</v>
      </c>
      <c r="AZ12" s="9">
        <v>2</v>
      </c>
      <c r="BA12" s="15"/>
      <c r="BB12" s="32"/>
    </row>
    <row r="13" spans="1:54" s="8" customFormat="1" ht="18.75" thickBot="1">
      <c r="A13" s="43"/>
      <c r="B13" s="34">
        <v>3</v>
      </c>
      <c r="C13" s="33" t="str">
        <f>IFERROR(IF(A13="","",INDEX(بيانات!$H$10:$H$209,MATCH(A13,بيانات!$B$10:$B$209,0))),"")</f>
        <v/>
      </c>
      <c r="D13" s="9" t="str">
        <f>IFERROR(IF(A13="","",INDEX(بيانات!$I$10:$I$209,MATCH(A13,بيانات!$B$10:$B$209,0))),"")</f>
        <v/>
      </c>
      <c r="E13" s="9" t="str">
        <f>IFERROR(IF(A13="","",INDEX(بيانات!$J$10:$J$209,MATCH(A13,بيانات!$B$10:$B$209,0))),"")</f>
        <v/>
      </c>
      <c r="F13" s="9" t="str">
        <f>IFERROR(IF(A13="","",INDEX(بيانات!$K$10:$K$209,MATCH(A13,بيانات!$B$10:$B$209,0))),"")</f>
        <v/>
      </c>
      <c r="G13" s="9" t="str">
        <f>IFERROR(IF(A13="","",INDEX(بيانات!$L$10:$L$209,MATCH(A13,بيانات!$B$10:$B$209,0))),"")</f>
        <v/>
      </c>
      <c r="H13" s="9" t="str">
        <f>IFERROR(IF(A13="","",INDEX(بيانات!$M$10:$M$209,MATCH(A13,بيانات!$B$10:$B$209,0))),"")</f>
        <v/>
      </c>
      <c r="I13" s="9" t="str">
        <f>IFERROR(IF(A13="","",INDEX(بيانات!$N$10:$N$209,MATCH(A13,بيانات!$B$10:$B$209,0))),"")</f>
        <v/>
      </c>
      <c r="J13" s="9" t="str">
        <f>IFERROR(IF(A13="","",INDEX(بيانات!$O$10:$O$209,MATCH(A13,بيانات!$B$10:$B$209,0))),"")</f>
        <v/>
      </c>
      <c r="K13" s="9" t="str">
        <f>IFERROR(IF(A13="","",INDEX(بيانات!$P$10:$P$209,MATCH(A13,بيانات!$B$10:$B$209,0))),"")</f>
        <v/>
      </c>
      <c r="L13" s="9" t="str">
        <f>IFERROR(IF(A13="","",INDEX(بيانات!$Q$10:$Q$209,MATCH(A13,بيانات!$B$10:$B$209,0))),"")</f>
        <v/>
      </c>
      <c r="M13" s="9" t="str">
        <f>IFERROR(IF(A13="","",INDEX(بيانات!$R$10:$R$209,MATCH(A13,بيانات!$B$10:$B$209,0))),"")</f>
        <v/>
      </c>
      <c r="N13" s="9" t="str">
        <f>IFERROR(IF(A13="","",INDEX(بيانات!$S$10:$S$209,MATCH(A13,بيانات!$B$10:$B$209,0))),"")</f>
        <v/>
      </c>
      <c r="O13" s="9" t="str">
        <f>IFERROR(IF(A13="","",INDEX(بيانات!$T$10:$T$209,MATCH(A13,بيانات!$B$10:$B$209,0))),"")</f>
        <v/>
      </c>
      <c r="P13" s="9" t="str">
        <f>IFERROR(IF(A13="","",INDEX(بيانات!$U$10:$U$209,MATCH(A13,بيانات!$B$10:$B$209,0))),"")</f>
        <v/>
      </c>
      <c r="Q13" s="9" t="str">
        <f>IFERROR(IF(A13="","",INDEX(بيانات!$V$10:$V$209,MATCH(A13,بيانات!$B$10:$B$209,0))),"")</f>
        <v/>
      </c>
      <c r="R13" s="9" t="str">
        <f>IFERROR(IF(A13="","",INDEX(بيانات!$W$10:$W$209,MATCH(A13,بيانات!$B$10:$B$209,0))),"")</f>
        <v/>
      </c>
      <c r="S13" s="9" t="str">
        <f>IFERROR(IF(A13="","",INDEX(بيانات!$X$10:$X$209,MATCH(A13,بيانات!$B$10:$B$209,0))),"")</f>
        <v/>
      </c>
      <c r="T13" s="9" t="str">
        <f>IFERROR(IF(A13="","",INDEX(بيانات!$Y$10:$Y$209,MATCH(A13,بيانات!$B$10:$B$209,0))),"")</f>
        <v/>
      </c>
      <c r="U13" s="9" t="str">
        <f>IFERROR(IF(A13="","",INDEX(بيانات!$Z$10:$Z$209,MATCH(A13,بيانات!$B$10:$B$209,0))),"")</f>
        <v/>
      </c>
      <c r="V13" s="9" t="str">
        <f>IFERROR(IF(A13="","",INDEX(بيانات!$AA$10:$AA$209,MATCH(A13,بيانات!$B$10:$B$209,0))),"")</f>
        <v/>
      </c>
      <c r="W13" s="9" t="str">
        <f>IFERROR(IF(A13="","",INDEX(بيانات!$AB$10:$AB$209,MATCH(A13,بيانات!$B$10:$B$209,0))),"")</f>
        <v/>
      </c>
      <c r="X13" s="9" t="str">
        <f>IFERROR(IF(A13="","",INDEX(بيانات!$AC$10:$AC$209,MATCH(A13,بيانات!$B$10:$B$209,0))),"")</f>
        <v/>
      </c>
      <c r="Y13" s="9" t="str">
        <f>IFERROR(IF(A13="","",INDEX(بيانات!$AD$10:$AD$209,MATCH(A13,بيانات!$B$10:$B$209,0))),"")</f>
        <v/>
      </c>
      <c r="Z13" s="9" t="str">
        <f>IFERROR(IF(A13="","",INDEX(بيانات!$AE$10:$AE$209,MATCH(A13,بيانات!$B$10:$B$209,0))),"")</f>
        <v/>
      </c>
      <c r="AA13" s="9" t="str">
        <f>IFERROR(IF(A13="","",INDEX(بيانات!$AF$10:$AF$209,MATCH(A13,بيانات!$B$10:$B$209,0))),"")</f>
        <v/>
      </c>
      <c r="AB13" s="9" t="str">
        <f>IFERROR(IF(A13="","",INDEX(بيانات!$AG$10:$AG$209,MATCH(A13,بيانات!$B$10:$B$209,0))),"")</f>
        <v/>
      </c>
      <c r="AC13" s="9" t="str">
        <f>IFERROR(IF(A13="","",INDEX(بيانات!$AH$10:$AH$209,MATCH(A13,بيانات!$B$10:$B$209,0))),"")</f>
        <v/>
      </c>
      <c r="AD13" s="9" t="str">
        <f>IFERROR(IF(A13="","",INDEX(بيانات!$AI$10:$AI$209,MATCH(A13,بيانات!$B$10:$B$209,0))),"")</f>
        <v/>
      </c>
      <c r="AE13" s="9" t="str">
        <f>IFERROR(IF(A13="","",INDEX(بيانات!$AJ$10:$AJ$209,MATCH(A13,بيانات!$B$10:$B$209,0))),"")</f>
        <v/>
      </c>
      <c r="AF13" s="9" t="str">
        <f>IFERROR(IF(A13="","",INDEX(بيانات!$AK$10:$AK$209,MATCH(A13,بيانات!$B$10:$B$209,0))),"")</f>
        <v/>
      </c>
      <c r="AG13" s="9" t="str">
        <f>IFERROR(IF(A13="","",INDEX(بيانات!$AL$10:$AL$209,MATCH(A13,بيانات!$B$10:$B$209,0))),"")</f>
        <v/>
      </c>
      <c r="AH13" s="9" t="str">
        <f>IFERROR(IF(A13="","",INDEX(بيانات!$AM$10:$AM$209,MATCH(A13,بيانات!$B$10:$B$209,0))),"")</f>
        <v/>
      </c>
      <c r="AI13" s="9" t="str">
        <f>IFERROR(IF(A13="","",INDEX(بيانات!$AN$10:$AN$209,MATCH(A13,بيانات!$B$10:$B$209,0))),"")</f>
        <v/>
      </c>
      <c r="AJ13" s="9" t="str">
        <f>IFERROR(IF(A13="","",INDEX(بيانات!$AO$10:$AO$209,MATCH(A13,بيانات!$B$10:$B$209,0))),"")</f>
        <v/>
      </c>
      <c r="AK13" s="9" t="str">
        <f>IFERROR(IF(A13="","",INDEX(بيانات!$AP$10:$AP$209,MATCH(A13,بيانات!$B$10:$B$209,0))),"")</f>
        <v/>
      </c>
      <c r="AL13" s="9" t="str">
        <f>IFERROR(IF(A13="","",INDEX(بيانات!$AQ$10:$AQ$209,MATCH(A13,بيانات!$B$10:$B$209,0))),"")</f>
        <v/>
      </c>
      <c r="AM13" s="9" t="str">
        <f>IFERROR(IF(A13="","",INDEX(بيانات!$AR$10:$AR$209,MATCH(A13,بيانات!$B$10:$B$209,0))),"")</f>
        <v/>
      </c>
      <c r="AN13" s="9" t="str">
        <f>IFERROR(IF(A13="","",INDEX(بيانات!$AS$10:$AS$209,MATCH(A13,بيانات!$B$10:$B$209,0))),"")</f>
        <v/>
      </c>
      <c r="AO13" s="9" t="str">
        <f>IFERROR(IF(A13="","",INDEX(بيانات!$AT$10:$AT$209,MATCH(A13,بيانات!$B$10:$B$209,0))),"")</f>
        <v/>
      </c>
      <c r="AP13" s="9" t="str">
        <f>IFERROR(IF(A13="","",INDEX(بيانات!$AU$10:$AU$209,MATCH(A13,بيانات!$B$10:$B$209,0))),"")</f>
        <v/>
      </c>
      <c r="AQ13" s="9" t="str">
        <f>IFERROR(IF(A13="","",INDEX(بيانات!$AV$10:$AV$209,MATCH(A13,بيانات!$B$10:$B$209,0))),"")</f>
        <v/>
      </c>
      <c r="AR13" s="9" t="str">
        <f>IFERROR(IF(A13="","",INDEX(بيانات!$AW$10:$AW$209,MATCH(A13,بيانات!$B$10:$B$209,0))),"")</f>
        <v/>
      </c>
      <c r="AS13" s="9" t="str">
        <f>IFERROR(IF(A13="","",INDEX(بيانات!$AX$10:$AX$209,MATCH(A13,بيانات!$B$10:$B$209,0))),"")</f>
        <v/>
      </c>
      <c r="AT13" s="9" t="str">
        <f>IFERROR(IF(A13="","",INDEX(بيانات!$AY$10:$AY$209,MATCH(A13,بيانات!$B$10:$B$209,0))),"")</f>
        <v/>
      </c>
      <c r="AU13" s="9" t="str">
        <f>IFERROR(IF(A13="","",INDEX(بيانات!$BB$10:$BB$209,MATCH(A13,بيانات!$B$10:$B$209,0))),"")</f>
        <v/>
      </c>
      <c r="AV13" s="9" t="str">
        <f>IFERROR(IF(A13="","",INDEX(بيانات!$BC$10:$BC$209,MATCH(A13,بيانات!$B$10:$B$209,0))),"")</f>
        <v/>
      </c>
      <c r="AW13" s="9" t="str">
        <f>IFERROR(IF(A13="","",INDEX(بيانات!$BD$10:$BD$209,MATCH(A13,بيانات!$B$10:$B$209,0))),"")</f>
        <v/>
      </c>
      <c r="AX13" s="9" t="str">
        <f>IFERROR(IF(A13="","",INDEX(بيانات!$BE$10:$BE$209,MATCH(A13,بيانات!$B$10:$B$209,0))),"")</f>
        <v/>
      </c>
      <c r="AY13" s="9" t="str">
        <f>IFERROR(IF(A13="","",INDEX(بيانات!$BF$10:$BF$209,MATCH(A13,بيانات!$B$10:$B$209,0))),"")</f>
        <v/>
      </c>
      <c r="AZ13" s="9">
        <v>3</v>
      </c>
      <c r="BA13" s="15"/>
      <c r="BB13" s="32"/>
    </row>
    <row r="14" spans="1:54" s="8" customFormat="1" ht="18.75" thickBot="1">
      <c r="A14" s="43"/>
      <c r="B14" s="34">
        <v>4</v>
      </c>
      <c r="C14" s="33" t="str">
        <f>IFERROR(IF(A14="","",INDEX(بيانات!$H$10:$H$209,MATCH(A14,بيانات!$B$10:$B$209,0))),"")</f>
        <v/>
      </c>
      <c r="D14" s="9" t="str">
        <f>IFERROR(IF(A14="","",INDEX(بيانات!$I$10:$I$209,MATCH(A14,بيانات!$B$10:$B$209,0))),"")</f>
        <v/>
      </c>
      <c r="E14" s="9" t="str">
        <f>IFERROR(IF(A14="","",INDEX(بيانات!$J$10:$J$209,MATCH(A14,بيانات!$B$10:$B$209,0))),"")</f>
        <v/>
      </c>
      <c r="F14" s="9" t="str">
        <f>IFERROR(IF(A14="","",INDEX(بيانات!$K$10:$K$209,MATCH(A14,بيانات!$B$10:$B$209,0))),"")</f>
        <v/>
      </c>
      <c r="G14" s="9" t="str">
        <f>IFERROR(IF(A14="","",INDEX(بيانات!$L$10:$L$209,MATCH(A14,بيانات!$B$10:$B$209,0))),"")</f>
        <v/>
      </c>
      <c r="H14" s="9" t="str">
        <f>IFERROR(IF(A14="","",INDEX(بيانات!$M$10:$M$209,MATCH(A14,بيانات!$B$10:$B$209,0))),"")</f>
        <v/>
      </c>
      <c r="I14" s="9" t="str">
        <f>IFERROR(IF(A14="","",INDEX(بيانات!$N$10:$N$209,MATCH(A14,بيانات!$B$10:$B$209,0))),"")</f>
        <v/>
      </c>
      <c r="J14" s="9" t="str">
        <f>IFERROR(IF(A14="","",INDEX(بيانات!$O$10:$O$209,MATCH(A14,بيانات!$B$10:$B$209,0))),"")</f>
        <v/>
      </c>
      <c r="K14" s="9" t="str">
        <f>IFERROR(IF(A14="","",INDEX(بيانات!$P$10:$P$209,MATCH(A14,بيانات!$B$10:$B$209,0))),"")</f>
        <v/>
      </c>
      <c r="L14" s="9" t="str">
        <f>IFERROR(IF(A14="","",INDEX(بيانات!$Q$10:$Q$209,MATCH(A14,بيانات!$B$10:$B$209,0))),"")</f>
        <v/>
      </c>
      <c r="M14" s="9" t="str">
        <f>IFERROR(IF(A14="","",INDEX(بيانات!$R$10:$R$209,MATCH(A14,بيانات!$B$10:$B$209,0))),"")</f>
        <v/>
      </c>
      <c r="N14" s="9" t="str">
        <f>IFERROR(IF(A14="","",INDEX(بيانات!$S$10:$S$209,MATCH(A14,بيانات!$B$10:$B$209,0))),"")</f>
        <v/>
      </c>
      <c r="O14" s="9" t="str">
        <f>IFERROR(IF(A14="","",INDEX(بيانات!$T$10:$T$209,MATCH(A14,بيانات!$B$10:$B$209,0))),"")</f>
        <v/>
      </c>
      <c r="P14" s="9" t="str">
        <f>IFERROR(IF(A14="","",INDEX(بيانات!$U$10:$U$209,MATCH(A14,بيانات!$B$10:$B$209,0))),"")</f>
        <v/>
      </c>
      <c r="Q14" s="9" t="str">
        <f>IFERROR(IF(A14="","",INDEX(بيانات!$V$10:$V$209,MATCH(A14,بيانات!$B$10:$B$209,0))),"")</f>
        <v/>
      </c>
      <c r="R14" s="9" t="str">
        <f>IFERROR(IF(A14="","",INDEX(بيانات!$W$10:$W$209,MATCH(A14,بيانات!$B$10:$B$209,0))),"")</f>
        <v/>
      </c>
      <c r="S14" s="9" t="str">
        <f>IFERROR(IF(A14="","",INDEX(بيانات!$X$10:$X$209,MATCH(A14,بيانات!$B$10:$B$209,0))),"")</f>
        <v/>
      </c>
      <c r="T14" s="9" t="str">
        <f>IFERROR(IF(A14="","",INDEX(بيانات!$Y$10:$Y$209,MATCH(A14,بيانات!$B$10:$B$209,0))),"")</f>
        <v/>
      </c>
      <c r="U14" s="9" t="str">
        <f>IFERROR(IF(A14="","",INDEX(بيانات!$Z$10:$Z$209,MATCH(A14,بيانات!$B$10:$B$209,0))),"")</f>
        <v/>
      </c>
      <c r="V14" s="9" t="str">
        <f>IFERROR(IF(A14="","",INDEX(بيانات!$AA$10:$AA$209,MATCH(A14,بيانات!$B$10:$B$209,0))),"")</f>
        <v/>
      </c>
      <c r="W14" s="9" t="str">
        <f>IFERROR(IF(A14="","",INDEX(بيانات!$AB$10:$AB$209,MATCH(A14,بيانات!$B$10:$B$209,0))),"")</f>
        <v/>
      </c>
      <c r="X14" s="9" t="str">
        <f>IFERROR(IF(A14="","",INDEX(بيانات!$AC$10:$AC$209,MATCH(A14,بيانات!$B$10:$B$209,0))),"")</f>
        <v/>
      </c>
      <c r="Y14" s="9" t="str">
        <f>IFERROR(IF(A14="","",INDEX(بيانات!$AD$10:$AD$209,MATCH(A14,بيانات!$B$10:$B$209,0))),"")</f>
        <v/>
      </c>
      <c r="Z14" s="9" t="str">
        <f>IFERROR(IF(A14="","",INDEX(بيانات!$AE$10:$AE$209,MATCH(A14,بيانات!$B$10:$B$209,0))),"")</f>
        <v/>
      </c>
      <c r="AA14" s="9" t="str">
        <f>IFERROR(IF(A14="","",INDEX(بيانات!$AF$10:$AF$209,MATCH(A14,بيانات!$B$10:$B$209,0))),"")</f>
        <v/>
      </c>
      <c r="AB14" s="9" t="str">
        <f>IFERROR(IF(A14="","",INDEX(بيانات!$AG$10:$AG$209,MATCH(A14,بيانات!$B$10:$B$209,0))),"")</f>
        <v/>
      </c>
      <c r="AC14" s="9" t="str">
        <f>IFERROR(IF(A14="","",INDEX(بيانات!$AH$10:$AH$209,MATCH(A14,بيانات!$B$10:$B$209,0))),"")</f>
        <v/>
      </c>
      <c r="AD14" s="9" t="str">
        <f>IFERROR(IF(A14="","",INDEX(بيانات!$AI$10:$AI$209,MATCH(A14,بيانات!$B$10:$B$209,0))),"")</f>
        <v/>
      </c>
      <c r="AE14" s="9" t="str">
        <f>IFERROR(IF(A14="","",INDEX(بيانات!$AJ$10:$AJ$209,MATCH(A14,بيانات!$B$10:$B$209,0))),"")</f>
        <v/>
      </c>
      <c r="AF14" s="9" t="str">
        <f>IFERROR(IF(A14="","",INDEX(بيانات!$AK$10:$AK$209,MATCH(A14,بيانات!$B$10:$B$209,0))),"")</f>
        <v/>
      </c>
      <c r="AG14" s="9" t="str">
        <f>IFERROR(IF(A14="","",INDEX(بيانات!$AL$10:$AL$209,MATCH(A14,بيانات!$B$10:$B$209,0))),"")</f>
        <v/>
      </c>
      <c r="AH14" s="9" t="str">
        <f>IFERROR(IF(A14="","",INDEX(بيانات!$AM$10:$AM$209,MATCH(A14,بيانات!$B$10:$B$209,0))),"")</f>
        <v/>
      </c>
      <c r="AI14" s="9" t="str">
        <f>IFERROR(IF(A14="","",INDEX(بيانات!$AN$10:$AN$209,MATCH(A14,بيانات!$B$10:$B$209,0))),"")</f>
        <v/>
      </c>
      <c r="AJ14" s="9" t="str">
        <f>IFERROR(IF(A14="","",INDEX(بيانات!$AO$10:$AO$209,MATCH(A14,بيانات!$B$10:$B$209,0))),"")</f>
        <v/>
      </c>
      <c r="AK14" s="9" t="str">
        <f>IFERROR(IF(A14="","",INDEX(بيانات!$AP$10:$AP$209,MATCH(A14,بيانات!$B$10:$B$209,0))),"")</f>
        <v/>
      </c>
      <c r="AL14" s="9" t="str">
        <f>IFERROR(IF(A14="","",INDEX(بيانات!$AQ$10:$AQ$209,MATCH(A14,بيانات!$B$10:$B$209,0))),"")</f>
        <v/>
      </c>
      <c r="AM14" s="9" t="str">
        <f>IFERROR(IF(A14="","",INDEX(بيانات!$AR$10:$AR$209,MATCH(A14,بيانات!$B$10:$B$209,0))),"")</f>
        <v/>
      </c>
      <c r="AN14" s="9" t="str">
        <f>IFERROR(IF(A14="","",INDEX(بيانات!$AS$10:$AS$209,MATCH(A14,بيانات!$B$10:$B$209,0))),"")</f>
        <v/>
      </c>
      <c r="AO14" s="9" t="str">
        <f>IFERROR(IF(A14="","",INDEX(بيانات!$AT$10:$AT$209,MATCH(A14,بيانات!$B$10:$B$209,0))),"")</f>
        <v/>
      </c>
      <c r="AP14" s="9" t="str">
        <f>IFERROR(IF(A14="","",INDEX(بيانات!$AU$10:$AU$209,MATCH(A14,بيانات!$B$10:$B$209,0))),"")</f>
        <v/>
      </c>
      <c r="AQ14" s="9" t="str">
        <f>IFERROR(IF(A14="","",INDEX(بيانات!$AV$10:$AV$209,MATCH(A14,بيانات!$B$10:$B$209,0))),"")</f>
        <v/>
      </c>
      <c r="AR14" s="9" t="str">
        <f>IFERROR(IF(A14="","",INDEX(بيانات!$AW$10:$AW$209,MATCH(A14,بيانات!$B$10:$B$209,0))),"")</f>
        <v/>
      </c>
      <c r="AS14" s="9" t="str">
        <f>IFERROR(IF(A14="","",INDEX(بيانات!$AX$10:$AX$209,MATCH(A14,بيانات!$B$10:$B$209,0))),"")</f>
        <v/>
      </c>
      <c r="AT14" s="9" t="str">
        <f>IFERROR(IF(A14="","",INDEX(بيانات!$AY$10:$AY$209,MATCH(A14,بيانات!$B$10:$B$209,0))),"")</f>
        <v/>
      </c>
      <c r="AU14" s="9" t="str">
        <f>IFERROR(IF(A14="","",INDEX(بيانات!$BB$10:$BB$209,MATCH(A14,بيانات!$B$10:$B$209,0))),"")</f>
        <v/>
      </c>
      <c r="AV14" s="9" t="str">
        <f>IFERROR(IF(A14="","",INDEX(بيانات!$BC$10:$BC$209,MATCH(A14,بيانات!$B$10:$B$209,0))),"")</f>
        <v/>
      </c>
      <c r="AW14" s="9" t="str">
        <f>IFERROR(IF(A14="","",INDEX(بيانات!$BD$10:$BD$209,MATCH(A14,بيانات!$B$10:$B$209,0))),"")</f>
        <v/>
      </c>
      <c r="AX14" s="9" t="str">
        <f>IFERROR(IF(A14="","",INDEX(بيانات!$BE$10:$BE$209,MATCH(A14,بيانات!$B$10:$B$209,0))),"")</f>
        <v/>
      </c>
      <c r="AY14" s="9" t="str">
        <f>IFERROR(IF(A14="","",INDEX(بيانات!$BF$10:$BF$209,MATCH(A14,بيانات!$B$10:$B$209,0))),"")</f>
        <v/>
      </c>
      <c r="AZ14" s="9">
        <v>4</v>
      </c>
      <c r="BA14" s="15"/>
      <c r="BB14" s="32"/>
    </row>
    <row r="15" spans="1:54" s="8" customFormat="1" ht="18.75" thickBot="1">
      <c r="A15" s="43"/>
      <c r="B15" s="34">
        <v>5</v>
      </c>
      <c r="C15" s="33" t="str">
        <f>IFERROR(IF(A15="","",INDEX(بيانات!$H$10:$H$209,MATCH(A15,بيانات!$B$10:$B$209,0))),"")</f>
        <v/>
      </c>
      <c r="D15" s="9" t="str">
        <f>IFERROR(IF(A15="","",INDEX(بيانات!$I$10:$I$209,MATCH(A15,بيانات!$B$10:$B$209,0))),"")</f>
        <v/>
      </c>
      <c r="E15" s="9" t="str">
        <f>IFERROR(IF(A15="","",INDEX(بيانات!$J$10:$J$209,MATCH(A15,بيانات!$B$10:$B$209,0))),"")</f>
        <v/>
      </c>
      <c r="F15" s="9" t="str">
        <f>IFERROR(IF(A15="","",INDEX(بيانات!$K$10:$K$209,MATCH(A15,بيانات!$B$10:$B$209,0))),"")</f>
        <v/>
      </c>
      <c r="G15" s="9" t="str">
        <f>IFERROR(IF(A15="","",INDEX(بيانات!$L$10:$L$209,MATCH(A15,بيانات!$B$10:$B$209,0))),"")</f>
        <v/>
      </c>
      <c r="H15" s="9" t="str">
        <f>IFERROR(IF(A15="","",INDEX(بيانات!$M$10:$M$209,MATCH(A15,بيانات!$B$10:$B$209,0))),"")</f>
        <v/>
      </c>
      <c r="I15" s="9" t="str">
        <f>IFERROR(IF(A15="","",INDEX(بيانات!$N$10:$N$209,MATCH(A15,بيانات!$B$10:$B$209,0))),"")</f>
        <v/>
      </c>
      <c r="J15" s="9" t="str">
        <f>IFERROR(IF(A15="","",INDEX(بيانات!$O$10:$O$209,MATCH(A15,بيانات!$B$10:$B$209,0))),"")</f>
        <v/>
      </c>
      <c r="K15" s="9" t="str">
        <f>IFERROR(IF(A15="","",INDEX(بيانات!$P$10:$P$209,MATCH(A15,بيانات!$B$10:$B$209,0))),"")</f>
        <v/>
      </c>
      <c r="L15" s="9" t="str">
        <f>IFERROR(IF(A15="","",INDEX(بيانات!$Q$10:$Q$209,MATCH(A15,بيانات!$B$10:$B$209,0))),"")</f>
        <v/>
      </c>
      <c r="M15" s="9" t="str">
        <f>IFERROR(IF(A15="","",INDEX(بيانات!$R$10:$R$209,MATCH(A15,بيانات!$B$10:$B$209,0))),"")</f>
        <v/>
      </c>
      <c r="N15" s="9" t="str">
        <f>IFERROR(IF(A15="","",INDEX(بيانات!$S$10:$S$209,MATCH(A15,بيانات!$B$10:$B$209,0))),"")</f>
        <v/>
      </c>
      <c r="O15" s="9" t="str">
        <f>IFERROR(IF(A15="","",INDEX(بيانات!$T$10:$T$209,MATCH(A15,بيانات!$B$10:$B$209,0))),"")</f>
        <v/>
      </c>
      <c r="P15" s="9" t="str">
        <f>IFERROR(IF(A15="","",INDEX(بيانات!$U$10:$U$209,MATCH(A15,بيانات!$B$10:$B$209,0))),"")</f>
        <v/>
      </c>
      <c r="Q15" s="9" t="str">
        <f>IFERROR(IF(A15="","",INDEX(بيانات!$V$10:$V$209,MATCH(A15,بيانات!$B$10:$B$209,0))),"")</f>
        <v/>
      </c>
      <c r="R15" s="9" t="str">
        <f>IFERROR(IF(A15="","",INDEX(بيانات!$W$10:$W$209,MATCH(A15,بيانات!$B$10:$B$209,0))),"")</f>
        <v/>
      </c>
      <c r="S15" s="9" t="str">
        <f>IFERROR(IF(A15="","",INDEX(بيانات!$X$10:$X$209,MATCH(A15,بيانات!$B$10:$B$209,0))),"")</f>
        <v/>
      </c>
      <c r="T15" s="9" t="str">
        <f>IFERROR(IF(A15="","",INDEX(بيانات!$Y$10:$Y$209,MATCH(A15,بيانات!$B$10:$B$209,0))),"")</f>
        <v/>
      </c>
      <c r="U15" s="9" t="str">
        <f>IFERROR(IF(A15="","",INDEX(بيانات!$Z$10:$Z$209,MATCH(A15,بيانات!$B$10:$B$209,0))),"")</f>
        <v/>
      </c>
      <c r="V15" s="9" t="str">
        <f>IFERROR(IF(A15="","",INDEX(بيانات!$AA$10:$AA$209,MATCH(A15,بيانات!$B$10:$B$209,0))),"")</f>
        <v/>
      </c>
      <c r="W15" s="9" t="str">
        <f>IFERROR(IF(A15="","",INDEX(بيانات!$AB$10:$AB$209,MATCH(A15,بيانات!$B$10:$B$209,0))),"")</f>
        <v/>
      </c>
      <c r="X15" s="9" t="str">
        <f>IFERROR(IF(A15="","",INDEX(بيانات!$AC$10:$AC$209,MATCH(A15,بيانات!$B$10:$B$209,0))),"")</f>
        <v/>
      </c>
      <c r="Y15" s="9" t="str">
        <f>IFERROR(IF(A15="","",INDEX(بيانات!$AD$10:$AD$209,MATCH(A15,بيانات!$B$10:$B$209,0))),"")</f>
        <v/>
      </c>
      <c r="Z15" s="9" t="str">
        <f>IFERROR(IF(A15="","",INDEX(بيانات!$AE$10:$AE$209,MATCH(A15,بيانات!$B$10:$B$209,0))),"")</f>
        <v/>
      </c>
      <c r="AA15" s="9" t="str">
        <f>IFERROR(IF(A15="","",INDEX(بيانات!$AF$10:$AF$209,MATCH(A15,بيانات!$B$10:$B$209,0))),"")</f>
        <v/>
      </c>
      <c r="AB15" s="9" t="str">
        <f>IFERROR(IF(A15="","",INDEX(بيانات!$AG$10:$AG$209,MATCH(A15,بيانات!$B$10:$B$209,0))),"")</f>
        <v/>
      </c>
      <c r="AC15" s="9" t="str">
        <f>IFERROR(IF(A15="","",INDEX(بيانات!$AH$10:$AH$209,MATCH(A15,بيانات!$B$10:$B$209,0))),"")</f>
        <v/>
      </c>
      <c r="AD15" s="9" t="str">
        <f>IFERROR(IF(A15="","",INDEX(بيانات!$AI$10:$AI$209,MATCH(A15,بيانات!$B$10:$B$209,0))),"")</f>
        <v/>
      </c>
      <c r="AE15" s="9" t="str">
        <f>IFERROR(IF(A15="","",INDEX(بيانات!$AJ$10:$AJ$209,MATCH(A15,بيانات!$B$10:$B$209,0))),"")</f>
        <v/>
      </c>
      <c r="AF15" s="9" t="str">
        <f>IFERROR(IF(A15="","",INDEX(بيانات!$AK$10:$AK$209,MATCH(A15,بيانات!$B$10:$B$209,0))),"")</f>
        <v/>
      </c>
      <c r="AG15" s="9" t="str">
        <f>IFERROR(IF(A15="","",INDEX(بيانات!$AL$10:$AL$209,MATCH(A15,بيانات!$B$10:$B$209,0))),"")</f>
        <v/>
      </c>
      <c r="AH15" s="9" t="str">
        <f>IFERROR(IF(A15="","",INDEX(بيانات!$AM$10:$AM$209,MATCH(A15,بيانات!$B$10:$B$209,0))),"")</f>
        <v/>
      </c>
      <c r="AI15" s="9" t="str">
        <f>IFERROR(IF(A15="","",INDEX(بيانات!$AN$10:$AN$209,MATCH(A15,بيانات!$B$10:$B$209,0))),"")</f>
        <v/>
      </c>
      <c r="AJ15" s="9" t="str">
        <f>IFERROR(IF(A15="","",INDEX(بيانات!$AO$10:$AO$209,MATCH(A15,بيانات!$B$10:$B$209,0))),"")</f>
        <v/>
      </c>
      <c r="AK15" s="9" t="str">
        <f>IFERROR(IF(A15="","",INDEX(بيانات!$AP$10:$AP$209,MATCH(A15,بيانات!$B$10:$B$209,0))),"")</f>
        <v/>
      </c>
      <c r="AL15" s="9" t="str">
        <f>IFERROR(IF(A15="","",INDEX(بيانات!$AQ$10:$AQ$209,MATCH(A15,بيانات!$B$10:$B$209,0))),"")</f>
        <v/>
      </c>
      <c r="AM15" s="9" t="str">
        <f>IFERROR(IF(A15="","",INDEX(بيانات!$AR$10:$AR$209,MATCH(A15,بيانات!$B$10:$B$209,0))),"")</f>
        <v/>
      </c>
      <c r="AN15" s="9" t="str">
        <f>IFERROR(IF(A15="","",INDEX(بيانات!$AS$10:$AS$209,MATCH(A15,بيانات!$B$10:$B$209,0))),"")</f>
        <v/>
      </c>
      <c r="AO15" s="9" t="str">
        <f>IFERROR(IF(A15="","",INDEX(بيانات!$AT$10:$AT$209,MATCH(A15,بيانات!$B$10:$B$209,0))),"")</f>
        <v/>
      </c>
      <c r="AP15" s="9" t="str">
        <f>IFERROR(IF(A15="","",INDEX(بيانات!$AU$10:$AU$209,MATCH(A15,بيانات!$B$10:$B$209,0))),"")</f>
        <v/>
      </c>
      <c r="AQ15" s="9" t="str">
        <f>IFERROR(IF(A15="","",INDEX(بيانات!$AV$10:$AV$209,MATCH(A15,بيانات!$B$10:$B$209,0))),"")</f>
        <v/>
      </c>
      <c r="AR15" s="9" t="str">
        <f>IFERROR(IF(A15="","",INDEX(بيانات!$AW$10:$AW$209,MATCH(A15,بيانات!$B$10:$B$209,0))),"")</f>
        <v/>
      </c>
      <c r="AS15" s="9" t="str">
        <f>IFERROR(IF(A15="","",INDEX(بيانات!$AX$10:$AX$209,MATCH(A15,بيانات!$B$10:$B$209,0))),"")</f>
        <v/>
      </c>
      <c r="AT15" s="9" t="str">
        <f>IFERROR(IF(A15="","",INDEX(بيانات!$AY$10:$AY$209,MATCH(A15,بيانات!$B$10:$B$209,0))),"")</f>
        <v/>
      </c>
      <c r="AU15" s="9" t="str">
        <f>IFERROR(IF(A15="","",INDEX(بيانات!$BB$10:$BB$209,MATCH(A15,بيانات!$B$10:$B$209,0))),"")</f>
        <v/>
      </c>
      <c r="AV15" s="9" t="str">
        <f>IFERROR(IF(A15="","",INDEX(بيانات!$BC$10:$BC$209,MATCH(A15,بيانات!$B$10:$B$209,0))),"")</f>
        <v/>
      </c>
      <c r="AW15" s="9" t="str">
        <f>IFERROR(IF(A15="","",INDEX(بيانات!$BD$10:$BD$209,MATCH(A15,بيانات!$B$10:$B$209,0))),"")</f>
        <v/>
      </c>
      <c r="AX15" s="9" t="str">
        <f>IFERROR(IF(A15="","",INDEX(بيانات!$BE$10:$BE$209,MATCH(A15,بيانات!$B$10:$B$209,0))),"")</f>
        <v/>
      </c>
      <c r="AY15" s="9" t="str">
        <f>IFERROR(IF(A15="","",INDEX(بيانات!$BF$10:$BF$209,MATCH(A15,بيانات!$B$10:$B$209,0))),"")</f>
        <v/>
      </c>
      <c r="AZ15" s="9">
        <v>5</v>
      </c>
      <c r="BA15" s="15"/>
      <c r="BB15" s="32"/>
    </row>
    <row r="16" spans="1:54" s="8" customFormat="1" ht="18.75" thickBot="1">
      <c r="A16" s="43"/>
      <c r="B16" s="34">
        <v>6</v>
      </c>
      <c r="C16" s="33" t="str">
        <f>IFERROR(IF(A16="","",INDEX(بيانات!$H$10:$H$209,MATCH(A16,بيانات!$B$10:$B$209,0))),"")</f>
        <v/>
      </c>
      <c r="D16" s="9" t="str">
        <f>IFERROR(IF(A16="","",INDEX(بيانات!$I$10:$I$209,MATCH(A16,بيانات!$B$10:$B$209,0))),"")</f>
        <v/>
      </c>
      <c r="E16" s="9" t="str">
        <f>IFERROR(IF(A16="","",INDEX(بيانات!$J$10:$J$209,MATCH(A16,بيانات!$B$10:$B$209,0))),"")</f>
        <v/>
      </c>
      <c r="F16" s="9" t="str">
        <f>IFERROR(IF(A16="","",INDEX(بيانات!$K$10:$K$209,MATCH(A16,بيانات!$B$10:$B$209,0))),"")</f>
        <v/>
      </c>
      <c r="G16" s="9" t="str">
        <f>IFERROR(IF(A16="","",INDEX(بيانات!$L$10:$L$209,MATCH(A16,بيانات!$B$10:$B$209,0))),"")</f>
        <v/>
      </c>
      <c r="H16" s="9" t="str">
        <f>IFERROR(IF(A16="","",INDEX(بيانات!$M$10:$M$209,MATCH(A16,بيانات!$B$10:$B$209,0))),"")</f>
        <v/>
      </c>
      <c r="I16" s="9" t="str">
        <f>IFERROR(IF(A16="","",INDEX(بيانات!$N$10:$N$209,MATCH(A16,بيانات!$B$10:$B$209,0))),"")</f>
        <v/>
      </c>
      <c r="J16" s="9" t="str">
        <f>IFERROR(IF(A16="","",INDEX(بيانات!$O$10:$O$209,MATCH(A16,بيانات!$B$10:$B$209,0))),"")</f>
        <v/>
      </c>
      <c r="K16" s="9" t="str">
        <f>IFERROR(IF(A16="","",INDEX(بيانات!$P$10:$P$209,MATCH(A16,بيانات!$B$10:$B$209,0))),"")</f>
        <v/>
      </c>
      <c r="L16" s="9" t="str">
        <f>IFERROR(IF(A16="","",INDEX(بيانات!$Q$10:$Q$209,MATCH(A16,بيانات!$B$10:$B$209,0))),"")</f>
        <v/>
      </c>
      <c r="M16" s="9" t="str">
        <f>IFERROR(IF(A16="","",INDEX(بيانات!$R$10:$R$209,MATCH(A16,بيانات!$B$10:$B$209,0))),"")</f>
        <v/>
      </c>
      <c r="N16" s="9" t="str">
        <f>IFERROR(IF(A16="","",INDEX(بيانات!$S$10:$S$209,MATCH(A16,بيانات!$B$10:$B$209,0))),"")</f>
        <v/>
      </c>
      <c r="O16" s="9" t="str">
        <f>IFERROR(IF(A16="","",INDEX(بيانات!$T$10:$T$209,MATCH(A16,بيانات!$B$10:$B$209,0))),"")</f>
        <v/>
      </c>
      <c r="P16" s="9" t="str">
        <f>IFERROR(IF(A16="","",INDEX(بيانات!$U$10:$U$209,MATCH(A16,بيانات!$B$10:$B$209,0))),"")</f>
        <v/>
      </c>
      <c r="Q16" s="9" t="str">
        <f>IFERROR(IF(A16="","",INDEX(بيانات!$V$10:$V$209,MATCH(A16,بيانات!$B$10:$B$209,0))),"")</f>
        <v/>
      </c>
      <c r="R16" s="9" t="str">
        <f>IFERROR(IF(A16="","",INDEX(بيانات!$W$10:$W$209,MATCH(A16,بيانات!$B$10:$B$209,0))),"")</f>
        <v/>
      </c>
      <c r="S16" s="9" t="str">
        <f>IFERROR(IF(A16="","",INDEX(بيانات!$X$10:$X$209,MATCH(A16,بيانات!$B$10:$B$209,0))),"")</f>
        <v/>
      </c>
      <c r="T16" s="9" t="str">
        <f>IFERROR(IF(A16="","",INDEX(بيانات!$Y$10:$Y$209,MATCH(A16,بيانات!$B$10:$B$209,0))),"")</f>
        <v/>
      </c>
      <c r="U16" s="9" t="str">
        <f>IFERROR(IF(A16="","",INDEX(بيانات!$Z$10:$Z$209,MATCH(A16,بيانات!$B$10:$B$209,0))),"")</f>
        <v/>
      </c>
      <c r="V16" s="9" t="str">
        <f>IFERROR(IF(A16="","",INDEX(بيانات!$AA$10:$AA$209,MATCH(A16,بيانات!$B$10:$B$209,0))),"")</f>
        <v/>
      </c>
      <c r="W16" s="9" t="str">
        <f>IFERROR(IF(A16="","",INDEX(بيانات!$AB$10:$AB$209,MATCH(A16,بيانات!$B$10:$B$209,0))),"")</f>
        <v/>
      </c>
      <c r="X16" s="9" t="str">
        <f>IFERROR(IF(A16="","",INDEX(بيانات!$AC$10:$AC$209,MATCH(A16,بيانات!$B$10:$B$209,0))),"")</f>
        <v/>
      </c>
      <c r="Y16" s="9" t="str">
        <f>IFERROR(IF(A16="","",INDEX(بيانات!$AD$10:$AD$209,MATCH(A16,بيانات!$B$10:$B$209,0))),"")</f>
        <v/>
      </c>
      <c r="Z16" s="9" t="str">
        <f>IFERROR(IF(A16="","",INDEX(بيانات!$AE$10:$AE$209,MATCH(A16,بيانات!$B$10:$B$209,0))),"")</f>
        <v/>
      </c>
      <c r="AA16" s="9" t="str">
        <f>IFERROR(IF(A16="","",INDEX(بيانات!$AF$10:$AF$209,MATCH(A16,بيانات!$B$10:$B$209,0))),"")</f>
        <v/>
      </c>
      <c r="AB16" s="9" t="str">
        <f>IFERROR(IF(A16="","",INDEX(بيانات!$AG$10:$AG$209,MATCH(A16,بيانات!$B$10:$B$209,0))),"")</f>
        <v/>
      </c>
      <c r="AC16" s="9" t="str">
        <f>IFERROR(IF(A16="","",INDEX(بيانات!$AH$10:$AH$209,MATCH(A16,بيانات!$B$10:$B$209,0))),"")</f>
        <v/>
      </c>
      <c r="AD16" s="9" t="str">
        <f>IFERROR(IF(A16="","",INDEX(بيانات!$AI$10:$AI$209,MATCH(A16,بيانات!$B$10:$B$209,0))),"")</f>
        <v/>
      </c>
      <c r="AE16" s="9" t="str">
        <f>IFERROR(IF(A16="","",INDEX(بيانات!$AJ$10:$AJ$209,MATCH(A16,بيانات!$B$10:$B$209,0))),"")</f>
        <v/>
      </c>
      <c r="AF16" s="9" t="str">
        <f>IFERROR(IF(A16="","",INDEX(بيانات!$AK$10:$AK$209,MATCH(A16,بيانات!$B$10:$B$209,0))),"")</f>
        <v/>
      </c>
      <c r="AG16" s="9" t="str">
        <f>IFERROR(IF(A16="","",INDEX(بيانات!$AL$10:$AL$209,MATCH(A16,بيانات!$B$10:$B$209,0))),"")</f>
        <v/>
      </c>
      <c r="AH16" s="9" t="str">
        <f>IFERROR(IF(A16="","",INDEX(بيانات!$AM$10:$AM$209,MATCH(A16,بيانات!$B$10:$B$209,0))),"")</f>
        <v/>
      </c>
      <c r="AI16" s="9" t="str">
        <f>IFERROR(IF(A16="","",INDEX(بيانات!$AN$10:$AN$209,MATCH(A16,بيانات!$B$10:$B$209,0))),"")</f>
        <v/>
      </c>
      <c r="AJ16" s="9" t="str">
        <f>IFERROR(IF(A16="","",INDEX(بيانات!$AO$10:$AO$209,MATCH(A16,بيانات!$B$10:$B$209,0))),"")</f>
        <v/>
      </c>
      <c r="AK16" s="9" t="str">
        <f>IFERROR(IF(A16="","",INDEX(بيانات!$AP$10:$AP$209,MATCH(A16,بيانات!$B$10:$B$209,0))),"")</f>
        <v/>
      </c>
      <c r="AL16" s="9" t="str">
        <f>IFERROR(IF(A16="","",INDEX(بيانات!$AQ$10:$AQ$209,MATCH(A16,بيانات!$B$10:$B$209,0))),"")</f>
        <v/>
      </c>
      <c r="AM16" s="9" t="str">
        <f>IFERROR(IF(A16="","",INDEX(بيانات!$AR$10:$AR$209,MATCH(A16,بيانات!$B$10:$B$209,0))),"")</f>
        <v/>
      </c>
      <c r="AN16" s="9" t="str">
        <f>IFERROR(IF(A16="","",INDEX(بيانات!$AS$10:$AS$209,MATCH(A16,بيانات!$B$10:$B$209,0))),"")</f>
        <v/>
      </c>
      <c r="AO16" s="9" t="str">
        <f>IFERROR(IF(A16="","",INDEX(بيانات!$AT$10:$AT$209,MATCH(A16,بيانات!$B$10:$B$209,0))),"")</f>
        <v/>
      </c>
      <c r="AP16" s="9" t="str">
        <f>IFERROR(IF(A16="","",INDEX(بيانات!$AU$10:$AU$209,MATCH(A16,بيانات!$B$10:$B$209,0))),"")</f>
        <v/>
      </c>
      <c r="AQ16" s="9" t="str">
        <f>IFERROR(IF(A16="","",INDEX(بيانات!$AV$10:$AV$209,MATCH(A16,بيانات!$B$10:$B$209,0))),"")</f>
        <v/>
      </c>
      <c r="AR16" s="9" t="str">
        <f>IFERROR(IF(A16="","",INDEX(بيانات!$AW$10:$AW$209,MATCH(A16,بيانات!$B$10:$B$209,0))),"")</f>
        <v/>
      </c>
      <c r="AS16" s="9" t="str">
        <f>IFERROR(IF(A16="","",INDEX(بيانات!$AX$10:$AX$209,MATCH(A16,بيانات!$B$10:$B$209,0))),"")</f>
        <v/>
      </c>
      <c r="AT16" s="9" t="str">
        <f>IFERROR(IF(A16="","",INDEX(بيانات!$AY$10:$AY$209,MATCH(A16,بيانات!$B$10:$B$209,0))),"")</f>
        <v/>
      </c>
      <c r="AU16" s="9" t="str">
        <f>IFERROR(IF(A16="","",INDEX(بيانات!$BB$10:$BB$209,MATCH(A16,بيانات!$B$10:$B$209,0))),"")</f>
        <v/>
      </c>
      <c r="AV16" s="9" t="str">
        <f>IFERROR(IF(A16="","",INDEX(بيانات!$BC$10:$BC$209,MATCH(A16,بيانات!$B$10:$B$209,0))),"")</f>
        <v/>
      </c>
      <c r="AW16" s="9" t="str">
        <f>IFERROR(IF(A16="","",INDEX(بيانات!$BD$10:$BD$209,MATCH(A16,بيانات!$B$10:$B$209,0))),"")</f>
        <v/>
      </c>
      <c r="AX16" s="9" t="str">
        <f>IFERROR(IF(A16="","",INDEX(بيانات!$BE$10:$BE$209,MATCH(A16,بيانات!$B$10:$B$209,0))),"")</f>
        <v/>
      </c>
      <c r="AY16" s="9" t="str">
        <f>IFERROR(IF(A16="","",INDEX(بيانات!$BF$10:$BF$209,MATCH(A16,بيانات!$B$10:$B$209,0))),"")</f>
        <v/>
      </c>
      <c r="AZ16" s="9">
        <v>6</v>
      </c>
      <c r="BA16" s="15"/>
      <c r="BB16" s="32"/>
    </row>
    <row r="17" spans="1:54" s="8" customFormat="1" ht="18.75" thickBot="1">
      <c r="A17" s="43"/>
      <c r="B17" s="34">
        <v>7</v>
      </c>
      <c r="C17" s="33" t="str">
        <f>IFERROR(IF(A17="","",INDEX(بيانات!$H$10:$H$209,MATCH(A17,بيانات!$B$10:$B$209,0))),"")</f>
        <v/>
      </c>
      <c r="D17" s="9" t="str">
        <f>IFERROR(IF(A17="","",INDEX(بيانات!$I$10:$I$209,MATCH(A17,بيانات!$B$10:$B$209,0))),"")</f>
        <v/>
      </c>
      <c r="E17" s="9" t="str">
        <f>IFERROR(IF(A17="","",INDEX(بيانات!$J$10:$J$209,MATCH(A17,بيانات!$B$10:$B$209,0))),"")</f>
        <v/>
      </c>
      <c r="F17" s="9" t="str">
        <f>IFERROR(IF(A17="","",INDEX(بيانات!$K$10:$K$209,MATCH(A17,بيانات!$B$10:$B$209,0))),"")</f>
        <v/>
      </c>
      <c r="G17" s="9" t="str">
        <f>IFERROR(IF(A17="","",INDEX(بيانات!$L$10:$L$209,MATCH(A17,بيانات!$B$10:$B$209,0))),"")</f>
        <v/>
      </c>
      <c r="H17" s="9" t="str">
        <f>IFERROR(IF(A17="","",INDEX(بيانات!$M$10:$M$209,MATCH(A17,بيانات!$B$10:$B$209,0))),"")</f>
        <v/>
      </c>
      <c r="I17" s="9" t="str">
        <f>IFERROR(IF(A17="","",INDEX(بيانات!$N$10:$N$209,MATCH(A17,بيانات!$B$10:$B$209,0))),"")</f>
        <v/>
      </c>
      <c r="J17" s="9" t="str">
        <f>IFERROR(IF(A17="","",INDEX(بيانات!$O$10:$O$209,MATCH(A17,بيانات!$B$10:$B$209,0))),"")</f>
        <v/>
      </c>
      <c r="K17" s="9" t="str">
        <f>IFERROR(IF(A17="","",INDEX(بيانات!$P$10:$P$209,MATCH(A17,بيانات!$B$10:$B$209,0))),"")</f>
        <v/>
      </c>
      <c r="L17" s="9" t="str">
        <f>IFERROR(IF(A17="","",INDEX(بيانات!$Q$10:$Q$209,MATCH(A17,بيانات!$B$10:$B$209,0))),"")</f>
        <v/>
      </c>
      <c r="M17" s="9" t="str">
        <f>IFERROR(IF(A17="","",INDEX(بيانات!$R$10:$R$209,MATCH(A17,بيانات!$B$10:$B$209,0))),"")</f>
        <v/>
      </c>
      <c r="N17" s="9" t="str">
        <f>IFERROR(IF(A17="","",INDEX(بيانات!$S$10:$S$209,MATCH(A17,بيانات!$B$10:$B$209,0))),"")</f>
        <v/>
      </c>
      <c r="O17" s="9" t="str">
        <f>IFERROR(IF(A17="","",INDEX(بيانات!$T$10:$T$209,MATCH(A17,بيانات!$B$10:$B$209,0))),"")</f>
        <v/>
      </c>
      <c r="P17" s="9" t="str">
        <f>IFERROR(IF(A17="","",INDEX(بيانات!$U$10:$U$209,MATCH(A17,بيانات!$B$10:$B$209,0))),"")</f>
        <v/>
      </c>
      <c r="Q17" s="9" t="str">
        <f>IFERROR(IF(A17="","",INDEX(بيانات!$V$10:$V$209,MATCH(A17,بيانات!$B$10:$B$209,0))),"")</f>
        <v/>
      </c>
      <c r="R17" s="9" t="str">
        <f>IFERROR(IF(A17="","",INDEX(بيانات!$W$10:$W$209,MATCH(A17,بيانات!$B$10:$B$209,0))),"")</f>
        <v/>
      </c>
      <c r="S17" s="9" t="str">
        <f>IFERROR(IF(A17="","",INDEX(بيانات!$X$10:$X$209,MATCH(A17,بيانات!$B$10:$B$209,0))),"")</f>
        <v/>
      </c>
      <c r="T17" s="9" t="str">
        <f>IFERROR(IF(A17="","",INDEX(بيانات!$Y$10:$Y$209,MATCH(A17,بيانات!$B$10:$B$209,0))),"")</f>
        <v/>
      </c>
      <c r="U17" s="9" t="str">
        <f>IFERROR(IF(A17="","",INDEX(بيانات!$Z$10:$Z$209,MATCH(A17,بيانات!$B$10:$B$209,0))),"")</f>
        <v/>
      </c>
      <c r="V17" s="9" t="str">
        <f>IFERROR(IF(A17="","",INDEX(بيانات!$AA$10:$AA$209,MATCH(A17,بيانات!$B$10:$B$209,0))),"")</f>
        <v/>
      </c>
      <c r="W17" s="9" t="str">
        <f>IFERROR(IF(A17="","",INDEX(بيانات!$AB$10:$AB$209,MATCH(A17,بيانات!$B$10:$B$209,0))),"")</f>
        <v/>
      </c>
      <c r="X17" s="9" t="str">
        <f>IFERROR(IF(A17="","",INDEX(بيانات!$AC$10:$AC$209,MATCH(A17,بيانات!$B$10:$B$209,0))),"")</f>
        <v/>
      </c>
      <c r="Y17" s="9" t="str">
        <f>IFERROR(IF(A17="","",INDEX(بيانات!$AD$10:$AD$209,MATCH(A17,بيانات!$B$10:$B$209,0))),"")</f>
        <v/>
      </c>
      <c r="Z17" s="9" t="str">
        <f>IFERROR(IF(A17="","",INDEX(بيانات!$AE$10:$AE$209,MATCH(A17,بيانات!$B$10:$B$209,0))),"")</f>
        <v/>
      </c>
      <c r="AA17" s="9" t="str">
        <f>IFERROR(IF(A17="","",INDEX(بيانات!$AF$10:$AF$209,MATCH(A17,بيانات!$B$10:$B$209,0))),"")</f>
        <v/>
      </c>
      <c r="AB17" s="9" t="str">
        <f>IFERROR(IF(A17="","",INDEX(بيانات!$AG$10:$AG$209,MATCH(A17,بيانات!$B$10:$B$209,0))),"")</f>
        <v/>
      </c>
      <c r="AC17" s="9" t="str">
        <f>IFERROR(IF(A17="","",INDEX(بيانات!$AH$10:$AH$209,MATCH(A17,بيانات!$B$10:$B$209,0))),"")</f>
        <v/>
      </c>
      <c r="AD17" s="9" t="str">
        <f>IFERROR(IF(A17="","",INDEX(بيانات!$AI$10:$AI$209,MATCH(A17,بيانات!$B$10:$B$209,0))),"")</f>
        <v/>
      </c>
      <c r="AE17" s="9" t="str">
        <f>IFERROR(IF(A17="","",INDEX(بيانات!$AJ$10:$AJ$209,MATCH(A17,بيانات!$B$10:$B$209,0))),"")</f>
        <v/>
      </c>
      <c r="AF17" s="9" t="str">
        <f>IFERROR(IF(A17="","",INDEX(بيانات!$AK$10:$AK$209,MATCH(A17,بيانات!$B$10:$B$209,0))),"")</f>
        <v/>
      </c>
      <c r="AG17" s="9" t="str">
        <f>IFERROR(IF(A17="","",INDEX(بيانات!$AL$10:$AL$209,MATCH(A17,بيانات!$B$10:$B$209,0))),"")</f>
        <v/>
      </c>
      <c r="AH17" s="9" t="str">
        <f>IFERROR(IF(A17="","",INDEX(بيانات!$AM$10:$AM$209,MATCH(A17,بيانات!$B$10:$B$209,0))),"")</f>
        <v/>
      </c>
      <c r="AI17" s="9" t="str">
        <f>IFERROR(IF(A17="","",INDEX(بيانات!$AN$10:$AN$209,MATCH(A17,بيانات!$B$10:$B$209,0))),"")</f>
        <v/>
      </c>
      <c r="AJ17" s="9" t="str">
        <f>IFERROR(IF(A17="","",INDEX(بيانات!$AO$10:$AO$209,MATCH(A17,بيانات!$B$10:$B$209,0))),"")</f>
        <v/>
      </c>
      <c r="AK17" s="9" t="str">
        <f>IFERROR(IF(A17="","",INDEX(بيانات!$AP$10:$AP$209,MATCH(A17,بيانات!$B$10:$B$209,0))),"")</f>
        <v/>
      </c>
      <c r="AL17" s="9" t="str">
        <f>IFERROR(IF(A17="","",INDEX(بيانات!$AQ$10:$AQ$209,MATCH(A17,بيانات!$B$10:$B$209,0))),"")</f>
        <v/>
      </c>
      <c r="AM17" s="9" t="str">
        <f>IFERROR(IF(A17="","",INDEX(بيانات!$AR$10:$AR$209,MATCH(A17,بيانات!$B$10:$B$209,0))),"")</f>
        <v/>
      </c>
      <c r="AN17" s="9" t="str">
        <f>IFERROR(IF(A17="","",INDEX(بيانات!$AS$10:$AS$209,MATCH(A17,بيانات!$B$10:$B$209,0))),"")</f>
        <v/>
      </c>
      <c r="AO17" s="9" t="str">
        <f>IFERROR(IF(A17="","",INDEX(بيانات!$AT$10:$AT$209,MATCH(A17,بيانات!$B$10:$B$209,0))),"")</f>
        <v/>
      </c>
      <c r="AP17" s="9" t="str">
        <f>IFERROR(IF(A17="","",INDEX(بيانات!$AU$10:$AU$209,MATCH(A17,بيانات!$B$10:$B$209,0))),"")</f>
        <v/>
      </c>
      <c r="AQ17" s="9" t="str">
        <f>IFERROR(IF(A17="","",INDEX(بيانات!$AV$10:$AV$209,MATCH(A17,بيانات!$B$10:$B$209,0))),"")</f>
        <v/>
      </c>
      <c r="AR17" s="9" t="str">
        <f>IFERROR(IF(A17="","",INDEX(بيانات!$AW$10:$AW$209,MATCH(A17,بيانات!$B$10:$B$209,0))),"")</f>
        <v/>
      </c>
      <c r="AS17" s="9" t="str">
        <f>IFERROR(IF(A17="","",INDEX(بيانات!$AX$10:$AX$209,MATCH(A17,بيانات!$B$10:$B$209,0))),"")</f>
        <v/>
      </c>
      <c r="AT17" s="9" t="str">
        <f>IFERROR(IF(A17="","",INDEX(بيانات!$AY$10:$AY$209,MATCH(A17,بيانات!$B$10:$B$209,0))),"")</f>
        <v/>
      </c>
      <c r="AU17" s="9" t="str">
        <f>IFERROR(IF(A17="","",INDEX(بيانات!$BB$10:$BB$209,MATCH(A17,بيانات!$B$10:$B$209,0))),"")</f>
        <v/>
      </c>
      <c r="AV17" s="9" t="str">
        <f>IFERROR(IF(A17="","",INDEX(بيانات!$BC$10:$BC$209,MATCH(A17,بيانات!$B$10:$B$209,0))),"")</f>
        <v/>
      </c>
      <c r="AW17" s="9" t="str">
        <f>IFERROR(IF(A17="","",INDEX(بيانات!$BD$10:$BD$209,MATCH(A17,بيانات!$B$10:$B$209,0))),"")</f>
        <v/>
      </c>
      <c r="AX17" s="9" t="str">
        <f>IFERROR(IF(A17="","",INDEX(بيانات!$BE$10:$BE$209,MATCH(A17,بيانات!$B$10:$B$209,0))),"")</f>
        <v/>
      </c>
      <c r="AY17" s="9" t="str">
        <f>IFERROR(IF(A17="","",INDEX(بيانات!$BF$10:$BF$209,MATCH(A17,بيانات!$B$10:$B$209,0))),"")</f>
        <v/>
      </c>
      <c r="AZ17" s="9">
        <v>7</v>
      </c>
      <c r="BA17" s="15"/>
      <c r="BB17" s="32"/>
    </row>
    <row r="18" spans="1:54" s="8" customFormat="1" ht="18.75" thickBot="1">
      <c r="A18" s="43"/>
      <c r="B18" s="34">
        <v>8</v>
      </c>
      <c r="C18" s="33" t="str">
        <f>IFERROR(IF(A18="","",INDEX(بيانات!$H$10:$H$209,MATCH(A18,بيانات!$B$10:$B$209,0))),"")</f>
        <v/>
      </c>
      <c r="D18" s="9" t="str">
        <f>IFERROR(IF(A18="","",INDEX(بيانات!$I$10:$I$209,MATCH(A18,بيانات!$B$10:$B$209,0))),"")</f>
        <v/>
      </c>
      <c r="E18" s="9" t="str">
        <f>IFERROR(IF(A18="","",INDEX(بيانات!$J$10:$J$209,MATCH(A18,بيانات!$B$10:$B$209,0))),"")</f>
        <v/>
      </c>
      <c r="F18" s="9" t="str">
        <f>IFERROR(IF(A18="","",INDEX(بيانات!$K$10:$K$209,MATCH(A18,بيانات!$B$10:$B$209,0))),"")</f>
        <v/>
      </c>
      <c r="G18" s="9" t="str">
        <f>IFERROR(IF(A18="","",INDEX(بيانات!$L$10:$L$209,MATCH(A18,بيانات!$B$10:$B$209,0))),"")</f>
        <v/>
      </c>
      <c r="H18" s="9" t="str">
        <f>IFERROR(IF(A18="","",INDEX(بيانات!$M$10:$M$209,MATCH(A18,بيانات!$B$10:$B$209,0))),"")</f>
        <v/>
      </c>
      <c r="I18" s="9" t="str">
        <f>IFERROR(IF(A18="","",INDEX(بيانات!$N$10:$N$209,MATCH(A18,بيانات!$B$10:$B$209,0))),"")</f>
        <v/>
      </c>
      <c r="J18" s="9" t="str">
        <f>IFERROR(IF(A18="","",INDEX(بيانات!$O$10:$O$209,MATCH(A18,بيانات!$B$10:$B$209,0))),"")</f>
        <v/>
      </c>
      <c r="K18" s="9" t="str">
        <f>IFERROR(IF(A18="","",INDEX(بيانات!$P$10:$P$209,MATCH(A18,بيانات!$B$10:$B$209,0))),"")</f>
        <v/>
      </c>
      <c r="L18" s="9" t="str">
        <f>IFERROR(IF(A18="","",INDEX(بيانات!$Q$10:$Q$209,MATCH(A18,بيانات!$B$10:$B$209,0))),"")</f>
        <v/>
      </c>
      <c r="M18" s="9" t="str">
        <f>IFERROR(IF(A18="","",INDEX(بيانات!$R$10:$R$209,MATCH(A18,بيانات!$B$10:$B$209,0))),"")</f>
        <v/>
      </c>
      <c r="N18" s="9" t="str">
        <f>IFERROR(IF(A18="","",INDEX(بيانات!$S$10:$S$209,MATCH(A18,بيانات!$B$10:$B$209,0))),"")</f>
        <v/>
      </c>
      <c r="O18" s="9" t="str">
        <f>IFERROR(IF(A18="","",INDEX(بيانات!$T$10:$T$209,MATCH(A18,بيانات!$B$10:$B$209,0))),"")</f>
        <v/>
      </c>
      <c r="P18" s="9" t="str">
        <f>IFERROR(IF(A18="","",INDEX(بيانات!$U$10:$U$209,MATCH(A18,بيانات!$B$10:$B$209,0))),"")</f>
        <v/>
      </c>
      <c r="Q18" s="9" t="str">
        <f>IFERROR(IF(A18="","",INDEX(بيانات!$V$10:$V$209,MATCH(A18,بيانات!$B$10:$B$209,0))),"")</f>
        <v/>
      </c>
      <c r="R18" s="9" t="str">
        <f>IFERROR(IF(A18="","",INDEX(بيانات!$W$10:$W$209,MATCH(A18,بيانات!$B$10:$B$209,0))),"")</f>
        <v/>
      </c>
      <c r="S18" s="9" t="str">
        <f>IFERROR(IF(A18="","",INDEX(بيانات!$X$10:$X$209,MATCH(A18,بيانات!$B$10:$B$209,0))),"")</f>
        <v/>
      </c>
      <c r="T18" s="9" t="str">
        <f>IFERROR(IF(A18="","",INDEX(بيانات!$Y$10:$Y$209,MATCH(A18,بيانات!$B$10:$B$209,0))),"")</f>
        <v/>
      </c>
      <c r="U18" s="9" t="str">
        <f>IFERROR(IF(A18="","",INDEX(بيانات!$Z$10:$Z$209,MATCH(A18,بيانات!$B$10:$B$209,0))),"")</f>
        <v/>
      </c>
      <c r="V18" s="9" t="str">
        <f>IFERROR(IF(A18="","",INDEX(بيانات!$AA$10:$AA$209,MATCH(A18,بيانات!$B$10:$B$209,0))),"")</f>
        <v/>
      </c>
      <c r="W18" s="9" t="str">
        <f>IFERROR(IF(A18="","",INDEX(بيانات!$AB$10:$AB$209,MATCH(A18,بيانات!$B$10:$B$209,0))),"")</f>
        <v/>
      </c>
      <c r="X18" s="9" t="str">
        <f>IFERROR(IF(A18="","",INDEX(بيانات!$AC$10:$AC$209,MATCH(A18,بيانات!$B$10:$B$209,0))),"")</f>
        <v/>
      </c>
      <c r="Y18" s="9" t="str">
        <f>IFERROR(IF(A18="","",INDEX(بيانات!$AD$10:$AD$209,MATCH(A18,بيانات!$B$10:$B$209,0))),"")</f>
        <v/>
      </c>
      <c r="Z18" s="9" t="str">
        <f>IFERROR(IF(A18="","",INDEX(بيانات!$AE$10:$AE$209,MATCH(A18,بيانات!$B$10:$B$209,0))),"")</f>
        <v/>
      </c>
      <c r="AA18" s="9" t="str">
        <f>IFERROR(IF(A18="","",INDEX(بيانات!$AF$10:$AF$209,MATCH(A18,بيانات!$B$10:$B$209,0))),"")</f>
        <v/>
      </c>
      <c r="AB18" s="9" t="str">
        <f>IFERROR(IF(A18="","",INDEX(بيانات!$AG$10:$AG$209,MATCH(A18,بيانات!$B$10:$B$209,0))),"")</f>
        <v/>
      </c>
      <c r="AC18" s="9" t="str">
        <f>IFERROR(IF(A18="","",INDEX(بيانات!$AH$10:$AH$209,MATCH(A18,بيانات!$B$10:$B$209,0))),"")</f>
        <v/>
      </c>
      <c r="AD18" s="9" t="str">
        <f>IFERROR(IF(A18="","",INDEX(بيانات!$AI$10:$AI$209,MATCH(A18,بيانات!$B$10:$B$209,0))),"")</f>
        <v/>
      </c>
      <c r="AE18" s="9" t="str">
        <f>IFERROR(IF(A18="","",INDEX(بيانات!$AJ$10:$AJ$209,MATCH(A18,بيانات!$B$10:$B$209,0))),"")</f>
        <v/>
      </c>
      <c r="AF18" s="9" t="str">
        <f>IFERROR(IF(A18="","",INDEX(بيانات!$AK$10:$AK$209,MATCH(A18,بيانات!$B$10:$B$209,0))),"")</f>
        <v/>
      </c>
      <c r="AG18" s="9" t="str">
        <f>IFERROR(IF(A18="","",INDEX(بيانات!$AL$10:$AL$209,MATCH(A18,بيانات!$B$10:$B$209,0))),"")</f>
        <v/>
      </c>
      <c r="AH18" s="9" t="str">
        <f>IFERROR(IF(A18="","",INDEX(بيانات!$AM$10:$AM$209,MATCH(A18,بيانات!$B$10:$B$209,0))),"")</f>
        <v/>
      </c>
      <c r="AI18" s="9" t="str">
        <f>IFERROR(IF(A18="","",INDEX(بيانات!$AN$10:$AN$209,MATCH(A18,بيانات!$B$10:$B$209,0))),"")</f>
        <v/>
      </c>
      <c r="AJ18" s="9" t="str">
        <f>IFERROR(IF(A18="","",INDEX(بيانات!$AO$10:$AO$209,MATCH(A18,بيانات!$B$10:$B$209,0))),"")</f>
        <v/>
      </c>
      <c r="AK18" s="9" t="str">
        <f>IFERROR(IF(A18="","",INDEX(بيانات!$AP$10:$AP$209,MATCH(A18,بيانات!$B$10:$B$209,0))),"")</f>
        <v/>
      </c>
      <c r="AL18" s="9" t="str">
        <f>IFERROR(IF(A18="","",INDEX(بيانات!$AQ$10:$AQ$209,MATCH(A18,بيانات!$B$10:$B$209,0))),"")</f>
        <v/>
      </c>
      <c r="AM18" s="9" t="str">
        <f>IFERROR(IF(A18="","",INDEX(بيانات!$AR$10:$AR$209,MATCH(A18,بيانات!$B$10:$B$209,0))),"")</f>
        <v/>
      </c>
      <c r="AN18" s="9" t="str">
        <f>IFERROR(IF(A18="","",INDEX(بيانات!$AS$10:$AS$209,MATCH(A18,بيانات!$B$10:$B$209,0))),"")</f>
        <v/>
      </c>
      <c r="AO18" s="9" t="str">
        <f>IFERROR(IF(A18="","",INDEX(بيانات!$AT$10:$AT$209,MATCH(A18,بيانات!$B$10:$B$209,0))),"")</f>
        <v/>
      </c>
      <c r="AP18" s="9" t="str">
        <f>IFERROR(IF(A18="","",INDEX(بيانات!$AU$10:$AU$209,MATCH(A18,بيانات!$B$10:$B$209,0))),"")</f>
        <v/>
      </c>
      <c r="AQ18" s="9" t="str">
        <f>IFERROR(IF(A18="","",INDEX(بيانات!$AV$10:$AV$209,MATCH(A18,بيانات!$B$10:$B$209,0))),"")</f>
        <v/>
      </c>
      <c r="AR18" s="9" t="str">
        <f>IFERROR(IF(A18="","",INDEX(بيانات!$AW$10:$AW$209,MATCH(A18,بيانات!$B$10:$B$209,0))),"")</f>
        <v/>
      </c>
      <c r="AS18" s="9" t="str">
        <f>IFERROR(IF(A18="","",INDEX(بيانات!$AX$10:$AX$209,MATCH(A18,بيانات!$B$10:$B$209,0))),"")</f>
        <v/>
      </c>
      <c r="AT18" s="9" t="str">
        <f>IFERROR(IF(A18="","",INDEX(بيانات!$AY$10:$AY$209,MATCH(A18,بيانات!$B$10:$B$209,0))),"")</f>
        <v/>
      </c>
      <c r="AU18" s="9" t="str">
        <f>IFERROR(IF(A18="","",INDEX(بيانات!$BB$10:$BB$209,MATCH(A18,بيانات!$B$10:$B$209,0))),"")</f>
        <v/>
      </c>
      <c r="AV18" s="9" t="str">
        <f>IFERROR(IF(A18="","",INDEX(بيانات!$BC$10:$BC$209,MATCH(A18,بيانات!$B$10:$B$209,0))),"")</f>
        <v/>
      </c>
      <c r="AW18" s="9" t="str">
        <f>IFERROR(IF(A18="","",INDEX(بيانات!$BD$10:$BD$209,MATCH(A18,بيانات!$B$10:$B$209,0))),"")</f>
        <v/>
      </c>
      <c r="AX18" s="9" t="str">
        <f>IFERROR(IF(A18="","",INDEX(بيانات!$BE$10:$BE$209,MATCH(A18,بيانات!$B$10:$B$209,0))),"")</f>
        <v/>
      </c>
      <c r="AY18" s="9" t="str">
        <f>IFERROR(IF(A18="","",INDEX(بيانات!$BF$10:$BF$209,MATCH(A18,بيانات!$B$10:$B$209,0))),"")</f>
        <v/>
      </c>
      <c r="AZ18" s="9">
        <v>8</v>
      </c>
      <c r="BA18" s="15"/>
      <c r="BB18" s="32"/>
    </row>
    <row r="19" spans="1:54" s="8" customFormat="1" ht="18.75" thickBot="1">
      <c r="A19" s="43"/>
      <c r="B19" s="34">
        <v>9</v>
      </c>
      <c r="C19" s="33" t="str">
        <f>IFERROR(IF(A19="","",INDEX(بيانات!$H$10:$H$209,MATCH(A19,بيانات!$B$10:$B$209,0))),"")</f>
        <v/>
      </c>
      <c r="D19" s="9" t="str">
        <f>IFERROR(IF(A19="","",INDEX(بيانات!$I$10:$I$209,MATCH(A19,بيانات!$B$10:$B$209,0))),"")</f>
        <v/>
      </c>
      <c r="E19" s="9" t="str">
        <f>IFERROR(IF(A19="","",INDEX(بيانات!$J$10:$J$209,MATCH(A19,بيانات!$B$10:$B$209,0))),"")</f>
        <v/>
      </c>
      <c r="F19" s="9" t="str">
        <f>IFERROR(IF(A19="","",INDEX(بيانات!$K$10:$K$209,MATCH(A19,بيانات!$B$10:$B$209,0))),"")</f>
        <v/>
      </c>
      <c r="G19" s="9" t="str">
        <f>IFERROR(IF(A19="","",INDEX(بيانات!$L$10:$L$209,MATCH(A19,بيانات!$B$10:$B$209,0))),"")</f>
        <v/>
      </c>
      <c r="H19" s="9" t="str">
        <f>IFERROR(IF(A19="","",INDEX(بيانات!$M$10:$M$209,MATCH(A19,بيانات!$B$10:$B$209,0))),"")</f>
        <v/>
      </c>
      <c r="I19" s="9" t="str">
        <f>IFERROR(IF(A19="","",INDEX(بيانات!$N$10:$N$209,MATCH(A19,بيانات!$B$10:$B$209,0))),"")</f>
        <v/>
      </c>
      <c r="J19" s="9" t="str">
        <f>IFERROR(IF(A19="","",INDEX(بيانات!$O$10:$O$209,MATCH(A19,بيانات!$B$10:$B$209,0))),"")</f>
        <v/>
      </c>
      <c r="K19" s="9" t="str">
        <f>IFERROR(IF(A19="","",INDEX(بيانات!$P$10:$P$209,MATCH(A19,بيانات!$B$10:$B$209,0))),"")</f>
        <v/>
      </c>
      <c r="L19" s="9" t="str">
        <f>IFERROR(IF(A19="","",INDEX(بيانات!$Q$10:$Q$209,MATCH(A19,بيانات!$B$10:$B$209,0))),"")</f>
        <v/>
      </c>
      <c r="M19" s="9" t="str">
        <f>IFERROR(IF(A19="","",INDEX(بيانات!$R$10:$R$209,MATCH(A19,بيانات!$B$10:$B$209,0))),"")</f>
        <v/>
      </c>
      <c r="N19" s="9" t="str">
        <f>IFERROR(IF(A19="","",INDEX(بيانات!$S$10:$S$209,MATCH(A19,بيانات!$B$10:$B$209,0))),"")</f>
        <v/>
      </c>
      <c r="O19" s="9" t="str">
        <f>IFERROR(IF(A19="","",INDEX(بيانات!$T$10:$T$209,MATCH(A19,بيانات!$B$10:$B$209,0))),"")</f>
        <v/>
      </c>
      <c r="P19" s="9" t="str">
        <f>IFERROR(IF(A19="","",INDEX(بيانات!$U$10:$U$209,MATCH(A19,بيانات!$B$10:$B$209,0))),"")</f>
        <v/>
      </c>
      <c r="Q19" s="9" t="str">
        <f>IFERROR(IF(A19="","",INDEX(بيانات!$V$10:$V$209,MATCH(A19,بيانات!$B$10:$B$209,0))),"")</f>
        <v/>
      </c>
      <c r="R19" s="9" t="str">
        <f>IFERROR(IF(A19="","",INDEX(بيانات!$W$10:$W$209,MATCH(A19,بيانات!$B$10:$B$209,0))),"")</f>
        <v/>
      </c>
      <c r="S19" s="9" t="str">
        <f>IFERROR(IF(A19="","",INDEX(بيانات!$X$10:$X$209,MATCH(A19,بيانات!$B$10:$B$209,0))),"")</f>
        <v/>
      </c>
      <c r="T19" s="9" t="str">
        <f>IFERROR(IF(A19="","",INDEX(بيانات!$Y$10:$Y$209,MATCH(A19,بيانات!$B$10:$B$209,0))),"")</f>
        <v/>
      </c>
      <c r="U19" s="9" t="str">
        <f>IFERROR(IF(A19="","",INDEX(بيانات!$Z$10:$Z$209,MATCH(A19,بيانات!$B$10:$B$209,0))),"")</f>
        <v/>
      </c>
      <c r="V19" s="9" t="str">
        <f>IFERROR(IF(A19="","",INDEX(بيانات!$AA$10:$AA$209,MATCH(A19,بيانات!$B$10:$B$209,0))),"")</f>
        <v/>
      </c>
      <c r="W19" s="9" t="str">
        <f>IFERROR(IF(A19="","",INDEX(بيانات!$AB$10:$AB$209,MATCH(A19,بيانات!$B$10:$B$209,0))),"")</f>
        <v/>
      </c>
      <c r="X19" s="9" t="str">
        <f>IFERROR(IF(A19="","",INDEX(بيانات!$AC$10:$AC$209,MATCH(A19,بيانات!$B$10:$B$209,0))),"")</f>
        <v/>
      </c>
      <c r="Y19" s="9" t="str">
        <f>IFERROR(IF(A19="","",INDEX(بيانات!$AD$10:$AD$209,MATCH(A19,بيانات!$B$10:$B$209,0))),"")</f>
        <v/>
      </c>
      <c r="Z19" s="9" t="str">
        <f>IFERROR(IF(A19="","",INDEX(بيانات!$AE$10:$AE$209,MATCH(A19,بيانات!$B$10:$B$209,0))),"")</f>
        <v/>
      </c>
      <c r="AA19" s="9" t="str">
        <f>IFERROR(IF(A19="","",INDEX(بيانات!$AF$10:$AF$209,MATCH(A19,بيانات!$B$10:$B$209,0))),"")</f>
        <v/>
      </c>
      <c r="AB19" s="9" t="str">
        <f>IFERROR(IF(A19="","",INDEX(بيانات!$AG$10:$AG$209,MATCH(A19,بيانات!$B$10:$B$209,0))),"")</f>
        <v/>
      </c>
      <c r="AC19" s="9" t="str">
        <f>IFERROR(IF(A19="","",INDEX(بيانات!$AH$10:$AH$209,MATCH(A19,بيانات!$B$10:$B$209,0))),"")</f>
        <v/>
      </c>
      <c r="AD19" s="9" t="str">
        <f>IFERROR(IF(A19="","",INDEX(بيانات!$AI$10:$AI$209,MATCH(A19,بيانات!$B$10:$B$209,0))),"")</f>
        <v/>
      </c>
      <c r="AE19" s="9" t="str">
        <f>IFERROR(IF(A19="","",INDEX(بيانات!$AJ$10:$AJ$209,MATCH(A19,بيانات!$B$10:$B$209,0))),"")</f>
        <v/>
      </c>
      <c r="AF19" s="9" t="str">
        <f>IFERROR(IF(A19="","",INDEX(بيانات!$AK$10:$AK$209,MATCH(A19,بيانات!$B$10:$B$209,0))),"")</f>
        <v/>
      </c>
      <c r="AG19" s="9" t="str">
        <f>IFERROR(IF(A19="","",INDEX(بيانات!$AL$10:$AL$209,MATCH(A19,بيانات!$B$10:$B$209,0))),"")</f>
        <v/>
      </c>
      <c r="AH19" s="9" t="str">
        <f>IFERROR(IF(A19="","",INDEX(بيانات!$AM$10:$AM$209,MATCH(A19,بيانات!$B$10:$B$209,0))),"")</f>
        <v/>
      </c>
      <c r="AI19" s="9" t="str">
        <f>IFERROR(IF(A19="","",INDEX(بيانات!$AN$10:$AN$209,MATCH(A19,بيانات!$B$10:$B$209,0))),"")</f>
        <v/>
      </c>
      <c r="AJ19" s="9" t="str">
        <f>IFERROR(IF(A19="","",INDEX(بيانات!$AO$10:$AO$209,MATCH(A19,بيانات!$B$10:$B$209,0))),"")</f>
        <v/>
      </c>
      <c r="AK19" s="9" t="str">
        <f>IFERROR(IF(A19="","",INDEX(بيانات!$AP$10:$AP$209,MATCH(A19,بيانات!$B$10:$B$209,0))),"")</f>
        <v/>
      </c>
      <c r="AL19" s="9" t="str">
        <f>IFERROR(IF(A19="","",INDEX(بيانات!$AQ$10:$AQ$209,MATCH(A19,بيانات!$B$10:$B$209,0))),"")</f>
        <v/>
      </c>
      <c r="AM19" s="9" t="str">
        <f>IFERROR(IF(A19="","",INDEX(بيانات!$AR$10:$AR$209,MATCH(A19,بيانات!$B$10:$B$209,0))),"")</f>
        <v/>
      </c>
      <c r="AN19" s="9" t="str">
        <f>IFERROR(IF(A19="","",INDEX(بيانات!$AS$10:$AS$209,MATCH(A19,بيانات!$B$10:$B$209,0))),"")</f>
        <v/>
      </c>
      <c r="AO19" s="9" t="str">
        <f>IFERROR(IF(A19="","",INDEX(بيانات!$AT$10:$AT$209,MATCH(A19,بيانات!$B$10:$B$209,0))),"")</f>
        <v/>
      </c>
      <c r="AP19" s="9" t="str">
        <f>IFERROR(IF(A19="","",INDEX(بيانات!$AU$10:$AU$209,MATCH(A19,بيانات!$B$10:$B$209,0))),"")</f>
        <v/>
      </c>
      <c r="AQ19" s="9" t="str">
        <f>IFERROR(IF(A19="","",INDEX(بيانات!$AV$10:$AV$209,MATCH(A19,بيانات!$B$10:$B$209,0))),"")</f>
        <v/>
      </c>
      <c r="AR19" s="9" t="str">
        <f>IFERROR(IF(A19="","",INDEX(بيانات!$AW$10:$AW$209,MATCH(A19,بيانات!$B$10:$B$209,0))),"")</f>
        <v/>
      </c>
      <c r="AS19" s="9" t="str">
        <f>IFERROR(IF(A19="","",INDEX(بيانات!$AX$10:$AX$209,MATCH(A19,بيانات!$B$10:$B$209,0))),"")</f>
        <v/>
      </c>
      <c r="AT19" s="9" t="str">
        <f>IFERROR(IF(A19="","",INDEX(بيانات!$AY$10:$AY$209,MATCH(A19,بيانات!$B$10:$B$209,0))),"")</f>
        <v/>
      </c>
      <c r="AU19" s="9" t="str">
        <f>IFERROR(IF(A19="","",INDEX(بيانات!$BB$10:$BB$209,MATCH(A19,بيانات!$B$10:$B$209,0))),"")</f>
        <v/>
      </c>
      <c r="AV19" s="9" t="str">
        <f>IFERROR(IF(A19="","",INDEX(بيانات!$BC$10:$BC$209,MATCH(A19,بيانات!$B$10:$B$209,0))),"")</f>
        <v/>
      </c>
      <c r="AW19" s="9" t="str">
        <f>IFERROR(IF(A19="","",INDEX(بيانات!$BD$10:$BD$209,MATCH(A19,بيانات!$B$10:$B$209,0))),"")</f>
        <v/>
      </c>
      <c r="AX19" s="9" t="str">
        <f>IFERROR(IF(A19="","",INDEX(بيانات!$BE$10:$BE$209,MATCH(A19,بيانات!$B$10:$B$209,0))),"")</f>
        <v/>
      </c>
      <c r="AY19" s="9" t="str">
        <f>IFERROR(IF(A19="","",INDEX(بيانات!$BF$10:$BF$209,MATCH(A19,بيانات!$B$10:$B$209,0))),"")</f>
        <v/>
      </c>
      <c r="AZ19" s="9">
        <v>9</v>
      </c>
      <c r="BA19" s="15"/>
      <c r="BB19" s="32"/>
    </row>
    <row r="20" spans="1:54" s="8" customFormat="1" ht="18.75" thickBot="1">
      <c r="A20" s="43"/>
      <c r="B20" s="34">
        <v>10</v>
      </c>
      <c r="C20" s="33" t="str">
        <f>IFERROR(IF(A20="","",INDEX(بيانات!$H$10:$H$209,MATCH(A20,بيانات!$B$10:$B$209,0))),"")</f>
        <v/>
      </c>
      <c r="D20" s="9" t="str">
        <f>IFERROR(IF(A20="","",INDEX(بيانات!$I$10:$I$209,MATCH(A20,بيانات!$B$10:$B$209,0))),"")</f>
        <v/>
      </c>
      <c r="E20" s="9" t="str">
        <f>IFERROR(IF(A20="","",INDEX(بيانات!$J$10:$J$209,MATCH(A20,بيانات!$B$10:$B$209,0))),"")</f>
        <v/>
      </c>
      <c r="F20" s="9" t="str">
        <f>IFERROR(IF(A20="","",INDEX(بيانات!$K$10:$K$209,MATCH(A20,بيانات!$B$10:$B$209,0))),"")</f>
        <v/>
      </c>
      <c r="G20" s="9" t="str">
        <f>IFERROR(IF(A20="","",INDEX(بيانات!$L$10:$L$209,MATCH(A20,بيانات!$B$10:$B$209,0))),"")</f>
        <v/>
      </c>
      <c r="H20" s="9" t="str">
        <f>IFERROR(IF(A20="","",INDEX(بيانات!$M$10:$M$209,MATCH(A20,بيانات!$B$10:$B$209,0))),"")</f>
        <v/>
      </c>
      <c r="I20" s="9" t="str">
        <f>IFERROR(IF(A20="","",INDEX(بيانات!$N$10:$N$209,MATCH(A20,بيانات!$B$10:$B$209,0))),"")</f>
        <v/>
      </c>
      <c r="J20" s="9" t="str">
        <f>IFERROR(IF(A20="","",INDEX(بيانات!$O$10:$O$209,MATCH(A20,بيانات!$B$10:$B$209,0))),"")</f>
        <v/>
      </c>
      <c r="K20" s="9" t="str">
        <f>IFERROR(IF(A20="","",INDEX(بيانات!$P$10:$P$209,MATCH(A20,بيانات!$B$10:$B$209,0))),"")</f>
        <v/>
      </c>
      <c r="L20" s="9" t="str">
        <f>IFERROR(IF(A20="","",INDEX(بيانات!$Q$10:$Q$209,MATCH(A20,بيانات!$B$10:$B$209,0))),"")</f>
        <v/>
      </c>
      <c r="M20" s="9" t="str">
        <f>IFERROR(IF(A20="","",INDEX(بيانات!$R$10:$R$209,MATCH(A20,بيانات!$B$10:$B$209,0))),"")</f>
        <v/>
      </c>
      <c r="N20" s="9" t="str">
        <f>IFERROR(IF(A20="","",INDEX(بيانات!$S$10:$S$209,MATCH(A20,بيانات!$B$10:$B$209,0))),"")</f>
        <v/>
      </c>
      <c r="O20" s="9" t="str">
        <f>IFERROR(IF(A20="","",INDEX(بيانات!$T$10:$T$209,MATCH(A20,بيانات!$B$10:$B$209,0))),"")</f>
        <v/>
      </c>
      <c r="P20" s="9" t="str">
        <f>IFERROR(IF(A20="","",INDEX(بيانات!$U$10:$U$209,MATCH(A20,بيانات!$B$10:$B$209,0))),"")</f>
        <v/>
      </c>
      <c r="Q20" s="9" t="str">
        <f>IFERROR(IF(A20="","",INDEX(بيانات!$V$10:$V$209,MATCH(A20,بيانات!$B$10:$B$209,0))),"")</f>
        <v/>
      </c>
      <c r="R20" s="9" t="str">
        <f>IFERROR(IF(A20="","",INDEX(بيانات!$W$10:$W$209,MATCH(A20,بيانات!$B$10:$B$209,0))),"")</f>
        <v/>
      </c>
      <c r="S20" s="9" t="str">
        <f>IFERROR(IF(A20="","",INDEX(بيانات!$X$10:$X$209,MATCH(A20,بيانات!$B$10:$B$209,0))),"")</f>
        <v/>
      </c>
      <c r="T20" s="9" t="str">
        <f>IFERROR(IF(A20="","",INDEX(بيانات!$Y$10:$Y$209,MATCH(A20,بيانات!$B$10:$B$209,0))),"")</f>
        <v/>
      </c>
      <c r="U20" s="9" t="str">
        <f>IFERROR(IF(A20="","",INDEX(بيانات!$Z$10:$Z$209,MATCH(A20,بيانات!$B$10:$B$209,0))),"")</f>
        <v/>
      </c>
      <c r="V20" s="9" t="str">
        <f>IFERROR(IF(A20="","",INDEX(بيانات!$AA$10:$AA$209,MATCH(A20,بيانات!$B$10:$B$209,0))),"")</f>
        <v/>
      </c>
      <c r="W20" s="9" t="str">
        <f>IFERROR(IF(A20="","",INDEX(بيانات!$AB$10:$AB$209,MATCH(A20,بيانات!$B$10:$B$209,0))),"")</f>
        <v/>
      </c>
      <c r="X20" s="9" t="str">
        <f>IFERROR(IF(A20="","",INDEX(بيانات!$AC$10:$AC$209,MATCH(A20,بيانات!$B$10:$B$209,0))),"")</f>
        <v/>
      </c>
      <c r="Y20" s="9" t="str">
        <f>IFERROR(IF(A20="","",INDEX(بيانات!$AD$10:$AD$209,MATCH(A20,بيانات!$B$10:$B$209,0))),"")</f>
        <v/>
      </c>
      <c r="Z20" s="9" t="str">
        <f>IFERROR(IF(A20="","",INDEX(بيانات!$AE$10:$AE$209,MATCH(A20,بيانات!$B$10:$B$209,0))),"")</f>
        <v/>
      </c>
      <c r="AA20" s="9" t="str">
        <f>IFERROR(IF(A20="","",INDEX(بيانات!$AF$10:$AF$209,MATCH(A20,بيانات!$B$10:$B$209,0))),"")</f>
        <v/>
      </c>
      <c r="AB20" s="9" t="str">
        <f>IFERROR(IF(A20="","",INDEX(بيانات!$AG$10:$AG$209,MATCH(A20,بيانات!$B$10:$B$209,0))),"")</f>
        <v/>
      </c>
      <c r="AC20" s="9" t="str">
        <f>IFERROR(IF(A20="","",INDEX(بيانات!$AH$10:$AH$209,MATCH(A20,بيانات!$B$10:$B$209,0))),"")</f>
        <v/>
      </c>
      <c r="AD20" s="9" t="str">
        <f>IFERROR(IF(A20="","",INDEX(بيانات!$AI$10:$AI$209,MATCH(A20,بيانات!$B$10:$B$209,0))),"")</f>
        <v/>
      </c>
      <c r="AE20" s="9" t="str">
        <f>IFERROR(IF(A20="","",INDEX(بيانات!$AJ$10:$AJ$209,MATCH(A20,بيانات!$B$10:$B$209,0))),"")</f>
        <v/>
      </c>
      <c r="AF20" s="9" t="str">
        <f>IFERROR(IF(A20="","",INDEX(بيانات!$AK$10:$AK$209,MATCH(A20,بيانات!$B$10:$B$209,0))),"")</f>
        <v/>
      </c>
      <c r="AG20" s="9" t="str">
        <f>IFERROR(IF(A20="","",INDEX(بيانات!$AL$10:$AL$209,MATCH(A20,بيانات!$B$10:$B$209,0))),"")</f>
        <v/>
      </c>
      <c r="AH20" s="9" t="str">
        <f>IFERROR(IF(A20="","",INDEX(بيانات!$AM$10:$AM$209,MATCH(A20,بيانات!$B$10:$B$209,0))),"")</f>
        <v/>
      </c>
      <c r="AI20" s="9" t="str">
        <f>IFERROR(IF(A20="","",INDEX(بيانات!$AN$10:$AN$209,MATCH(A20,بيانات!$B$10:$B$209,0))),"")</f>
        <v/>
      </c>
      <c r="AJ20" s="9" t="str">
        <f>IFERROR(IF(A20="","",INDEX(بيانات!$AO$10:$AO$209,MATCH(A20,بيانات!$B$10:$B$209,0))),"")</f>
        <v/>
      </c>
      <c r="AK20" s="9" t="str">
        <f>IFERROR(IF(A20="","",INDEX(بيانات!$AP$10:$AP$209,MATCH(A20,بيانات!$B$10:$B$209,0))),"")</f>
        <v/>
      </c>
      <c r="AL20" s="9" t="str">
        <f>IFERROR(IF(A20="","",INDEX(بيانات!$AQ$10:$AQ$209,MATCH(A20,بيانات!$B$10:$B$209,0))),"")</f>
        <v/>
      </c>
      <c r="AM20" s="9" t="str">
        <f>IFERROR(IF(A20="","",INDEX(بيانات!$AR$10:$AR$209,MATCH(A20,بيانات!$B$10:$B$209,0))),"")</f>
        <v/>
      </c>
      <c r="AN20" s="9" t="str">
        <f>IFERROR(IF(A20="","",INDEX(بيانات!$AS$10:$AS$209,MATCH(A20,بيانات!$B$10:$B$209,0))),"")</f>
        <v/>
      </c>
      <c r="AO20" s="9" t="str">
        <f>IFERROR(IF(A20="","",INDEX(بيانات!$AT$10:$AT$209,MATCH(A20,بيانات!$B$10:$B$209,0))),"")</f>
        <v/>
      </c>
      <c r="AP20" s="9" t="str">
        <f>IFERROR(IF(A20="","",INDEX(بيانات!$AU$10:$AU$209,MATCH(A20,بيانات!$B$10:$B$209,0))),"")</f>
        <v/>
      </c>
      <c r="AQ20" s="9" t="str">
        <f>IFERROR(IF(A20="","",INDEX(بيانات!$AV$10:$AV$209,MATCH(A20,بيانات!$B$10:$B$209,0))),"")</f>
        <v/>
      </c>
      <c r="AR20" s="9" t="str">
        <f>IFERROR(IF(A20="","",INDEX(بيانات!$AW$10:$AW$209,MATCH(A20,بيانات!$B$10:$B$209,0))),"")</f>
        <v/>
      </c>
      <c r="AS20" s="9" t="str">
        <f>IFERROR(IF(A20="","",INDEX(بيانات!$AX$10:$AX$209,MATCH(A20,بيانات!$B$10:$B$209,0))),"")</f>
        <v/>
      </c>
      <c r="AT20" s="9" t="str">
        <f>IFERROR(IF(A20="","",INDEX(بيانات!$AY$10:$AY$209,MATCH(A20,بيانات!$B$10:$B$209,0))),"")</f>
        <v/>
      </c>
      <c r="AU20" s="9" t="str">
        <f>IFERROR(IF(A20="","",INDEX(بيانات!$BB$10:$BB$209,MATCH(A20,بيانات!$B$10:$B$209,0))),"")</f>
        <v/>
      </c>
      <c r="AV20" s="9" t="str">
        <f>IFERROR(IF(A20="","",INDEX(بيانات!$BC$10:$BC$209,MATCH(A20,بيانات!$B$10:$B$209,0))),"")</f>
        <v/>
      </c>
      <c r="AW20" s="9" t="str">
        <f>IFERROR(IF(A20="","",INDEX(بيانات!$BD$10:$BD$209,MATCH(A20,بيانات!$B$10:$B$209,0))),"")</f>
        <v/>
      </c>
      <c r="AX20" s="9" t="str">
        <f>IFERROR(IF(A20="","",INDEX(بيانات!$BE$10:$BE$209,MATCH(A20,بيانات!$B$10:$B$209,0))),"")</f>
        <v/>
      </c>
      <c r="AY20" s="9" t="str">
        <f>IFERROR(IF(A20="","",INDEX(بيانات!$BF$10:$BF$209,MATCH(A20,بيانات!$B$10:$B$209,0))),"")</f>
        <v/>
      </c>
      <c r="AZ20" s="9">
        <v>10</v>
      </c>
      <c r="BA20" s="15"/>
      <c r="BB20" s="32"/>
    </row>
    <row r="21" spans="1:54" s="8" customFormat="1" ht="18.75" thickBot="1">
      <c r="A21" s="43"/>
      <c r="B21" s="34">
        <v>11</v>
      </c>
      <c r="C21" s="33" t="str">
        <f>IFERROR(IF(A21="","",INDEX(بيانات!$H$10:$H$209,MATCH(A21,بيانات!$B$10:$B$209,0))),"")</f>
        <v/>
      </c>
      <c r="D21" s="9" t="str">
        <f>IFERROR(IF(A21="","",INDEX(بيانات!$I$10:$I$209,MATCH(A21,بيانات!$B$10:$B$209,0))),"")</f>
        <v/>
      </c>
      <c r="E21" s="9" t="str">
        <f>IFERROR(IF(A21="","",INDEX(بيانات!$J$10:$J$209,MATCH(A21,بيانات!$B$10:$B$209,0))),"")</f>
        <v/>
      </c>
      <c r="F21" s="9" t="str">
        <f>IFERROR(IF(A21="","",INDEX(بيانات!$K$10:$K$209,MATCH(A21,بيانات!$B$10:$B$209,0))),"")</f>
        <v/>
      </c>
      <c r="G21" s="9" t="str">
        <f>IFERROR(IF(A21="","",INDEX(بيانات!$L$10:$L$209,MATCH(A21,بيانات!$B$10:$B$209,0))),"")</f>
        <v/>
      </c>
      <c r="H21" s="9" t="str">
        <f>IFERROR(IF(A21="","",INDEX(بيانات!$M$10:$M$209,MATCH(A21,بيانات!$B$10:$B$209,0))),"")</f>
        <v/>
      </c>
      <c r="I21" s="9" t="str">
        <f>IFERROR(IF(A21="","",INDEX(بيانات!$N$10:$N$209,MATCH(A21,بيانات!$B$10:$B$209,0))),"")</f>
        <v/>
      </c>
      <c r="J21" s="9" t="str">
        <f>IFERROR(IF(A21="","",INDEX(بيانات!$O$10:$O$209,MATCH(A21,بيانات!$B$10:$B$209,0))),"")</f>
        <v/>
      </c>
      <c r="K21" s="9" t="str">
        <f>IFERROR(IF(A21="","",INDEX(بيانات!$P$10:$P$209,MATCH(A21,بيانات!$B$10:$B$209,0))),"")</f>
        <v/>
      </c>
      <c r="L21" s="9" t="str">
        <f>IFERROR(IF(A21="","",INDEX(بيانات!$Q$10:$Q$209,MATCH(A21,بيانات!$B$10:$B$209,0))),"")</f>
        <v/>
      </c>
      <c r="M21" s="9" t="str">
        <f>IFERROR(IF(A21="","",INDEX(بيانات!$R$10:$R$209,MATCH(A21,بيانات!$B$10:$B$209,0))),"")</f>
        <v/>
      </c>
      <c r="N21" s="9" t="str">
        <f>IFERROR(IF(A21="","",INDEX(بيانات!$S$10:$S$209,MATCH(A21,بيانات!$B$10:$B$209,0))),"")</f>
        <v/>
      </c>
      <c r="O21" s="9" t="str">
        <f>IFERROR(IF(A21="","",INDEX(بيانات!$T$10:$T$209,MATCH(A21,بيانات!$B$10:$B$209,0))),"")</f>
        <v/>
      </c>
      <c r="P21" s="9" t="str">
        <f>IFERROR(IF(A21="","",INDEX(بيانات!$U$10:$U$209,MATCH(A21,بيانات!$B$10:$B$209,0))),"")</f>
        <v/>
      </c>
      <c r="Q21" s="9" t="str">
        <f>IFERROR(IF(A21="","",INDEX(بيانات!$V$10:$V$209,MATCH(A21,بيانات!$B$10:$B$209,0))),"")</f>
        <v/>
      </c>
      <c r="R21" s="9" t="str">
        <f>IFERROR(IF(A21="","",INDEX(بيانات!$W$10:$W$209,MATCH(A21,بيانات!$B$10:$B$209,0))),"")</f>
        <v/>
      </c>
      <c r="S21" s="9" t="str">
        <f>IFERROR(IF(A21="","",INDEX(بيانات!$X$10:$X$209,MATCH(A21,بيانات!$B$10:$B$209,0))),"")</f>
        <v/>
      </c>
      <c r="T21" s="9" t="str">
        <f>IFERROR(IF(A21="","",INDEX(بيانات!$Y$10:$Y$209,MATCH(A21,بيانات!$B$10:$B$209,0))),"")</f>
        <v/>
      </c>
      <c r="U21" s="9" t="str">
        <f>IFERROR(IF(A21="","",INDEX(بيانات!$Z$10:$Z$209,MATCH(A21,بيانات!$B$10:$B$209,0))),"")</f>
        <v/>
      </c>
      <c r="V21" s="9" t="str">
        <f>IFERROR(IF(A21="","",INDEX(بيانات!$AA$10:$AA$209,MATCH(A21,بيانات!$B$10:$B$209,0))),"")</f>
        <v/>
      </c>
      <c r="W21" s="9" t="str">
        <f>IFERROR(IF(A21="","",INDEX(بيانات!$AB$10:$AB$209,MATCH(A21,بيانات!$B$10:$B$209,0))),"")</f>
        <v/>
      </c>
      <c r="X21" s="9" t="str">
        <f>IFERROR(IF(A21="","",INDEX(بيانات!$AC$10:$AC$209,MATCH(A21,بيانات!$B$10:$B$209,0))),"")</f>
        <v/>
      </c>
      <c r="Y21" s="9" t="str">
        <f>IFERROR(IF(A21="","",INDEX(بيانات!$AD$10:$AD$209,MATCH(A21,بيانات!$B$10:$B$209,0))),"")</f>
        <v/>
      </c>
      <c r="Z21" s="9" t="str">
        <f>IFERROR(IF(A21="","",INDEX(بيانات!$AE$10:$AE$209,MATCH(A21,بيانات!$B$10:$B$209,0))),"")</f>
        <v/>
      </c>
      <c r="AA21" s="9" t="str">
        <f>IFERROR(IF(A21="","",INDEX(بيانات!$AF$10:$AF$209,MATCH(A21,بيانات!$B$10:$B$209,0))),"")</f>
        <v/>
      </c>
      <c r="AB21" s="9" t="str">
        <f>IFERROR(IF(A21="","",INDEX(بيانات!$AG$10:$AG$209,MATCH(A21,بيانات!$B$10:$B$209,0))),"")</f>
        <v/>
      </c>
      <c r="AC21" s="9" t="str">
        <f>IFERROR(IF(A21="","",INDEX(بيانات!$AH$10:$AH$209,MATCH(A21,بيانات!$B$10:$B$209,0))),"")</f>
        <v/>
      </c>
      <c r="AD21" s="9" t="str">
        <f>IFERROR(IF(A21="","",INDEX(بيانات!$AI$10:$AI$209,MATCH(A21,بيانات!$B$10:$B$209,0))),"")</f>
        <v/>
      </c>
      <c r="AE21" s="9" t="str">
        <f>IFERROR(IF(A21="","",INDEX(بيانات!$AJ$10:$AJ$209,MATCH(A21,بيانات!$B$10:$B$209,0))),"")</f>
        <v/>
      </c>
      <c r="AF21" s="9" t="str">
        <f>IFERROR(IF(A21="","",INDEX(بيانات!$AK$10:$AK$209,MATCH(A21,بيانات!$B$10:$B$209,0))),"")</f>
        <v/>
      </c>
      <c r="AG21" s="9" t="str">
        <f>IFERROR(IF(A21="","",INDEX(بيانات!$AL$10:$AL$209,MATCH(A21,بيانات!$B$10:$B$209,0))),"")</f>
        <v/>
      </c>
      <c r="AH21" s="9" t="str">
        <f>IFERROR(IF(A21="","",INDEX(بيانات!$AM$10:$AM$209,MATCH(A21,بيانات!$B$10:$B$209,0))),"")</f>
        <v/>
      </c>
      <c r="AI21" s="9" t="str">
        <f>IFERROR(IF(A21="","",INDEX(بيانات!$AN$10:$AN$209,MATCH(A21,بيانات!$B$10:$B$209,0))),"")</f>
        <v/>
      </c>
      <c r="AJ21" s="9" t="str">
        <f>IFERROR(IF(A21="","",INDEX(بيانات!$AO$10:$AO$209,MATCH(A21,بيانات!$B$10:$B$209,0))),"")</f>
        <v/>
      </c>
      <c r="AK21" s="9" t="str">
        <f>IFERROR(IF(A21="","",INDEX(بيانات!$AP$10:$AP$209,MATCH(A21,بيانات!$B$10:$B$209,0))),"")</f>
        <v/>
      </c>
      <c r="AL21" s="9" t="str">
        <f>IFERROR(IF(A21="","",INDEX(بيانات!$AQ$10:$AQ$209,MATCH(A21,بيانات!$B$10:$B$209,0))),"")</f>
        <v/>
      </c>
      <c r="AM21" s="9" t="str">
        <f>IFERROR(IF(A21="","",INDEX(بيانات!$AR$10:$AR$209,MATCH(A21,بيانات!$B$10:$B$209,0))),"")</f>
        <v/>
      </c>
      <c r="AN21" s="9" t="str">
        <f>IFERROR(IF(A21="","",INDEX(بيانات!$AS$10:$AS$209,MATCH(A21,بيانات!$B$10:$B$209,0))),"")</f>
        <v/>
      </c>
      <c r="AO21" s="9" t="str">
        <f>IFERROR(IF(A21="","",INDEX(بيانات!$AT$10:$AT$209,MATCH(A21,بيانات!$B$10:$B$209,0))),"")</f>
        <v/>
      </c>
      <c r="AP21" s="9" t="str">
        <f>IFERROR(IF(A21="","",INDEX(بيانات!$AU$10:$AU$209,MATCH(A21,بيانات!$B$10:$B$209,0))),"")</f>
        <v/>
      </c>
      <c r="AQ21" s="9" t="str">
        <f>IFERROR(IF(A21="","",INDEX(بيانات!$AV$10:$AV$209,MATCH(A21,بيانات!$B$10:$B$209,0))),"")</f>
        <v/>
      </c>
      <c r="AR21" s="9" t="str">
        <f>IFERROR(IF(A21="","",INDEX(بيانات!$AW$10:$AW$209,MATCH(A21,بيانات!$B$10:$B$209,0))),"")</f>
        <v/>
      </c>
      <c r="AS21" s="9" t="str">
        <f>IFERROR(IF(A21="","",INDEX(بيانات!$AX$10:$AX$209,MATCH(A21,بيانات!$B$10:$B$209,0))),"")</f>
        <v/>
      </c>
      <c r="AT21" s="9" t="str">
        <f>IFERROR(IF(A21="","",INDEX(بيانات!$AY$10:$AY$209,MATCH(A21,بيانات!$B$10:$B$209,0))),"")</f>
        <v/>
      </c>
      <c r="AU21" s="9" t="str">
        <f>IFERROR(IF(A21="","",INDEX(بيانات!$BB$10:$BB$209,MATCH(A21,بيانات!$B$10:$B$209,0))),"")</f>
        <v/>
      </c>
      <c r="AV21" s="9" t="str">
        <f>IFERROR(IF(A21="","",INDEX(بيانات!$BC$10:$BC$209,MATCH(A21,بيانات!$B$10:$B$209,0))),"")</f>
        <v/>
      </c>
      <c r="AW21" s="9" t="str">
        <f>IFERROR(IF(A21="","",INDEX(بيانات!$BD$10:$BD$209,MATCH(A21,بيانات!$B$10:$B$209,0))),"")</f>
        <v/>
      </c>
      <c r="AX21" s="9" t="str">
        <f>IFERROR(IF(A21="","",INDEX(بيانات!$BE$10:$BE$209,MATCH(A21,بيانات!$B$10:$B$209,0))),"")</f>
        <v/>
      </c>
      <c r="AY21" s="9" t="str">
        <f>IFERROR(IF(A21="","",INDEX(بيانات!$BF$10:$BF$209,MATCH(A21,بيانات!$B$10:$B$209,0))),"")</f>
        <v/>
      </c>
      <c r="AZ21" s="9">
        <v>11</v>
      </c>
      <c r="BA21" s="15"/>
      <c r="BB21" s="32"/>
    </row>
    <row r="22" spans="1:54" s="8" customFormat="1" ht="18.75" thickBot="1">
      <c r="A22" s="43"/>
      <c r="B22" s="34">
        <v>12</v>
      </c>
      <c r="C22" s="33" t="str">
        <f>IFERROR(IF(A22="","",INDEX(بيانات!$H$10:$H$209,MATCH(A22,بيانات!$B$10:$B$209,0))),"")</f>
        <v/>
      </c>
      <c r="D22" s="9" t="str">
        <f>IFERROR(IF(A22="","",INDEX(بيانات!$I$10:$I$209,MATCH(A22,بيانات!$B$10:$B$209,0))),"")</f>
        <v/>
      </c>
      <c r="E22" s="9" t="str">
        <f>IFERROR(IF(A22="","",INDEX(بيانات!$J$10:$J$209,MATCH(A22,بيانات!$B$10:$B$209,0))),"")</f>
        <v/>
      </c>
      <c r="F22" s="9" t="str">
        <f>IFERROR(IF(A22="","",INDEX(بيانات!$K$10:$K$209,MATCH(A22,بيانات!$B$10:$B$209,0))),"")</f>
        <v/>
      </c>
      <c r="G22" s="9" t="str">
        <f>IFERROR(IF(A22="","",INDEX(بيانات!$L$10:$L$209,MATCH(A22,بيانات!$B$10:$B$209,0))),"")</f>
        <v/>
      </c>
      <c r="H22" s="9" t="str">
        <f>IFERROR(IF(A22="","",INDEX(بيانات!$M$10:$M$209,MATCH(A22,بيانات!$B$10:$B$209,0))),"")</f>
        <v/>
      </c>
      <c r="I22" s="9" t="str">
        <f>IFERROR(IF(A22="","",INDEX(بيانات!$N$10:$N$209,MATCH(A22,بيانات!$B$10:$B$209,0))),"")</f>
        <v/>
      </c>
      <c r="J22" s="9" t="str">
        <f>IFERROR(IF(A22="","",INDEX(بيانات!$O$10:$O$209,MATCH(A22,بيانات!$B$10:$B$209,0))),"")</f>
        <v/>
      </c>
      <c r="K22" s="9" t="str">
        <f>IFERROR(IF(A22="","",INDEX(بيانات!$P$10:$P$209,MATCH(A22,بيانات!$B$10:$B$209,0))),"")</f>
        <v/>
      </c>
      <c r="L22" s="9" t="str">
        <f>IFERROR(IF(A22="","",INDEX(بيانات!$Q$10:$Q$209,MATCH(A22,بيانات!$B$10:$B$209,0))),"")</f>
        <v/>
      </c>
      <c r="M22" s="9" t="str">
        <f>IFERROR(IF(A22="","",INDEX(بيانات!$R$10:$R$209,MATCH(A22,بيانات!$B$10:$B$209,0))),"")</f>
        <v/>
      </c>
      <c r="N22" s="9" t="str">
        <f>IFERROR(IF(A22="","",INDEX(بيانات!$S$10:$S$209,MATCH(A22,بيانات!$B$10:$B$209,0))),"")</f>
        <v/>
      </c>
      <c r="O22" s="9" t="str">
        <f>IFERROR(IF(A22="","",INDEX(بيانات!$T$10:$T$209,MATCH(A22,بيانات!$B$10:$B$209,0))),"")</f>
        <v/>
      </c>
      <c r="P22" s="9" t="str">
        <f>IFERROR(IF(A22="","",INDEX(بيانات!$U$10:$U$209,MATCH(A22,بيانات!$B$10:$B$209,0))),"")</f>
        <v/>
      </c>
      <c r="Q22" s="9" t="str">
        <f>IFERROR(IF(A22="","",INDEX(بيانات!$V$10:$V$209,MATCH(A22,بيانات!$B$10:$B$209,0))),"")</f>
        <v/>
      </c>
      <c r="R22" s="9" t="str">
        <f>IFERROR(IF(A22="","",INDEX(بيانات!$W$10:$W$209,MATCH(A22,بيانات!$B$10:$B$209,0))),"")</f>
        <v/>
      </c>
      <c r="S22" s="9" t="str">
        <f>IFERROR(IF(A22="","",INDEX(بيانات!$X$10:$X$209,MATCH(A22,بيانات!$B$10:$B$209,0))),"")</f>
        <v/>
      </c>
      <c r="T22" s="9" t="str">
        <f>IFERROR(IF(A22="","",INDEX(بيانات!$Y$10:$Y$209,MATCH(A22,بيانات!$B$10:$B$209,0))),"")</f>
        <v/>
      </c>
      <c r="U22" s="9" t="str">
        <f>IFERROR(IF(A22="","",INDEX(بيانات!$Z$10:$Z$209,MATCH(A22,بيانات!$B$10:$B$209,0))),"")</f>
        <v/>
      </c>
      <c r="V22" s="9" t="str">
        <f>IFERROR(IF(A22="","",INDEX(بيانات!$AA$10:$AA$209,MATCH(A22,بيانات!$B$10:$B$209,0))),"")</f>
        <v/>
      </c>
      <c r="W22" s="9" t="str">
        <f>IFERROR(IF(A22="","",INDEX(بيانات!$AB$10:$AB$209,MATCH(A22,بيانات!$B$10:$B$209,0))),"")</f>
        <v/>
      </c>
      <c r="X22" s="9" t="str">
        <f>IFERROR(IF(A22="","",INDEX(بيانات!$AC$10:$AC$209,MATCH(A22,بيانات!$B$10:$B$209,0))),"")</f>
        <v/>
      </c>
      <c r="Y22" s="9" t="str">
        <f>IFERROR(IF(A22="","",INDEX(بيانات!$AD$10:$AD$209,MATCH(A22,بيانات!$B$10:$B$209,0))),"")</f>
        <v/>
      </c>
      <c r="Z22" s="9" t="str">
        <f>IFERROR(IF(A22="","",INDEX(بيانات!$AE$10:$AE$209,MATCH(A22,بيانات!$B$10:$B$209,0))),"")</f>
        <v/>
      </c>
      <c r="AA22" s="9" t="str">
        <f>IFERROR(IF(A22="","",INDEX(بيانات!$AF$10:$AF$209,MATCH(A22,بيانات!$B$10:$B$209,0))),"")</f>
        <v/>
      </c>
      <c r="AB22" s="9" t="str">
        <f>IFERROR(IF(A22="","",INDEX(بيانات!$AG$10:$AG$209,MATCH(A22,بيانات!$B$10:$B$209,0))),"")</f>
        <v/>
      </c>
      <c r="AC22" s="9" t="str">
        <f>IFERROR(IF(A22="","",INDEX(بيانات!$AH$10:$AH$209,MATCH(A22,بيانات!$B$10:$B$209,0))),"")</f>
        <v/>
      </c>
      <c r="AD22" s="9" t="str">
        <f>IFERROR(IF(A22="","",INDEX(بيانات!$AI$10:$AI$209,MATCH(A22,بيانات!$B$10:$B$209,0))),"")</f>
        <v/>
      </c>
      <c r="AE22" s="9" t="str">
        <f>IFERROR(IF(A22="","",INDEX(بيانات!$AJ$10:$AJ$209,MATCH(A22,بيانات!$B$10:$B$209,0))),"")</f>
        <v/>
      </c>
      <c r="AF22" s="9" t="str">
        <f>IFERROR(IF(A22="","",INDEX(بيانات!$AK$10:$AK$209,MATCH(A22,بيانات!$B$10:$B$209,0))),"")</f>
        <v/>
      </c>
      <c r="AG22" s="9" t="str">
        <f>IFERROR(IF(A22="","",INDEX(بيانات!$AL$10:$AL$209,MATCH(A22,بيانات!$B$10:$B$209,0))),"")</f>
        <v/>
      </c>
      <c r="AH22" s="9" t="str">
        <f>IFERROR(IF(A22="","",INDEX(بيانات!$AM$10:$AM$209,MATCH(A22,بيانات!$B$10:$B$209,0))),"")</f>
        <v/>
      </c>
      <c r="AI22" s="9" t="str">
        <f>IFERROR(IF(A22="","",INDEX(بيانات!$AN$10:$AN$209,MATCH(A22,بيانات!$B$10:$B$209,0))),"")</f>
        <v/>
      </c>
      <c r="AJ22" s="9" t="str">
        <f>IFERROR(IF(A22="","",INDEX(بيانات!$AO$10:$AO$209,MATCH(A22,بيانات!$B$10:$B$209,0))),"")</f>
        <v/>
      </c>
      <c r="AK22" s="9" t="str">
        <f>IFERROR(IF(A22="","",INDEX(بيانات!$AP$10:$AP$209,MATCH(A22,بيانات!$B$10:$B$209,0))),"")</f>
        <v/>
      </c>
      <c r="AL22" s="9" t="str">
        <f>IFERROR(IF(A22="","",INDEX(بيانات!$AQ$10:$AQ$209,MATCH(A22,بيانات!$B$10:$B$209,0))),"")</f>
        <v/>
      </c>
      <c r="AM22" s="9" t="str">
        <f>IFERROR(IF(A22="","",INDEX(بيانات!$AR$10:$AR$209,MATCH(A22,بيانات!$B$10:$B$209,0))),"")</f>
        <v/>
      </c>
      <c r="AN22" s="9" t="str">
        <f>IFERROR(IF(A22="","",INDEX(بيانات!$AS$10:$AS$209,MATCH(A22,بيانات!$B$10:$B$209,0))),"")</f>
        <v/>
      </c>
      <c r="AO22" s="9" t="str">
        <f>IFERROR(IF(A22="","",INDEX(بيانات!$AT$10:$AT$209,MATCH(A22,بيانات!$B$10:$B$209,0))),"")</f>
        <v/>
      </c>
      <c r="AP22" s="9" t="str">
        <f>IFERROR(IF(A22="","",INDEX(بيانات!$AU$10:$AU$209,MATCH(A22,بيانات!$B$10:$B$209,0))),"")</f>
        <v/>
      </c>
      <c r="AQ22" s="9" t="str">
        <f>IFERROR(IF(A22="","",INDEX(بيانات!$AV$10:$AV$209,MATCH(A22,بيانات!$B$10:$B$209,0))),"")</f>
        <v/>
      </c>
      <c r="AR22" s="9" t="str">
        <f>IFERROR(IF(A22="","",INDEX(بيانات!$AW$10:$AW$209,MATCH(A22,بيانات!$B$10:$B$209,0))),"")</f>
        <v/>
      </c>
      <c r="AS22" s="9" t="str">
        <f>IFERROR(IF(A22="","",INDEX(بيانات!$AX$10:$AX$209,MATCH(A22,بيانات!$B$10:$B$209,0))),"")</f>
        <v/>
      </c>
      <c r="AT22" s="9" t="str">
        <f>IFERROR(IF(A22="","",INDEX(بيانات!$AY$10:$AY$209,MATCH(A22,بيانات!$B$10:$B$209,0))),"")</f>
        <v/>
      </c>
      <c r="AU22" s="9" t="str">
        <f>IFERROR(IF(A22="","",INDEX(بيانات!$BB$10:$BB$209,MATCH(A22,بيانات!$B$10:$B$209,0))),"")</f>
        <v/>
      </c>
      <c r="AV22" s="9" t="str">
        <f>IFERROR(IF(A22="","",INDEX(بيانات!$BC$10:$BC$209,MATCH(A22,بيانات!$B$10:$B$209,0))),"")</f>
        <v/>
      </c>
      <c r="AW22" s="9" t="str">
        <f>IFERROR(IF(A22="","",INDEX(بيانات!$BD$10:$BD$209,MATCH(A22,بيانات!$B$10:$B$209,0))),"")</f>
        <v/>
      </c>
      <c r="AX22" s="9" t="str">
        <f>IFERROR(IF(A22="","",INDEX(بيانات!$BE$10:$BE$209,MATCH(A22,بيانات!$B$10:$B$209,0))),"")</f>
        <v/>
      </c>
      <c r="AY22" s="9" t="str">
        <f>IFERROR(IF(A22="","",INDEX(بيانات!$BF$10:$BF$209,MATCH(A22,بيانات!$B$10:$B$209,0))),"")</f>
        <v/>
      </c>
      <c r="AZ22" s="9">
        <v>12</v>
      </c>
      <c r="BA22" s="15"/>
      <c r="BB22" s="32"/>
    </row>
    <row r="23" spans="1:54" s="8" customFormat="1" ht="18.75" thickBot="1">
      <c r="A23" s="43"/>
      <c r="B23" s="34">
        <v>13</v>
      </c>
      <c r="C23" s="33" t="str">
        <f>IFERROR(IF(A23="","",INDEX(بيانات!$H$10:$H$209,MATCH(A23,بيانات!$B$10:$B$209,0))),"")</f>
        <v/>
      </c>
      <c r="D23" s="9" t="str">
        <f>IFERROR(IF(A23="","",INDEX(بيانات!$I$10:$I$209,MATCH(A23,بيانات!$B$10:$B$209,0))),"")</f>
        <v/>
      </c>
      <c r="E23" s="9" t="str">
        <f>IFERROR(IF(A23="","",INDEX(بيانات!$J$10:$J$209,MATCH(A23,بيانات!$B$10:$B$209,0))),"")</f>
        <v/>
      </c>
      <c r="F23" s="9" t="str">
        <f>IFERROR(IF(A23="","",INDEX(بيانات!$K$10:$K$209,MATCH(A23,بيانات!$B$10:$B$209,0))),"")</f>
        <v/>
      </c>
      <c r="G23" s="9" t="str">
        <f>IFERROR(IF(A23="","",INDEX(بيانات!$L$10:$L$209,MATCH(A23,بيانات!$B$10:$B$209,0))),"")</f>
        <v/>
      </c>
      <c r="H23" s="9" t="str">
        <f>IFERROR(IF(A23="","",INDEX(بيانات!$M$10:$M$209,MATCH(A23,بيانات!$B$10:$B$209,0))),"")</f>
        <v/>
      </c>
      <c r="I23" s="9" t="str">
        <f>IFERROR(IF(A23="","",INDEX(بيانات!$N$10:$N$209,MATCH(A23,بيانات!$B$10:$B$209,0))),"")</f>
        <v/>
      </c>
      <c r="J23" s="9" t="str">
        <f>IFERROR(IF(A23="","",INDEX(بيانات!$O$10:$O$209,MATCH(A23,بيانات!$B$10:$B$209,0))),"")</f>
        <v/>
      </c>
      <c r="K23" s="9" t="str">
        <f>IFERROR(IF(A23="","",INDEX(بيانات!$P$10:$P$209,MATCH(A23,بيانات!$B$10:$B$209,0))),"")</f>
        <v/>
      </c>
      <c r="L23" s="9" t="str">
        <f>IFERROR(IF(A23="","",INDEX(بيانات!$Q$10:$Q$209,MATCH(A23,بيانات!$B$10:$B$209,0))),"")</f>
        <v/>
      </c>
      <c r="M23" s="9" t="str">
        <f>IFERROR(IF(A23="","",INDEX(بيانات!$R$10:$R$209,MATCH(A23,بيانات!$B$10:$B$209,0))),"")</f>
        <v/>
      </c>
      <c r="N23" s="9" t="str">
        <f>IFERROR(IF(A23="","",INDEX(بيانات!$S$10:$S$209,MATCH(A23,بيانات!$B$10:$B$209,0))),"")</f>
        <v/>
      </c>
      <c r="O23" s="9" t="str">
        <f>IFERROR(IF(A23="","",INDEX(بيانات!$T$10:$T$209,MATCH(A23,بيانات!$B$10:$B$209,0))),"")</f>
        <v/>
      </c>
      <c r="P23" s="9" t="str">
        <f>IFERROR(IF(A23="","",INDEX(بيانات!$U$10:$U$209,MATCH(A23,بيانات!$B$10:$B$209,0))),"")</f>
        <v/>
      </c>
      <c r="Q23" s="9" t="str">
        <f>IFERROR(IF(A23="","",INDEX(بيانات!$V$10:$V$209,MATCH(A23,بيانات!$B$10:$B$209,0))),"")</f>
        <v/>
      </c>
      <c r="R23" s="9" t="str">
        <f>IFERROR(IF(A23="","",INDEX(بيانات!$W$10:$W$209,MATCH(A23,بيانات!$B$10:$B$209,0))),"")</f>
        <v/>
      </c>
      <c r="S23" s="9" t="str">
        <f>IFERROR(IF(A23="","",INDEX(بيانات!$X$10:$X$209,MATCH(A23,بيانات!$B$10:$B$209,0))),"")</f>
        <v/>
      </c>
      <c r="T23" s="9" t="str">
        <f>IFERROR(IF(A23="","",INDEX(بيانات!$Y$10:$Y$209,MATCH(A23,بيانات!$B$10:$B$209,0))),"")</f>
        <v/>
      </c>
      <c r="U23" s="9" t="str">
        <f>IFERROR(IF(A23="","",INDEX(بيانات!$Z$10:$Z$209,MATCH(A23,بيانات!$B$10:$B$209,0))),"")</f>
        <v/>
      </c>
      <c r="V23" s="9" t="str">
        <f>IFERROR(IF(A23="","",INDEX(بيانات!$AA$10:$AA$209,MATCH(A23,بيانات!$B$10:$B$209,0))),"")</f>
        <v/>
      </c>
      <c r="W23" s="9" t="str">
        <f>IFERROR(IF(A23="","",INDEX(بيانات!$AB$10:$AB$209,MATCH(A23,بيانات!$B$10:$B$209,0))),"")</f>
        <v/>
      </c>
      <c r="X23" s="9" t="str">
        <f>IFERROR(IF(A23="","",INDEX(بيانات!$AC$10:$AC$209,MATCH(A23,بيانات!$B$10:$B$209,0))),"")</f>
        <v/>
      </c>
      <c r="Y23" s="9" t="str">
        <f>IFERROR(IF(A23="","",INDEX(بيانات!$AD$10:$AD$209,MATCH(A23,بيانات!$B$10:$B$209,0))),"")</f>
        <v/>
      </c>
      <c r="Z23" s="9" t="str">
        <f>IFERROR(IF(A23="","",INDEX(بيانات!$AE$10:$AE$209,MATCH(A23,بيانات!$B$10:$B$209,0))),"")</f>
        <v/>
      </c>
      <c r="AA23" s="9" t="str">
        <f>IFERROR(IF(A23="","",INDEX(بيانات!$AF$10:$AF$209,MATCH(A23,بيانات!$B$10:$B$209,0))),"")</f>
        <v/>
      </c>
      <c r="AB23" s="9" t="str">
        <f>IFERROR(IF(A23="","",INDEX(بيانات!$AG$10:$AG$209,MATCH(A23,بيانات!$B$10:$B$209,0))),"")</f>
        <v/>
      </c>
      <c r="AC23" s="9" t="str">
        <f>IFERROR(IF(A23="","",INDEX(بيانات!$AH$10:$AH$209,MATCH(A23,بيانات!$B$10:$B$209,0))),"")</f>
        <v/>
      </c>
      <c r="AD23" s="9" t="str">
        <f>IFERROR(IF(A23="","",INDEX(بيانات!$AI$10:$AI$209,MATCH(A23,بيانات!$B$10:$B$209,0))),"")</f>
        <v/>
      </c>
      <c r="AE23" s="9" t="str">
        <f>IFERROR(IF(A23="","",INDEX(بيانات!$AJ$10:$AJ$209,MATCH(A23,بيانات!$B$10:$B$209,0))),"")</f>
        <v/>
      </c>
      <c r="AF23" s="9" t="str">
        <f>IFERROR(IF(A23="","",INDEX(بيانات!$AK$10:$AK$209,MATCH(A23,بيانات!$B$10:$B$209,0))),"")</f>
        <v/>
      </c>
      <c r="AG23" s="9" t="str">
        <f>IFERROR(IF(A23="","",INDEX(بيانات!$AL$10:$AL$209,MATCH(A23,بيانات!$B$10:$B$209,0))),"")</f>
        <v/>
      </c>
      <c r="AH23" s="9" t="str">
        <f>IFERROR(IF(A23="","",INDEX(بيانات!$AM$10:$AM$209,MATCH(A23,بيانات!$B$10:$B$209,0))),"")</f>
        <v/>
      </c>
      <c r="AI23" s="9" t="str">
        <f>IFERROR(IF(A23="","",INDEX(بيانات!$AN$10:$AN$209,MATCH(A23,بيانات!$B$10:$B$209,0))),"")</f>
        <v/>
      </c>
      <c r="AJ23" s="9" t="str">
        <f>IFERROR(IF(A23="","",INDEX(بيانات!$AO$10:$AO$209,MATCH(A23,بيانات!$B$10:$B$209,0))),"")</f>
        <v/>
      </c>
      <c r="AK23" s="9" t="str">
        <f>IFERROR(IF(A23="","",INDEX(بيانات!$AP$10:$AP$209,MATCH(A23,بيانات!$B$10:$B$209,0))),"")</f>
        <v/>
      </c>
      <c r="AL23" s="9" t="str">
        <f>IFERROR(IF(A23="","",INDEX(بيانات!$AQ$10:$AQ$209,MATCH(A23,بيانات!$B$10:$B$209,0))),"")</f>
        <v/>
      </c>
      <c r="AM23" s="9" t="str">
        <f>IFERROR(IF(A23="","",INDEX(بيانات!$AR$10:$AR$209,MATCH(A23,بيانات!$B$10:$B$209,0))),"")</f>
        <v/>
      </c>
      <c r="AN23" s="9" t="str">
        <f>IFERROR(IF(A23="","",INDEX(بيانات!$AS$10:$AS$209,MATCH(A23,بيانات!$B$10:$B$209,0))),"")</f>
        <v/>
      </c>
      <c r="AO23" s="9" t="str">
        <f>IFERROR(IF(A23="","",INDEX(بيانات!$AT$10:$AT$209,MATCH(A23,بيانات!$B$10:$B$209,0))),"")</f>
        <v/>
      </c>
      <c r="AP23" s="9" t="str">
        <f>IFERROR(IF(A23="","",INDEX(بيانات!$AU$10:$AU$209,MATCH(A23,بيانات!$B$10:$B$209,0))),"")</f>
        <v/>
      </c>
      <c r="AQ23" s="9" t="str">
        <f>IFERROR(IF(A23="","",INDEX(بيانات!$AV$10:$AV$209,MATCH(A23,بيانات!$B$10:$B$209,0))),"")</f>
        <v/>
      </c>
      <c r="AR23" s="9" t="str">
        <f>IFERROR(IF(A23="","",INDEX(بيانات!$AW$10:$AW$209,MATCH(A23,بيانات!$B$10:$B$209,0))),"")</f>
        <v/>
      </c>
      <c r="AS23" s="9" t="str">
        <f>IFERROR(IF(A23="","",INDEX(بيانات!$AX$10:$AX$209,MATCH(A23,بيانات!$B$10:$B$209,0))),"")</f>
        <v/>
      </c>
      <c r="AT23" s="9" t="str">
        <f>IFERROR(IF(A23="","",INDEX(بيانات!$AY$10:$AY$209,MATCH(A23,بيانات!$B$10:$B$209,0))),"")</f>
        <v/>
      </c>
      <c r="AU23" s="9" t="str">
        <f>IFERROR(IF(A23="","",INDEX(بيانات!$BB$10:$BB$209,MATCH(A23,بيانات!$B$10:$B$209,0))),"")</f>
        <v/>
      </c>
      <c r="AV23" s="9" t="str">
        <f>IFERROR(IF(A23="","",INDEX(بيانات!$BC$10:$BC$209,MATCH(A23,بيانات!$B$10:$B$209,0))),"")</f>
        <v/>
      </c>
      <c r="AW23" s="9" t="str">
        <f>IFERROR(IF(A23="","",INDEX(بيانات!$BD$10:$BD$209,MATCH(A23,بيانات!$B$10:$B$209,0))),"")</f>
        <v/>
      </c>
      <c r="AX23" s="9" t="str">
        <f>IFERROR(IF(A23="","",INDEX(بيانات!$BE$10:$BE$209,MATCH(A23,بيانات!$B$10:$B$209,0))),"")</f>
        <v/>
      </c>
      <c r="AY23" s="9" t="str">
        <f>IFERROR(IF(A23="","",INDEX(بيانات!$BF$10:$BF$209,MATCH(A23,بيانات!$B$10:$B$209,0))),"")</f>
        <v/>
      </c>
      <c r="AZ23" s="9">
        <v>13</v>
      </c>
      <c r="BA23" s="15"/>
      <c r="BB23" s="32"/>
    </row>
    <row r="24" spans="1:54" s="8" customFormat="1" ht="18.75" thickBot="1">
      <c r="A24" s="43"/>
      <c r="B24" s="34">
        <v>14</v>
      </c>
      <c r="C24" s="33" t="str">
        <f>IFERROR(IF(A24="","",INDEX(بيانات!$H$10:$H$209,MATCH(A24,بيانات!$B$10:$B$209,0))),"")</f>
        <v/>
      </c>
      <c r="D24" s="9" t="str">
        <f>IFERROR(IF(A24="","",INDEX(بيانات!$I$10:$I$209,MATCH(A24,بيانات!$B$10:$B$209,0))),"")</f>
        <v/>
      </c>
      <c r="E24" s="9" t="str">
        <f>IFERROR(IF(A24="","",INDEX(بيانات!$J$10:$J$209,MATCH(A24,بيانات!$B$10:$B$209,0))),"")</f>
        <v/>
      </c>
      <c r="F24" s="9" t="str">
        <f>IFERROR(IF(A24="","",INDEX(بيانات!$K$10:$K$209,MATCH(A24,بيانات!$B$10:$B$209,0))),"")</f>
        <v/>
      </c>
      <c r="G24" s="9" t="str">
        <f>IFERROR(IF(A24="","",INDEX(بيانات!$L$10:$L$209,MATCH(A24,بيانات!$B$10:$B$209,0))),"")</f>
        <v/>
      </c>
      <c r="H24" s="9" t="str">
        <f>IFERROR(IF(A24="","",INDEX(بيانات!$M$10:$M$209,MATCH(A24,بيانات!$B$10:$B$209,0))),"")</f>
        <v/>
      </c>
      <c r="I24" s="9" t="str">
        <f>IFERROR(IF(A24="","",INDEX(بيانات!$N$10:$N$209,MATCH(A24,بيانات!$B$10:$B$209,0))),"")</f>
        <v/>
      </c>
      <c r="J24" s="9" t="str">
        <f>IFERROR(IF(A24="","",INDEX(بيانات!$O$10:$O$209,MATCH(A24,بيانات!$B$10:$B$209,0))),"")</f>
        <v/>
      </c>
      <c r="K24" s="9" t="str">
        <f>IFERROR(IF(A24="","",INDEX(بيانات!$P$10:$P$209,MATCH(A24,بيانات!$B$10:$B$209,0))),"")</f>
        <v/>
      </c>
      <c r="L24" s="9" t="str">
        <f>IFERROR(IF(A24="","",INDEX(بيانات!$Q$10:$Q$209,MATCH(A24,بيانات!$B$10:$B$209,0))),"")</f>
        <v/>
      </c>
      <c r="M24" s="9" t="str">
        <f>IFERROR(IF(A24="","",INDEX(بيانات!$R$10:$R$209,MATCH(A24,بيانات!$B$10:$B$209,0))),"")</f>
        <v/>
      </c>
      <c r="N24" s="9" t="str">
        <f>IFERROR(IF(A24="","",INDEX(بيانات!$S$10:$S$209,MATCH(A24,بيانات!$B$10:$B$209,0))),"")</f>
        <v/>
      </c>
      <c r="O24" s="9" t="str">
        <f>IFERROR(IF(A24="","",INDEX(بيانات!$T$10:$T$209,MATCH(A24,بيانات!$B$10:$B$209,0))),"")</f>
        <v/>
      </c>
      <c r="P24" s="9" t="str">
        <f>IFERROR(IF(A24="","",INDEX(بيانات!$U$10:$U$209,MATCH(A24,بيانات!$B$10:$B$209,0))),"")</f>
        <v/>
      </c>
      <c r="Q24" s="9" t="str">
        <f>IFERROR(IF(A24="","",INDEX(بيانات!$V$10:$V$209,MATCH(A24,بيانات!$B$10:$B$209,0))),"")</f>
        <v/>
      </c>
      <c r="R24" s="9" t="str">
        <f>IFERROR(IF(A24="","",INDEX(بيانات!$W$10:$W$209,MATCH(A24,بيانات!$B$10:$B$209,0))),"")</f>
        <v/>
      </c>
      <c r="S24" s="9" t="str">
        <f>IFERROR(IF(A24="","",INDEX(بيانات!$X$10:$X$209,MATCH(A24,بيانات!$B$10:$B$209,0))),"")</f>
        <v/>
      </c>
      <c r="T24" s="9" t="str">
        <f>IFERROR(IF(A24="","",INDEX(بيانات!$Y$10:$Y$209,MATCH(A24,بيانات!$B$10:$B$209,0))),"")</f>
        <v/>
      </c>
      <c r="U24" s="9" t="str">
        <f>IFERROR(IF(A24="","",INDEX(بيانات!$Z$10:$Z$209,MATCH(A24,بيانات!$B$10:$B$209,0))),"")</f>
        <v/>
      </c>
      <c r="V24" s="9" t="str">
        <f>IFERROR(IF(A24="","",INDEX(بيانات!$AA$10:$AA$209,MATCH(A24,بيانات!$B$10:$B$209,0))),"")</f>
        <v/>
      </c>
      <c r="W24" s="9" t="str">
        <f>IFERROR(IF(A24="","",INDEX(بيانات!$AB$10:$AB$209,MATCH(A24,بيانات!$B$10:$B$209,0))),"")</f>
        <v/>
      </c>
      <c r="X24" s="9" t="str">
        <f>IFERROR(IF(A24="","",INDEX(بيانات!$AC$10:$AC$209,MATCH(A24,بيانات!$B$10:$B$209,0))),"")</f>
        <v/>
      </c>
      <c r="Y24" s="9" t="str">
        <f>IFERROR(IF(A24="","",INDEX(بيانات!$AD$10:$AD$209,MATCH(A24,بيانات!$B$10:$B$209,0))),"")</f>
        <v/>
      </c>
      <c r="Z24" s="9" t="str">
        <f>IFERROR(IF(A24="","",INDEX(بيانات!$AE$10:$AE$209,MATCH(A24,بيانات!$B$10:$B$209,0))),"")</f>
        <v/>
      </c>
      <c r="AA24" s="9" t="str">
        <f>IFERROR(IF(A24="","",INDEX(بيانات!$AF$10:$AF$209,MATCH(A24,بيانات!$B$10:$B$209,0))),"")</f>
        <v/>
      </c>
      <c r="AB24" s="9" t="str">
        <f>IFERROR(IF(A24="","",INDEX(بيانات!$AG$10:$AG$209,MATCH(A24,بيانات!$B$10:$B$209,0))),"")</f>
        <v/>
      </c>
      <c r="AC24" s="9" t="str">
        <f>IFERROR(IF(A24="","",INDEX(بيانات!$AH$10:$AH$209,MATCH(A24,بيانات!$B$10:$B$209,0))),"")</f>
        <v/>
      </c>
      <c r="AD24" s="9" t="str">
        <f>IFERROR(IF(A24="","",INDEX(بيانات!$AI$10:$AI$209,MATCH(A24,بيانات!$B$10:$B$209,0))),"")</f>
        <v/>
      </c>
      <c r="AE24" s="9" t="str">
        <f>IFERROR(IF(A24="","",INDEX(بيانات!$AJ$10:$AJ$209,MATCH(A24,بيانات!$B$10:$B$209,0))),"")</f>
        <v/>
      </c>
      <c r="AF24" s="9" t="str">
        <f>IFERROR(IF(A24="","",INDEX(بيانات!$AK$10:$AK$209,MATCH(A24,بيانات!$B$10:$B$209,0))),"")</f>
        <v/>
      </c>
      <c r="AG24" s="9" t="str">
        <f>IFERROR(IF(A24="","",INDEX(بيانات!$AL$10:$AL$209,MATCH(A24,بيانات!$B$10:$B$209,0))),"")</f>
        <v/>
      </c>
      <c r="AH24" s="9" t="str">
        <f>IFERROR(IF(A24="","",INDEX(بيانات!$AM$10:$AM$209,MATCH(A24,بيانات!$B$10:$B$209,0))),"")</f>
        <v/>
      </c>
      <c r="AI24" s="9" t="str">
        <f>IFERROR(IF(A24="","",INDEX(بيانات!$AN$10:$AN$209,MATCH(A24,بيانات!$B$10:$B$209,0))),"")</f>
        <v/>
      </c>
      <c r="AJ24" s="9" t="str">
        <f>IFERROR(IF(A24="","",INDEX(بيانات!$AO$10:$AO$209,MATCH(A24,بيانات!$B$10:$B$209,0))),"")</f>
        <v/>
      </c>
      <c r="AK24" s="9" t="str">
        <f>IFERROR(IF(A24="","",INDEX(بيانات!$AP$10:$AP$209,MATCH(A24,بيانات!$B$10:$B$209,0))),"")</f>
        <v/>
      </c>
      <c r="AL24" s="9" t="str">
        <f>IFERROR(IF(A24="","",INDEX(بيانات!$AQ$10:$AQ$209,MATCH(A24,بيانات!$B$10:$B$209,0))),"")</f>
        <v/>
      </c>
      <c r="AM24" s="9" t="str">
        <f>IFERROR(IF(A24="","",INDEX(بيانات!$AR$10:$AR$209,MATCH(A24,بيانات!$B$10:$B$209,0))),"")</f>
        <v/>
      </c>
      <c r="AN24" s="9" t="str">
        <f>IFERROR(IF(A24="","",INDEX(بيانات!$AS$10:$AS$209,MATCH(A24,بيانات!$B$10:$B$209,0))),"")</f>
        <v/>
      </c>
      <c r="AO24" s="9" t="str">
        <f>IFERROR(IF(A24="","",INDEX(بيانات!$AT$10:$AT$209,MATCH(A24,بيانات!$B$10:$B$209,0))),"")</f>
        <v/>
      </c>
      <c r="AP24" s="9" t="str">
        <f>IFERROR(IF(A24="","",INDEX(بيانات!$AU$10:$AU$209,MATCH(A24,بيانات!$B$10:$B$209,0))),"")</f>
        <v/>
      </c>
      <c r="AQ24" s="9" t="str">
        <f>IFERROR(IF(A24="","",INDEX(بيانات!$AV$10:$AV$209,MATCH(A24,بيانات!$B$10:$B$209,0))),"")</f>
        <v/>
      </c>
      <c r="AR24" s="9" t="str">
        <f>IFERROR(IF(A24="","",INDEX(بيانات!$AW$10:$AW$209,MATCH(A24,بيانات!$B$10:$B$209,0))),"")</f>
        <v/>
      </c>
      <c r="AS24" s="9" t="str">
        <f>IFERROR(IF(A24="","",INDEX(بيانات!$AX$10:$AX$209,MATCH(A24,بيانات!$B$10:$B$209,0))),"")</f>
        <v/>
      </c>
      <c r="AT24" s="9" t="str">
        <f>IFERROR(IF(A24="","",INDEX(بيانات!$AY$10:$AY$209,MATCH(A24,بيانات!$B$10:$B$209,0))),"")</f>
        <v/>
      </c>
      <c r="AU24" s="9" t="str">
        <f>IFERROR(IF(A24="","",INDEX(بيانات!$BB$10:$BB$209,MATCH(A24,بيانات!$B$10:$B$209,0))),"")</f>
        <v/>
      </c>
      <c r="AV24" s="9" t="str">
        <f>IFERROR(IF(A24="","",INDEX(بيانات!$BC$10:$BC$209,MATCH(A24,بيانات!$B$10:$B$209,0))),"")</f>
        <v/>
      </c>
      <c r="AW24" s="9" t="str">
        <f>IFERROR(IF(A24="","",INDEX(بيانات!$BD$10:$BD$209,MATCH(A24,بيانات!$B$10:$B$209,0))),"")</f>
        <v/>
      </c>
      <c r="AX24" s="9" t="str">
        <f>IFERROR(IF(A24="","",INDEX(بيانات!$BE$10:$BE$209,MATCH(A24,بيانات!$B$10:$B$209,0))),"")</f>
        <v/>
      </c>
      <c r="AY24" s="9" t="str">
        <f>IFERROR(IF(A24="","",INDEX(بيانات!$BF$10:$BF$209,MATCH(A24,بيانات!$B$10:$B$209,0))),"")</f>
        <v/>
      </c>
      <c r="AZ24" s="9">
        <v>14</v>
      </c>
      <c r="BA24" s="15"/>
      <c r="BB24" s="32"/>
    </row>
    <row r="25" spans="1:54" s="8" customFormat="1" ht="18.75" thickBot="1">
      <c r="A25" s="43"/>
      <c r="B25" s="34">
        <v>15</v>
      </c>
      <c r="C25" s="33" t="str">
        <f>IFERROR(IF(A25="","",INDEX(بيانات!$H$10:$H$209,MATCH(A25,بيانات!$B$10:$B$209,0))),"")</f>
        <v/>
      </c>
      <c r="D25" s="9" t="str">
        <f>IFERROR(IF(A25="","",INDEX(بيانات!$I$10:$I$209,MATCH(A25,بيانات!$B$10:$B$209,0))),"")</f>
        <v/>
      </c>
      <c r="E25" s="9" t="str">
        <f>IFERROR(IF(A25="","",INDEX(بيانات!$J$10:$J$209,MATCH(A25,بيانات!$B$10:$B$209,0))),"")</f>
        <v/>
      </c>
      <c r="F25" s="9" t="str">
        <f>IFERROR(IF(A25="","",INDEX(بيانات!$K$10:$K$209,MATCH(A25,بيانات!$B$10:$B$209,0))),"")</f>
        <v/>
      </c>
      <c r="G25" s="9" t="str">
        <f>IFERROR(IF(A25="","",INDEX(بيانات!$L$10:$L$209,MATCH(A25,بيانات!$B$10:$B$209,0))),"")</f>
        <v/>
      </c>
      <c r="H25" s="9" t="str">
        <f>IFERROR(IF(A25="","",INDEX(بيانات!$M$10:$M$209,MATCH(A25,بيانات!$B$10:$B$209,0))),"")</f>
        <v/>
      </c>
      <c r="I25" s="9" t="str">
        <f>IFERROR(IF(A25="","",INDEX(بيانات!$N$10:$N$209,MATCH(A25,بيانات!$B$10:$B$209,0))),"")</f>
        <v/>
      </c>
      <c r="J25" s="9" t="str">
        <f>IFERROR(IF(A25="","",INDEX(بيانات!$O$10:$O$209,MATCH(A25,بيانات!$B$10:$B$209,0))),"")</f>
        <v/>
      </c>
      <c r="K25" s="9" t="str">
        <f>IFERROR(IF(A25="","",INDEX(بيانات!$P$10:$P$209,MATCH(A25,بيانات!$B$10:$B$209,0))),"")</f>
        <v/>
      </c>
      <c r="L25" s="9" t="str">
        <f>IFERROR(IF(A25="","",INDEX(بيانات!$Q$10:$Q$209,MATCH(A25,بيانات!$B$10:$B$209,0))),"")</f>
        <v/>
      </c>
      <c r="M25" s="9" t="str">
        <f>IFERROR(IF(A25="","",INDEX(بيانات!$R$10:$R$209,MATCH(A25,بيانات!$B$10:$B$209,0))),"")</f>
        <v/>
      </c>
      <c r="N25" s="9" t="str">
        <f>IFERROR(IF(A25="","",INDEX(بيانات!$S$10:$S$209,MATCH(A25,بيانات!$B$10:$B$209,0))),"")</f>
        <v/>
      </c>
      <c r="O25" s="9" t="str">
        <f>IFERROR(IF(A25="","",INDEX(بيانات!$T$10:$T$209,MATCH(A25,بيانات!$B$10:$B$209,0))),"")</f>
        <v/>
      </c>
      <c r="P25" s="9" t="str">
        <f>IFERROR(IF(A25="","",INDEX(بيانات!$U$10:$U$209,MATCH(A25,بيانات!$B$10:$B$209,0))),"")</f>
        <v/>
      </c>
      <c r="Q25" s="9" t="str">
        <f>IFERROR(IF(A25="","",INDEX(بيانات!$V$10:$V$209,MATCH(A25,بيانات!$B$10:$B$209,0))),"")</f>
        <v/>
      </c>
      <c r="R25" s="9" t="str">
        <f>IFERROR(IF(A25="","",INDEX(بيانات!$W$10:$W$209,MATCH(A25,بيانات!$B$10:$B$209,0))),"")</f>
        <v/>
      </c>
      <c r="S25" s="9" t="str">
        <f>IFERROR(IF(A25="","",INDEX(بيانات!$X$10:$X$209,MATCH(A25,بيانات!$B$10:$B$209,0))),"")</f>
        <v/>
      </c>
      <c r="T25" s="9" t="str">
        <f>IFERROR(IF(A25="","",INDEX(بيانات!$Y$10:$Y$209,MATCH(A25,بيانات!$B$10:$B$209,0))),"")</f>
        <v/>
      </c>
      <c r="U25" s="9" t="str">
        <f>IFERROR(IF(A25="","",INDEX(بيانات!$Z$10:$Z$209,MATCH(A25,بيانات!$B$10:$B$209,0))),"")</f>
        <v/>
      </c>
      <c r="V25" s="9" t="str">
        <f>IFERROR(IF(A25="","",INDEX(بيانات!$AA$10:$AA$209,MATCH(A25,بيانات!$B$10:$B$209,0))),"")</f>
        <v/>
      </c>
      <c r="W25" s="9" t="str">
        <f>IFERROR(IF(A25="","",INDEX(بيانات!$AB$10:$AB$209,MATCH(A25,بيانات!$B$10:$B$209,0))),"")</f>
        <v/>
      </c>
      <c r="X25" s="9" t="str">
        <f>IFERROR(IF(A25="","",INDEX(بيانات!$AC$10:$AC$209,MATCH(A25,بيانات!$B$10:$B$209,0))),"")</f>
        <v/>
      </c>
      <c r="Y25" s="9" t="str">
        <f>IFERROR(IF(A25="","",INDEX(بيانات!$AD$10:$AD$209,MATCH(A25,بيانات!$B$10:$B$209,0))),"")</f>
        <v/>
      </c>
      <c r="Z25" s="9" t="str">
        <f>IFERROR(IF(A25="","",INDEX(بيانات!$AE$10:$AE$209,MATCH(A25,بيانات!$B$10:$B$209,0))),"")</f>
        <v/>
      </c>
      <c r="AA25" s="9" t="str">
        <f>IFERROR(IF(A25="","",INDEX(بيانات!$AF$10:$AF$209,MATCH(A25,بيانات!$B$10:$B$209,0))),"")</f>
        <v/>
      </c>
      <c r="AB25" s="9" t="str">
        <f>IFERROR(IF(A25="","",INDEX(بيانات!$AG$10:$AG$209,MATCH(A25,بيانات!$B$10:$B$209,0))),"")</f>
        <v/>
      </c>
      <c r="AC25" s="9" t="str">
        <f>IFERROR(IF(A25="","",INDEX(بيانات!$AH$10:$AH$209,MATCH(A25,بيانات!$B$10:$B$209,0))),"")</f>
        <v/>
      </c>
      <c r="AD25" s="9" t="str">
        <f>IFERROR(IF(A25="","",INDEX(بيانات!$AI$10:$AI$209,MATCH(A25,بيانات!$B$10:$B$209,0))),"")</f>
        <v/>
      </c>
      <c r="AE25" s="9" t="str">
        <f>IFERROR(IF(A25="","",INDEX(بيانات!$AJ$10:$AJ$209,MATCH(A25,بيانات!$B$10:$B$209,0))),"")</f>
        <v/>
      </c>
      <c r="AF25" s="9" t="str">
        <f>IFERROR(IF(A25="","",INDEX(بيانات!$AK$10:$AK$209,MATCH(A25,بيانات!$B$10:$B$209,0))),"")</f>
        <v/>
      </c>
      <c r="AG25" s="9" t="str">
        <f>IFERROR(IF(A25="","",INDEX(بيانات!$AL$10:$AL$209,MATCH(A25,بيانات!$B$10:$B$209,0))),"")</f>
        <v/>
      </c>
      <c r="AH25" s="9" t="str">
        <f>IFERROR(IF(A25="","",INDEX(بيانات!$AM$10:$AM$209,MATCH(A25,بيانات!$B$10:$B$209,0))),"")</f>
        <v/>
      </c>
      <c r="AI25" s="9" t="str">
        <f>IFERROR(IF(A25="","",INDEX(بيانات!$AN$10:$AN$209,MATCH(A25,بيانات!$B$10:$B$209,0))),"")</f>
        <v/>
      </c>
      <c r="AJ25" s="9" t="str">
        <f>IFERROR(IF(A25="","",INDEX(بيانات!$AO$10:$AO$209,MATCH(A25,بيانات!$B$10:$B$209,0))),"")</f>
        <v/>
      </c>
      <c r="AK25" s="9" t="str">
        <f>IFERROR(IF(A25="","",INDEX(بيانات!$AP$10:$AP$209,MATCH(A25,بيانات!$B$10:$B$209,0))),"")</f>
        <v/>
      </c>
      <c r="AL25" s="9" t="str">
        <f>IFERROR(IF(A25="","",INDEX(بيانات!$AQ$10:$AQ$209,MATCH(A25,بيانات!$B$10:$B$209,0))),"")</f>
        <v/>
      </c>
      <c r="AM25" s="9" t="str">
        <f>IFERROR(IF(A25="","",INDEX(بيانات!$AR$10:$AR$209,MATCH(A25,بيانات!$B$10:$B$209,0))),"")</f>
        <v/>
      </c>
      <c r="AN25" s="9" t="str">
        <f>IFERROR(IF(A25="","",INDEX(بيانات!$AS$10:$AS$209,MATCH(A25,بيانات!$B$10:$B$209,0))),"")</f>
        <v/>
      </c>
      <c r="AO25" s="9" t="str">
        <f>IFERROR(IF(A25="","",INDEX(بيانات!$AT$10:$AT$209,MATCH(A25,بيانات!$B$10:$B$209,0))),"")</f>
        <v/>
      </c>
      <c r="AP25" s="9" t="str">
        <f>IFERROR(IF(A25="","",INDEX(بيانات!$AU$10:$AU$209,MATCH(A25,بيانات!$B$10:$B$209,0))),"")</f>
        <v/>
      </c>
      <c r="AQ25" s="9" t="str">
        <f>IFERROR(IF(A25="","",INDEX(بيانات!$AV$10:$AV$209,MATCH(A25,بيانات!$B$10:$B$209,0))),"")</f>
        <v/>
      </c>
      <c r="AR25" s="9" t="str">
        <f>IFERROR(IF(A25="","",INDEX(بيانات!$AW$10:$AW$209,MATCH(A25,بيانات!$B$10:$B$209,0))),"")</f>
        <v/>
      </c>
      <c r="AS25" s="9" t="str">
        <f>IFERROR(IF(A25="","",INDEX(بيانات!$AX$10:$AX$209,MATCH(A25,بيانات!$B$10:$B$209,0))),"")</f>
        <v/>
      </c>
      <c r="AT25" s="9" t="str">
        <f>IFERROR(IF(A25="","",INDEX(بيانات!$AY$10:$AY$209,MATCH(A25,بيانات!$B$10:$B$209,0))),"")</f>
        <v/>
      </c>
      <c r="AU25" s="9" t="str">
        <f>IFERROR(IF(A25="","",INDEX(بيانات!$BB$10:$BB$209,MATCH(A25,بيانات!$B$10:$B$209,0))),"")</f>
        <v/>
      </c>
      <c r="AV25" s="9" t="str">
        <f>IFERROR(IF(A25="","",INDEX(بيانات!$BC$10:$BC$209,MATCH(A25,بيانات!$B$10:$B$209,0))),"")</f>
        <v/>
      </c>
      <c r="AW25" s="9" t="str">
        <f>IFERROR(IF(A25="","",INDEX(بيانات!$BD$10:$BD$209,MATCH(A25,بيانات!$B$10:$B$209,0))),"")</f>
        <v/>
      </c>
      <c r="AX25" s="9" t="str">
        <f>IFERROR(IF(A25="","",INDEX(بيانات!$BE$10:$BE$209,MATCH(A25,بيانات!$B$10:$B$209,0))),"")</f>
        <v/>
      </c>
      <c r="AY25" s="9" t="str">
        <f>IFERROR(IF(A25="","",INDEX(بيانات!$BF$10:$BF$209,MATCH(A25,بيانات!$B$10:$B$209,0))),"")</f>
        <v/>
      </c>
      <c r="AZ25" s="9">
        <v>15</v>
      </c>
      <c r="BA25" s="15"/>
      <c r="BB25" s="32"/>
    </row>
    <row r="26" spans="1:54" s="8" customFormat="1" ht="18.75" thickBot="1">
      <c r="A26" s="43"/>
      <c r="B26" s="34">
        <v>16</v>
      </c>
      <c r="C26" s="33" t="str">
        <f>IFERROR(IF(A26="","",INDEX(بيانات!$H$10:$H$209,MATCH(A26,بيانات!$B$10:$B$209,0))),"")</f>
        <v/>
      </c>
      <c r="D26" s="9" t="str">
        <f>IFERROR(IF(A26="","",INDEX(بيانات!$I$10:$I$209,MATCH(A26,بيانات!$B$10:$B$209,0))),"")</f>
        <v/>
      </c>
      <c r="E26" s="9" t="str">
        <f>IFERROR(IF(A26="","",INDEX(بيانات!$J$10:$J$209,MATCH(A26,بيانات!$B$10:$B$209,0))),"")</f>
        <v/>
      </c>
      <c r="F26" s="9" t="str">
        <f>IFERROR(IF(A26="","",INDEX(بيانات!$K$10:$K$209,MATCH(A26,بيانات!$B$10:$B$209,0))),"")</f>
        <v/>
      </c>
      <c r="G26" s="9" t="str">
        <f>IFERROR(IF(A26="","",INDEX(بيانات!$L$10:$L$209,MATCH(A26,بيانات!$B$10:$B$209,0))),"")</f>
        <v/>
      </c>
      <c r="H26" s="9" t="str">
        <f>IFERROR(IF(A26="","",INDEX(بيانات!$M$10:$M$209,MATCH(A26,بيانات!$B$10:$B$209,0))),"")</f>
        <v/>
      </c>
      <c r="I26" s="9" t="str">
        <f>IFERROR(IF(A26="","",INDEX(بيانات!$N$10:$N$209,MATCH(A26,بيانات!$B$10:$B$209,0))),"")</f>
        <v/>
      </c>
      <c r="J26" s="9" t="str">
        <f>IFERROR(IF(A26="","",INDEX(بيانات!$O$10:$O$209,MATCH(A26,بيانات!$B$10:$B$209,0))),"")</f>
        <v/>
      </c>
      <c r="K26" s="9" t="str">
        <f>IFERROR(IF(A26="","",INDEX(بيانات!$P$10:$P$209,MATCH(A26,بيانات!$B$10:$B$209,0))),"")</f>
        <v/>
      </c>
      <c r="L26" s="9" t="str">
        <f>IFERROR(IF(A26="","",INDEX(بيانات!$Q$10:$Q$209,MATCH(A26,بيانات!$B$10:$B$209,0))),"")</f>
        <v/>
      </c>
      <c r="M26" s="9" t="str">
        <f>IFERROR(IF(A26="","",INDEX(بيانات!$R$10:$R$209,MATCH(A26,بيانات!$B$10:$B$209,0))),"")</f>
        <v/>
      </c>
      <c r="N26" s="9" t="str">
        <f>IFERROR(IF(A26="","",INDEX(بيانات!$S$10:$S$209,MATCH(A26,بيانات!$B$10:$B$209,0))),"")</f>
        <v/>
      </c>
      <c r="O26" s="9" t="str">
        <f>IFERROR(IF(A26="","",INDEX(بيانات!$T$10:$T$209,MATCH(A26,بيانات!$B$10:$B$209,0))),"")</f>
        <v/>
      </c>
      <c r="P26" s="9" t="str">
        <f>IFERROR(IF(A26="","",INDEX(بيانات!$U$10:$U$209,MATCH(A26,بيانات!$B$10:$B$209,0))),"")</f>
        <v/>
      </c>
      <c r="Q26" s="9" t="str">
        <f>IFERROR(IF(A26="","",INDEX(بيانات!$V$10:$V$209,MATCH(A26,بيانات!$B$10:$B$209,0))),"")</f>
        <v/>
      </c>
      <c r="R26" s="9" t="str">
        <f>IFERROR(IF(A26="","",INDEX(بيانات!$W$10:$W$209,MATCH(A26,بيانات!$B$10:$B$209,0))),"")</f>
        <v/>
      </c>
      <c r="S26" s="9" t="str">
        <f>IFERROR(IF(A26="","",INDEX(بيانات!$X$10:$X$209,MATCH(A26,بيانات!$B$10:$B$209,0))),"")</f>
        <v/>
      </c>
      <c r="T26" s="9" t="str">
        <f>IFERROR(IF(A26="","",INDEX(بيانات!$Y$10:$Y$209,MATCH(A26,بيانات!$B$10:$B$209,0))),"")</f>
        <v/>
      </c>
      <c r="U26" s="9" t="str">
        <f>IFERROR(IF(A26="","",INDEX(بيانات!$Z$10:$Z$209,MATCH(A26,بيانات!$B$10:$B$209,0))),"")</f>
        <v/>
      </c>
      <c r="V26" s="9" t="str">
        <f>IFERROR(IF(A26="","",INDEX(بيانات!$AA$10:$AA$209,MATCH(A26,بيانات!$B$10:$B$209,0))),"")</f>
        <v/>
      </c>
      <c r="W26" s="9" t="str">
        <f>IFERROR(IF(A26="","",INDEX(بيانات!$AB$10:$AB$209,MATCH(A26,بيانات!$B$10:$B$209,0))),"")</f>
        <v/>
      </c>
      <c r="X26" s="9" t="str">
        <f>IFERROR(IF(A26="","",INDEX(بيانات!$AC$10:$AC$209,MATCH(A26,بيانات!$B$10:$B$209,0))),"")</f>
        <v/>
      </c>
      <c r="Y26" s="9" t="str">
        <f>IFERROR(IF(A26="","",INDEX(بيانات!$AD$10:$AD$209,MATCH(A26,بيانات!$B$10:$B$209,0))),"")</f>
        <v/>
      </c>
      <c r="Z26" s="9" t="str">
        <f>IFERROR(IF(A26="","",INDEX(بيانات!$AE$10:$AE$209,MATCH(A26,بيانات!$B$10:$B$209,0))),"")</f>
        <v/>
      </c>
      <c r="AA26" s="9" t="str">
        <f>IFERROR(IF(A26="","",INDEX(بيانات!$AF$10:$AF$209,MATCH(A26,بيانات!$B$10:$B$209,0))),"")</f>
        <v/>
      </c>
      <c r="AB26" s="9" t="str">
        <f>IFERROR(IF(A26="","",INDEX(بيانات!$AG$10:$AG$209,MATCH(A26,بيانات!$B$10:$B$209,0))),"")</f>
        <v/>
      </c>
      <c r="AC26" s="9" t="str">
        <f>IFERROR(IF(A26="","",INDEX(بيانات!$AH$10:$AH$209,MATCH(A26,بيانات!$B$10:$B$209,0))),"")</f>
        <v/>
      </c>
      <c r="AD26" s="9" t="str">
        <f>IFERROR(IF(A26="","",INDEX(بيانات!$AI$10:$AI$209,MATCH(A26,بيانات!$B$10:$B$209,0))),"")</f>
        <v/>
      </c>
      <c r="AE26" s="9" t="str">
        <f>IFERROR(IF(A26="","",INDEX(بيانات!$AJ$10:$AJ$209,MATCH(A26,بيانات!$B$10:$B$209,0))),"")</f>
        <v/>
      </c>
      <c r="AF26" s="9" t="str">
        <f>IFERROR(IF(A26="","",INDEX(بيانات!$AK$10:$AK$209,MATCH(A26,بيانات!$B$10:$B$209,0))),"")</f>
        <v/>
      </c>
      <c r="AG26" s="9" t="str">
        <f>IFERROR(IF(A26="","",INDEX(بيانات!$AL$10:$AL$209,MATCH(A26,بيانات!$B$10:$B$209,0))),"")</f>
        <v/>
      </c>
      <c r="AH26" s="9" t="str">
        <f>IFERROR(IF(A26="","",INDEX(بيانات!$AM$10:$AM$209,MATCH(A26,بيانات!$B$10:$B$209,0))),"")</f>
        <v/>
      </c>
      <c r="AI26" s="9" t="str">
        <f>IFERROR(IF(A26="","",INDEX(بيانات!$AN$10:$AN$209,MATCH(A26,بيانات!$B$10:$B$209,0))),"")</f>
        <v/>
      </c>
      <c r="AJ26" s="9" t="str">
        <f>IFERROR(IF(A26="","",INDEX(بيانات!$AO$10:$AO$209,MATCH(A26,بيانات!$B$10:$B$209,0))),"")</f>
        <v/>
      </c>
      <c r="AK26" s="9" t="str">
        <f>IFERROR(IF(A26="","",INDEX(بيانات!$AP$10:$AP$209,MATCH(A26,بيانات!$B$10:$B$209,0))),"")</f>
        <v/>
      </c>
      <c r="AL26" s="9" t="str">
        <f>IFERROR(IF(A26="","",INDEX(بيانات!$AQ$10:$AQ$209,MATCH(A26,بيانات!$B$10:$B$209,0))),"")</f>
        <v/>
      </c>
      <c r="AM26" s="9" t="str">
        <f>IFERROR(IF(A26="","",INDEX(بيانات!$AR$10:$AR$209,MATCH(A26,بيانات!$B$10:$B$209,0))),"")</f>
        <v/>
      </c>
      <c r="AN26" s="9" t="str">
        <f>IFERROR(IF(A26="","",INDEX(بيانات!$AS$10:$AS$209,MATCH(A26,بيانات!$B$10:$B$209,0))),"")</f>
        <v/>
      </c>
      <c r="AO26" s="9" t="str">
        <f>IFERROR(IF(A26="","",INDEX(بيانات!$AT$10:$AT$209,MATCH(A26,بيانات!$B$10:$B$209,0))),"")</f>
        <v/>
      </c>
      <c r="AP26" s="9" t="str">
        <f>IFERROR(IF(A26="","",INDEX(بيانات!$AU$10:$AU$209,MATCH(A26,بيانات!$B$10:$B$209,0))),"")</f>
        <v/>
      </c>
      <c r="AQ26" s="9" t="str">
        <f>IFERROR(IF(A26="","",INDEX(بيانات!$AV$10:$AV$209,MATCH(A26,بيانات!$B$10:$B$209,0))),"")</f>
        <v/>
      </c>
      <c r="AR26" s="9" t="str">
        <f>IFERROR(IF(A26="","",INDEX(بيانات!$AW$10:$AW$209,MATCH(A26,بيانات!$B$10:$B$209,0))),"")</f>
        <v/>
      </c>
      <c r="AS26" s="9" t="str">
        <f>IFERROR(IF(A26="","",INDEX(بيانات!$AX$10:$AX$209,MATCH(A26,بيانات!$B$10:$B$209,0))),"")</f>
        <v/>
      </c>
      <c r="AT26" s="9" t="str">
        <f>IFERROR(IF(A26="","",INDEX(بيانات!$AY$10:$AY$209,MATCH(A26,بيانات!$B$10:$B$209,0))),"")</f>
        <v/>
      </c>
      <c r="AU26" s="9" t="str">
        <f>IFERROR(IF(A26="","",INDEX(بيانات!$BB$10:$BB$209,MATCH(A26,بيانات!$B$10:$B$209,0))),"")</f>
        <v/>
      </c>
      <c r="AV26" s="9" t="str">
        <f>IFERROR(IF(A26="","",INDEX(بيانات!$BC$10:$BC$209,MATCH(A26,بيانات!$B$10:$B$209,0))),"")</f>
        <v/>
      </c>
      <c r="AW26" s="9" t="str">
        <f>IFERROR(IF(A26="","",INDEX(بيانات!$BD$10:$BD$209,MATCH(A26,بيانات!$B$10:$B$209,0))),"")</f>
        <v/>
      </c>
      <c r="AX26" s="9" t="str">
        <f>IFERROR(IF(A26="","",INDEX(بيانات!$BE$10:$BE$209,MATCH(A26,بيانات!$B$10:$B$209,0))),"")</f>
        <v/>
      </c>
      <c r="AY26" s="9" t="str">
        <f>IFERROR(IF(A26="","",INDEX(بيانات!$BF$10:$BF$209,MATCH(A26,بيانات!$B$10:$B$209,0))),"")</f>
        <v/>
      </c>
      <c r="AZ26" s="9">
        <v>16</v>
      </c>
      <c r="BA26" s="15"/>
      <c r="BB26" s="32"/>
    </row>
    <row r="27" spans="1:54" s="8" customFormat="1" ht="18.75" thickBot="1">
      <c r="A27" s="43"/>
      <c r="B27" s="34">
        <v>17</v>
      </c>
      <c r="C27" s="33" t="str">
        <f>IFERROR(IF(A27="","",INDEX(بيانات!$H$10:$H$209,MATCH(A27,بيانات!$B$10:$B$209,0))),"")</f>
        <v/>
      </c>
      <c r="D27" s="9" t="str">
        <f>IFERROR(IF(A27="","",INDEX(بيانات!$I$10:$I$209,MATCH(A27,بيانات!$B$10:$B$209,0))),"")</f>
        <v/>
      </c>
      <c r="E27" s="9" t="str">
        <f>IFERROR(IF(A27="","",INDEX(بيانات!$J$10:$J$209,MATCH(A27,بيانات!$B$10:$B$209,0))),"")</f>
        <v/>
      </c>
      <c r="F27" s="9" t="str">
        <f>IFERROR(IF(A27="","",INDEX(بيانات!$K$10:$K$209,MATCH(A27,بيانات!$B$10:$B$209,0))),"")</f>
        <v/>
      </c>
      <c r="G27" s="9" t="str">
        <f>IFERROR(IF(A27="","",INDEX(بيانات!$L$10:$L$209,MATCH(A27,بيانات!$B$10:$B$209,0))),"")</f>
        <v/>
      </c>
      <c r="H27" s="9" t="str">
        <f>IFERROR(IF(A27="","",INDEX(بيانات!$M$10:$M$209,MATCH(A27,بيانات!$B$10:$B$209,0))),"")</f>
        <v/>
      </c>
      <c r="I27" s="9" t="str">
        <f>IFERROR(IF(A27="","",INDEX(بيانات!$N$10:$N$209,MATCH(A27,بيانات!$B$10:$B$209,0))),"")</f>
        <v/>
      </c>
      <c r="J27" s="9" t="str">
        <f>IFERROR(IF(A27="","",INDEX(بيانات!$O$10:$O$209,MATCH(A27,بيانات!$B$10:$B$209,0))),"")</f>
        <v/>
      </c>
      <c r="K27" s="9" t="str">
        <f>IFERROR(IF(A27="","",INDEX(بيانات!$P$10:$P$209,MATCH(A27,بيانات!$B$10:$B$209,0))),"")</f>
        <v/>
      </c>
      <c r="L27" s="9" t="str">
        <f>IFERROR(IF(A27="","",INDEX(بيانات!$Q$10:$Q$209,MATCH(A27,بيانات!$B$10:$B$209,0))),"")</f>
        <v/>
      </c>
      <c r="M27" s="9" t="str">
        <f>IFERROR(IF(A27="","",INDEX(بيانات!$R$10:$R$209,MATCH(A27,بيانات!$B$10:$B$209,0))),"")</f>
        <v/>
      </c>
      <c r="N27" s="9" t="str">
        <f>IFERROR(IF(A27="","",INDEX(بيانات!$S$10:$S$209,MATCH(A27,بيانات!$B$10:$B$209,0))),"")</f>
        <v/>
      </c>
      <c r="O27" s="9" t="str">
        <f>IFERROR(IF(A27="","",INDEX(بيانات!$T$10:$T$209,MATCH(A27,بيانات!$B$10:$B$209,0))),"")</f>
        <v/>
      </c>
      <c r="P27" s="9" t="str">
        <f>IFERROR(IF(A27="","",INDEX(بيانات!$U$10:$U$209,MATCH(A27,بيانات!$B$10:$B$209,0))),"")</f>
        <v/>
      </c>
      <c r="Q27" s="9" t="str">
        <f>IFERROR(IF(A27="","",INDEX(بيانات!$V$10:$V$209,MATCH(A27,بيانات!$B$10:$B$209,0))),"")</f>
        <v/>
      </c>
      <c r="R27" s="9" t="str">
        <f>IFERROR(IF(A27="","",INDEX(بيانات!$W$10:$W$209,MATCH(A27,بيانات!$B$10:$B$209,0))),"")</f>
        <v/>
      </c>
      <c r="S27" s="9" t="str">
        <f>IFERROR(IF(A27="","",INDEX(بيانات!$X$10:$X$209,MATCH(A27,بيانات!$B$10:$B$209,0))),"")</f>
        <v/>
      </c>
      <c r="T27" s="9" t="str">
        <f>IFERROR(IF(A27="","",INDEX(بيانات!$Y$10:$Y$209,MATCH(A27,بيانات!$B$10:$B$209,0))),"")</f>
        <v/>
      </c>
      <c r="U27" s="9" t="str">
        <f>IFERROR(IF(A27="","",INDEX(بيانات!$Z$10:$Z$209,MATCH(A27,بيانات!$B$10:$B$209,0))),"")</f>
        <v/>
      </c>
      <c r="V27" s="9" t="str">
        <f>IFERROR(IF(A27="","",INDEX(بيانات!$AA$10:$AA$209,MATCH(A27,بيانات!$B$10:$B$209,0))),"")</f>
        <v/>
      </c>
      <c r="W27" s="9" t="str">
        <f>IFERROR(IF(A27="","",INDEX(بيانات!$AB$10:$AB$209,MATCH(A27,بيانات!$B$10:$B$209,0))),"")</f>
        <v/>
      </c>
      <c r="X27" s="9" t="str">
        <f>IFERROR(IF(A27="","",INDEX(بيانات!$AC$10:$AC$209,MATCH(A27,بيانات!$B$10:$B$209,0))),"")</f>
        <v/>
      </c>
      <c r="Y27" s="9" t="str">
        <f>IFERROR(IF(A27="","",INDEX(بيانات!$AD$10:$AD$209,MATCH(A27,بيانات!$B$10:$B$209,0))),"")</f>
        <v/>
      </c>
      <c r="Z27" s="9" t="str">
        <f>IFERROR(IF(A27="","",INDEX(بيانات!$AE$10:$AE$209,MATCH(A27,بيانات!$B$10:$B$209,0))),"")</f>
        <v/>
      </c>
      <c r="AA27" s="9" t="str">
        <f>IFERROR(IF(A27="","",INDEX(بيانات!$AF$10:$AF$209,MATCH(A27,بيانات!$B$10:$B$209,0))),"")</f>
        <v/>
      </c>
      <c r="AB27" s="9" t="str">
        <f>IFERROR(IF(A27="","",INDEX(بيانات!$AG$10:$AG$209,MATCH(A27,بيانات!$B$10:$B$209,0))),"")</f>
        <v/>
      </c>
      <c r="AC27" s="9" t="str">
        <f>IFERROR(IF(A27="","",INDEX(بيانات!$AH$10:$AH$209,MATCH(A27,بيانات!$B$10:$B$209,0))),"")</f>
        <v/>
      </c>
      <c r="AD27" s="9" t="str">
        <f>IFERROR(IF(A27="","",INDEX(بيانات!$AI$10:$AI$209,MATCH(A27,بيانات!$B$10:$B$209,0))),"")</f>
        <v/>
      </c>
      <c r="AE27" s="9" t="str">
        <f>IFERROR(IF(A27="","",INDEX(بيانات!$AJ$10:$AJ$209,MATCH(A27,بيانات!$B$10:$B$209,0))),"")</f>
        <v/>
      </c>
      <c r="AF27" s="9" t="str">
        <f>IFERROR(IF(A27="","",INDEX(بيانات!$AK$10:$AK$209,MATCH(A27,بيانات!$B$10:$B$209,0))),"")</f>
        <v/>
      </c>
      <c r="AG27" s="9" t="str">
        <f>IFERROR(IF(A27="","",INDEX(بيانات!$AL$10:$AL$209,MATCH(A27,بيانات!$B$10:$B$209,0))),"")</f>
        <v/>
      </c>
      <c r="AH27" s="9" t="str">
        <f>IFERROR(IF(A27="","",INDEX(بيانات!$AM$10:$AM$209,MATCH(A27,بيانات!$B$10:$B$209,0))),"")</f>
        <v/>
      </c>
      <c r="AI27" s="9" t="str">
        <f>IFERROR(IF(A27="","",INDEX(بيانات!$AN$10:$AN$209,MATCH(A27,بيانات!$B$10:$B$209,0))),"")</f>
        <v/>
      </c>
      <c r="AJ27" s="9" t="str">
        <f>IFERROR(IF(A27="","",INDEX(بيانات!$AO$10:$AO$209,MATCH(A27,بيانات!$B$10:$B$209,0))),"")</f>
        <v/>
      </c>
      <c r="AK27" s="9" t="str">
        <f>IFERROR(IF(A27="","",INDEX(بيانات!$AP$10:$AP$209,MATCH(A27,بيانات!$B$10:$B$209,0))),"")</f>
        <v/>
      </c>
      <c r="AL27" s="9" t="str">
        <f>IFERROR(IF(A27="","",INDEX(بيانات!$AQ$10:$AQ$209,MATCH(A27,بيانات!$B$10:$B$209,0))),"")</f>
        <v/>
      </c>
      <c r="AM27" s="9" t="str">
        <f>IFERROR(IF(A27="","",INDEX(بيانات!$AR$10:$AR$209,MATCH(A27,بيانات!$B$10:$B$209,0))),"")</f>
        <v/>
      </c>
      <c r="AN27" s="9" t="str">
        <f>IFERROR(IF(A27="","",INDEX(بيانات!$AS$10:$AS$209,MATCH(A27,بيانات!$B$10:$B$209,0))),"")</f>
        <v/>
      </c>
      <c r="AO27" s="9" t="str">
        <f>IFERROR(IF(A27="","",INDEX(بيانات!$AT$10:$AT$209,MATCH(A27,بيانات!$B$10:$B$209,0))),"")</f>
        <v/>
      </c>
      <c r="AP27" s="9" t="str">
        <f>IFERROR(IF(A27="","",INDEX(بيانات!$AU$10:$AU$209,MATCH(A27,بيانات!$B$10:$B$209,0))),"")</f>
        <v/>
      </c>
      <c r="AQ27" s="9" t="str">
        <f>IFERROR(IF(A27="","",INDEX(بيانات!$AV$10:$AV$209,MATCH(A27,بيانات!$B$10:$B$209,0))),"")</f>
        <v/>
      </c>
      <c r="AR27" s="9" t="str">
        <f>IFERROR(IF(A27="","",INDEX(بيانات!$AW$10:$AW$209,MATCH(A27,بيانات!$B$10:$B$209,0))),"")</f>
        <v/>
      </c>
      <c r="AS27" s="9" t="str">
        <f>IFERROR(IF(A27="","",INDEX(بيانات!$AX$10:$AX$209,MATCH(A27,بيانات!$B$10:$B$209,0))),"")</f>
        <v/>
      </c>
      <c r="AT27" s="9" t="str">
        <f>IFERROR(IF(A27="","",INDEX(بيانات!$AY$10:$AY$209,MATCH(A27,بيانات!$B$10:$B$209,0))),"")</f>
        <v/>
      </c>
      <c r="AU27" s="9" t="str">
        <f>IFERROR(IF(A27="","",INDEX(بيانات!$BB$10:$BB$209,MATCH(A27,بيانات!$B$10:$B$209,0))),"")</f>
        <v/>
      </c>
      <c r="AV27" s="9" t="str">
        <f>IFERROR(IF(A27="","",INDEX(بيانات!$BC$10:$BC$209,MATCH(A27,بيانات!$B$10:$B$209,0))),"")</f>
        <v/>
      </c>
      <c r="AW27" s="9" t="str">
        <f>IFERROR(IF(A27="","",INDEX(بيانات!$BD$10:$BD$209,MATCH(A27,بيانات!$B$10:$B$209,0))),"")</f>
        <v/>
      </c>
      <c r="AX27" s="9" t="str">
        <f>IFERROR(IF(A27="","",INDEX(بيانات!$BE$10:$BE$209,MATCH(A27,بيانات!$B$10:$B$209,0))),"")</f>
        <v/>
      </c>
      <c r="AY27" s="9" t="str">
        <f>IFERROR(IF(A27="","",INDEX(بيانات!$BF$10:$BF$209,MATCH(A27,بيانات!$B$10:$B$209,0))),"")</f>
        <v/>
      </c>
      <c r="AZ27" s="9">
        <v>17</v>
      </c>
      <c r="BA27" s="15"/>
      <c r="BB27" s="32"/>
    </row>
    <row r="28" spans="1:54" s="8" customFormat="1" ht="18.75" thickBot="1">
      <c r="A28" s="43"/>
      <c r="B28" s="34">
        <v>18</v>
      </c>
      <c r="C28" s="33" t="str">
        <f>IFERROR(IF(A28="","",INDEX(بيانات!$H$10:$H$209,MATCH(A28,بيانات!$B$10:$B$209,0))),"")</f>
        <v/>
      </c>
      <c r="D28" s="9" t="str">
        <f>IFERROR(IF(A28="","",INDEX(بيانات!$I$10:$I$209,MATCH(A28,بيانات!$B$10:$B$209,0))),"")</f>
        <v/>
      </c>
      <c r="E28" s="9" t="str">
        <f>IFERROR(IF(A28="","",INDEX(بيانات!$J$10:$J$209,MATCH(A28,بيانات!$B$10:$B$209,0))),"")</f>
        <v/>
      </c>
      <c r="F28" s="9" t="str">
        <f>IFERROR(IF(A28="","",INDEX(بيانات!$K$10:$K$209,MATCH(A28,بيانات!$B$10:$B$209,0))),"")</f>
        <v/>
      </c>
      <c r="G28" s="9" t="str">
        <f>IFERROR(IF(A28="","",INDEX(بيانات!$L$10:$L$209,MATCH(A28,بيانات!$B$10:$B$209,0))),"")</f>
        <v/>
      </c>
      <c r="H28" s="9" t="str">
        <f>IFERROR(IF(A28="","",INDEX(بيانات!$M$10:$M$209,MATCH(A28,بيانات!$B$10:$B$209,0))),"")</f>
        <v/>
      </c>
      <c r="I28" s="9" t="str">
        <f>IFERROR(IF(A28="","",INDEX(بيانات!$N$10:$N$209,MATCH(A28,بيانات!$B$10:$B$209,0))),"")</f>
        <v/>
      </c>
      <c r="J28" s="9" t="str">
        <f>IFERROR(IF(A28="","",INDEX(بيانات!$O$10:$O$209,MATCH(A28,بيانات!$B$10:$B$209,0))),"")</f>
        <v/>
      </c>
      <c r="K28" s="9" t="str">
        <f>IFERROR(IF(A28="","",INDEX(بيانات!$P$10:$P$209,MATCH(A28,بيانات!$B$10:$B$209,0))),"")</f>
        <v/>
      </c>
      <c r="L28" s="9" t="str">
        <f>IFERROR(IF(A28="","",INDEX(بيانات!$Q$10:$Q$209,MATCH(A28,بيانات!$B$10:$B$209,0))),"")</f>
        <v/>
      </c>
      <c r="M28" s="9" t="str">
        <f>IFERROR(IF(A28="","",INDEX(بيانات!$R$10:$R$209,MATCH(A28,بيانات!$B$10:$B$209,0))),"")</f>
        <v/>
      </c>
      <c r="N28" s="9" t="str">
        <f>IFERROR(IF(A28="","",INDEX(بيانات!$S$10:$S$209,MATCH(A28,بيانات!$B$10:$B$209,0))),"")</f>
        <v/>
      </c>
      <c r="O28" s="9" t="str">
        <f>IFERROR(IF(A28="","",INDEX(بيانات!$T$10:$T$209,MATCH(A28,بيانات!$B$10:$B$209,0))),"")</f>
        <v/>
      </c>
      <c r="P28" s="9" t="str">
        <f>IFERROR(IF(A28="","",INDEX(بيانات!$U$10:$U$209,MATCH(A28,بيانات!$B$10:$B$209,0))),"")</f>
        <v/>
      </c>
      <c r="Q28" s="9" t="str">
        <f>IFERROR(IF(A28="","",INDEX(بيانات!$V$10:$V$209,MATCH(A28,بيانات!$B$10:$B$209,0))),"")</f>
        <v/>
      </c>
      <c r="R28" s="9" t="str">
        <f>IFERROR(IF(A28="","",INDEX(بيانات!$W$10:$W$209,MATCH(A28,بيانات!$B$10:$B$209,0))),"")</f>
        <v/>
      </c>
      <c r="S28" s="9" t="str">
        <f>IFERROR(IF(A28="","",INDEX(بيانات!$X$10:$X$209,MATCH(A28,بيانات!$B$10:$B$209,0))),"")</f>
        <v/>
      </c>
      <c r="T28" s="9" t="str">
        <f>IFERROR(IF(A28="","",INDEX(بيانات!$Y$10:$Y$209,MATCH(A28,بيانات!$B$10:$B$209,0))),"")</f>
        <v/>
      </c>
      <c r="U28" s="9" t="str">
        <f>IFERROR(IF(A28="","",INDEX(بيانات!$Z$10:$Z$209,MATCH(A28,بيانات!$B$10:$B$209,0))),"")</f>
        <v/>
      </c>
      <c r="V28" s="9" t="str">
        <f>IFERROR(IF(A28="","",INDEX(بيانات!$AA$10:$AA$209,MATCH(A28,بيانات!$B$10:$B$209,0))),"")</f>
        <v/>
      </c>
      <c r="W28" s="9" t="str">
        <f>IFERROR(IF(A28="","",INDEX(بيانات!$AB$10:$AB$209,MATCH(A28,بيانات!$B$10:$B$209,0))),"")</f>
        <v/>
      </c>
      <c r="X28" s="9" t="str">
        <f>IFERROR(IF(A28="","",INDEX(بيانات!$AC$10:$AC$209,MATCH(A28,بيانات!$B$10:$B$209,0))),"")</f>
        <v/>
      </c>
      <c r="Y28" s="9" t="str">
        <f>IFERROR(IF(A28="","",INDEX(بيانات!$AD$10:$AD$209,MATCH(A28,بيانات!$B$10:$B$209,0))),"")</f>
        <v/>
      </c>
      <c r="Z28" s="9" t="str">
        <f>IFERROR(IF(A28="","",INDEX(بيانات!$AE$10:$AE$209,MATCH(A28,بيانات!$B$10:$B$209,0))),"")</f>
        <v/>
      </c>
      <c r="AA28" s="9" t="str">
        <f>IFERROR(IF(A28="","",INDEX(بيانات!$AF$10:$AF$209,MATCH(A28,بيانات!$B$10:$B$209,0))),"")</f>
        <v/>
      </c>
      <c r="AB28" s="9" t="str">
        <f>IFERROR(IF(A28="","",INDEX(بيانات!$AG$10:$AG$209,MATCH(A28,بيانات!$B$10:$B$209,0))),"")</f>
        <v/>
      </c>
      <c r="AC28" s="9" t="str">
        <f>IFERROR(IF(A28="","",INDEX(بيانات!$AH$10:$AH$209,MATCH(A28,بيانات!$B$10:$B$209,0))),"")</f>
        <v/>
      </c>
      <c r="AD28" s="9" t="str">
        <f>IFERROR(IF(A28="","",INDEX(بيانات!$AI$10:$AI$209,MATCH(A28,بيانات!$B$10:$B$209,0))),"")</f>
        <v/>
      </c>
      <c r="AE28" s="9" t="str">
        <f>IFERROR(IF(A28="","",INDEX(بيانات!$AJ$10:$AJ$209,MATCH(A28,بيانات!$B$10:$B$209,0))),"")</f>
        <v/>
      </c>
      <c r="AF28" s="9" t="str">
        <f>IFERROR(IF(A28="","",INDEX(بيانات!$AK$10:$AK$209,MATCH(A28,بيانات!$B$10:$B$209,0))),"")</f>
        <v/>
      </c>
      <c r="AG28" s="9" t="str">
        <f>IFERROR(IF(A28="","",INDEX(بيانات!$AL$10:$AL$209,MATCH(A28,بيانات!$B$10:$B$209,0))),"")</f>
        <v/>
      </c>
      <c r="AH28" s="9" t="str">
        <f>IFERROR(IF(A28="","",INDEX(بيانات!$AM$10:$AM$209,MATCH(A28,بيانات!$B$10:$B$209,0))),"")</f>
        <v/>
      </c>
      <c r="AI28" s="9" t="str">
        <f>IFERROR(IF(A28="","",INDEX(بيانات!$AN$10:$AN$209,MATCH(A28,بيانات!$B$10:$B$209,0))),"")</f>
        <v/>
      </c>
      <c r="AJ28" s="9" t="str">
        <f>IFERROR(IF(A28="","",INDEX(بيانات!$AO$10:$AO$209,MATCH(A28,بيانات!$B$10:$B$209,0))),"")</f>
        <v/>
      </c>
      <c r="AK28" s="9" t="str">
        <f>IFERROR(IF(A28="","",INDEX(بيانات!$AP$10:$AP$209,MATCH(A28,بيانات!$B$10:$B$209,0))),"")</f>
        <v/>
      </c>
      <c r="AL28" s="9" t="str">
        <f>IFERROR(IF(A28="","",INDEX(بيانات!$AQ$10:$AQ$209,MATCH(A28,بيانات!$B$10:$B$209,0))),"")</f>
        <v/>
      </c>
      <c r="AM28" s="9" t="str">
        <f>IFERROR(IF(A28="","",INDEX(بيانات!$AR$10:$AR$209,MATCH(A28,بيانات!$B$10:$B$209,0))),"")</f>
        <v/>
      </c>
      <c r="AN28" s="9" t="str">
        <f>IFERROR(IF(A28="","",INDEX(بيانات!$AS$10:$AS$209,MATCH(A28,بيانات!$B$10:$B$209,0))),"")</f>
        <v/>
      </c>
      <c r="AO28" s="9" t="str">
        <f>IFERROR(IF(A28="","",INDEX(بيانات!$AT$10:$AT$209,MATCH(A28,بيانات!$B$10:$B$209,0))),"")</f>
        <v/>
      </c>
      <c r="AP28" s="9" t="str">
        <f>IFERROR(IF(A28="","",INDEX(بيانات!$AU$10:$AU$209,MATCH(A28,بيانات!$B$10:$B$209,0))),"")</f>
        <v/>
      </c>
      <c r="AQ28" s="9" t="str">
        <f>IFERROR(IF(A28="","",INDEX(بيانات!$AV$10:$AV$209,MATCH(A28,بيانات!$B$10:$B$209,0))),"")</f>
        <v/>
      </c>
      <c r="AR28" s="9" t="str">
        <f>IFERROR(IF(A28="","",INDEX(بيانات!$AW$10:$AW$209,MATCH(A28,بيانات!$B$10:$B$209,0))),"")</f>
        <v/>
      </c>
      <c r="AS28" s="9" t="str">
        <f>IFERROR(IF(A28="","",INDEX(بيانات!$AX$10:$AX$209,MATCH(A28,بيانات!$B$10:$B$209,0))),"")</f>
        <v/>
      </c>
      <c r="AT28" s="9" t="str">
        <f>IFERROR(IF(A28="","",INDEX(بيانات!$AY$10:$AY$209,MATCH(A28,بيانات!$B$10:$B$209,0))),"")</f>
        <v/>
      </c>
      <c r="AU28" s="9" t="str">
        <f>IFERROR(IF(A28="","",INDEX(بيانات!$BB$10:$BB$209,MATCH(A28,بيانات!$B$10:$B$209,0))),"")</f>
        <v/>
      </c>
      <c r="AV28" s="9" t="str">
        <f>IFERROR(IF(A28="","",INDEX(بيانات!$BC$10:$BC$209,MATCH(A28,بيانات!$B$10:$B$209,0))),"")</f>
        <v/>
      </c>
      <c r="AW28" s="9" t="str">
        <f>IFERROR(IF(A28="","",INDEX(بيانات!$BD$10:$BD$209,MATCH(A28,بيانات!$B$10:$B$209,0))),"")</f>
        <v/>
      </c>
      <c r="AX28" s="9" t="str">
        <f>IFERROR(IF(A28="","",INDEX(بيانات!$BE$10:$BE$209,MATCH(A28,بيانات!$B$10:$B$209,0))),"")</f>
        <v/>
      </c>
      <c r="AY28" s="9" t="str">
        <f>IFERROR(IF(A28="","",INDEX(بيانات!$BF$10:$BF$209,MATCH(A28,بيانات!$B$10:$B$209,0))),"")</f>
        <v/>
      </c>
      <c r="AZ28" s="9">
        <v>18</v>
      </c>
      <c r="BA28" s="15"/>
      <c r="BB28" s="32"/>
    </row>
    <row r="29" spans="1:54" s="8" customFormat="1" ht="18.75" thickBot="1">
      <c r="A29" s="43"/>
      <c r="B29" s="34">
        <v>19</v>
      </c>
      <c r="C29" s="33" t="str">
        <f>IFERROR(IF(A29="","",INDEX(بيانات!$H$10:$H$209,MATCH(A29,بيانات!$B$10:$B$209,0))),"")</f>
        <v/>
      </c>
      <c r="D29" s="9" t="str">
        <f>IFERROR(IF(A29="","",INDEX(بيانات!$I$10:$I$209,MATCH(A29,بيانات!$B$10:$B$209,0))),"")</f>
        <v/>
      </c>
      <c r="E29" s="9" t="str">
        <f>IFERROR(IF(A29="","",INDEX(بيانات!$J$10:$J$209,MATCH(A29,بيانات!$B$10:$B$209,0))),"")</f>
        <v/>
      </c>
      <c r="F29" s="9" t="str">
        <f>IFERROR(IF(A29="","",INDEX(بيانات!$K$10:$K$209,MATCH(A29,بيانات!$B$10:$B$209,0))),"")</f>
        <v/>
      </c>
      <c r="G29" s="9" t="str">
        <f>IFERROR(IF(A29="","",INDEX(بيانات!$L$10:$L$209,MATCH(A29,بيانات!$B$10:$B$209,0))),"")</f>
        <v/>
      </c>
      <c r="H29" s="9" t="str">
        <f>IFERROR(IF(A29="","",INDEX(بيانات!$M$10:$M$209,MATCH(A29,بيانات!$B$10:$B$209,0))),"")</f>
        <v/>
      </c>
      <c r="I29" s="9" t="str">
        <f>IFERROR(IF(A29="","",INDEX(بيانات!$N$10:$N$209,MATCH(A29,بيانات!$B$10:$B$209,0))),"")</f>
        <v/>
      </c>
      <c r="J29" s="9" t="str">
        <f>IFERROR(IF(A29="","",INDEX(بيانات!$O$10:$O$209,MATCH(A29,بيانات!$B$10:$B$209,0))),"")</f>
        <v/>
      </c>
      <c r="K29" s="9" t="str">
        <f>IFERROR(IF(A29="","",INDEX(بيانات!$P$10:$P$209,MATCH(A29,بيانات!$B$10:$B$209,0))),"")</f>
        <v/>
      </c>
      <c r="L29" s="9" t="str">
        <f>IFERROR(IF(A29="","",INDEX(بيانات!$Q$10:$Q$209,MATCH(A29,بيانات!$B$10:$B$209,0))),"")</f>
        <v/>
      </c>
      <c r="M29" s="9" t="str">
        <f>IFERROR(IF(A29="","",INDEX(بيانات!$R$10:$R$209,MATCH(A29,بيانات!$B$10:$B$209,0))),"")</f>
        <v/>
      </c>
      <c r="N29" s="9" t="str">
        <f>IFERROR(IF(A29="","",INDEX(بيانات!$S$10:$S$209,MATCH(A29,بيانات!$B$10:$B$209,0))),"")</f>
        <v/>
      </c>
      <c r="O29" s="9" t="str">
        <f>IFERROR(IF(A29="","",INDEX(بيانات!$T$10:$T$209,MATCH(A29,بيانات!$B$10:$B$209,0))),"")</f>
        <v/>
      </c>
      <c r="P29" s="9" t="str">
        <f>IFERROR(IF(A29="","",INDEX(بيانات!$U$10:$U$209,MATCH(A29,بيانات!$B$10:$B$209,0))),"")</f>
        <v/>
      </c>
      <c r="Q29" s="9" t="str">
        <f>IFERROR(IF(A29="","",INDEX(بيانات!$V$10:$V$209,MATCH(A29,بيانات!$B$10:$B$209,0))),"")</f>
        <v/>
      </c>
      <c r="R29" s="9" t="str">
        <f>IFERROR(IF(A29="","",INDEX(بيانات!$W$10:$W$209,MATCH(A29,بيانات!$B$10:$B$209,0))),"")</f>
        <v/>
      </c>
      <c r="S29" s="9" t="str">
        <f>IFERROR(IF(A29="","",INDEX(بيانات!$X$10:$X$209,MATCH(A29,بيانات!$B$10:$B$209,0))),"")</f>
        <v/>
      </c>
      <c r="T29" s="9" t="str">
        <f>IFERROR(IF(A29="","",INDEX(بيانات!$Y$10:$Y$209,MATCH(A29,بيانات!$B$10:$B$209,0))),"")</f>
        <v/>
      </c>
      <c r="U29" s="9" t="str">
        <f>IFERROR(IF(A29="","",INDEX(بيانات!$Z$10:$Z$209,MATCH(A29,بيانات!$B$10:$B$209,0))),"")</f>
        <v/>
      </c>
      <c r="V29" s="9" t="str">
        <f>IFERROR(IF(A29="","",INDEX(بيانات!$AA$10:$AA$209,MATCH(A29,بيانات!$B$10:$B$209,0))),"")</f>
        <v/>
      </c>
      <c r="W29" s="9" t="str">
        <f>IFERROR(IF(A29="","",INDEX(بيانات!$AB$10:$AB$209,MATCH(A29,بيانات!$B$10:$B$209,0))),"")</f>
        <v/>
      </c>
      <c r="X29" s="9" t="str">
        <f>IFERROR(IF(A29="","",INDEX(بيانات!$AC$10:$AC$209,MATCH(A29,بيانات!$B$10:$B$209,0))),"")</f>
        <v/>
      </c>
      <c r="Y29" s="9" t="str">
        <f>IFERROR(IF(A29="","",INDEX(بيانات!$AD$10:$AD$209,MATCH(A29,بيانات!$B$10:$B$209,0))),"")</f>
        <v/>
      </c>
      <c r="Z29" s="9" t="str">
        <f>IFERROR(IF(A29="","",INDEX(بيانات!$AE$10:$AE$209,MATCH(A29,بيانات!$B$10:$B$209,0))),"")</f>
        <v/>
      </c>
      <c r="AA29" s="9" t="str">
        <f>IFERROR(IF(A29="","",INDEX(بيانات!$AF$10:$AF$209,MATCH(A29,بيانات!$B$10:$B$209,0))),"")</f>
        <v/>
      </c>
      <c r="AB29" s="9" t="str">
        <f>IFERROR(IF(A29="","",INDEX(بيانات!$AG$10:$AG$209,MATCH(A29,بيانات!$B$10:$B$209,0))),"")</f>
        <v/>
      </c>
      <c r="AC29" s="9" t="str">
        <f>IFERROR(IF(A29="","",INDEX(بيانات!$AH$10:$AH$209,MATCH(A29,بيانات!$B$10:$B$209,0))),"")</f>
        <v/>
      </c>
      <c r="AD29" s="9" t="str">
        <f>IFERROR(IF(A29="","",INDEX(بيانات!$AI$10:$AI$209,MATCH(A29,بيانات!$B$10:$B$209,0))),"")</f>
        <v/>
      </c>
      <c r="AE29" s="9" t="str">
        <f>IFERROR(IF(A29="","",INDEX(بيانات!$AJ$10:$AJ$209,MATCH(A29,بيانات!$B$10:$B$209,0))),"")</f>
        <v/>
      </c>
      <c r="AF29" s="9" t="str">
        <f>IFERROR(IF(A29="","",INDEX(بيانات!$AK$10:$AK$209,MATCH(A29,بيانات!$B$10:$B$209,0))),"")</f>
        <v/>
      </c>
      <c r="AG29" s="9" t="str">
        <f>IFERROR(IF(A29="","",INDEX(بيانات!$AL$10:$AL$209,MATCH(A29,بيانات!$B$10:$B$209,0))),"")</f>
        <v/>
      </c>
      <c r="AH29" s="9" t="str">
        <f>IFERROR(IF(A29="","",INDEX(بيانات!$AM$10:$AM$209,MATCH(A29,بيانات!$B$10:$B$209,0))),"")</f>
        <v/>
      </c>
      <c r="AI29" s="9" t="str">
        <f>IFERROR(IF(A29="","",INDEX(بيانات!$AN$10:$AN$209,MATCH(A29,بيانات!$B$10:$B$209,0))),"")</f>
        <v/>
      </c>
      <c r="AJ29" s="9" t="str">
        <f>IFERROR(IF(A29="","",INDEX(بيانات!$AO$10:$AO$209,MATCH(A29,بيانات!$B$10:$B$209,0))),"")</f>
        <v/>
      </c>
      <c r="AK29" s="9" t="str">
        <f>IFERROR(IF(A29="","",INDEX(بيانات!$AP$10:$AP$209,MATCH(A29,بيانات!$B$10:$B$209,0))),"")</f>
        <v/>
      </c>
      <c r="AL29" s="9" t="str">
        <f>IFERROR(IF(A29="","",INDEX(بيانات!$AQ$10:$AQ$209,MATCH(A29,بيانات!$B$10:$B$209,0))),"")</f>
        <v/>
      </c>
      <c r="AM29" s="9" t="str">
        <f>IFERROR(IF(A29="","",INDEX(بيانات!$AR$10:$AR$209,MATCH(A29,بيانات!$B$10:$B$209,0))),"")</f>
        <v/>
      </c>
      <c r="AN29" s="9" t="str">
        <f>IFERROR(IF(A29="","",INDEX(بيانات!$AS$10:$AS$209,MATCH(A29,بيانات!$B$10:$B$209,0))),"")</f>
        <v/>
      </c>
      <c r="AO29" s="9" t="str">
        <f>IFERROR(IF(A29="","",INDEX(بيانات!$AT$10:$AT$209,MATCH(A29,بيانات!$B$10:$B$209,0))),"")</f>
        <v/>
      </c>
      <c r="AP29" s="9" t="str">
        <f>IFERROR(IF(A29="","",INDEX(بيانات!$AU$10:$AU$209,MATCH(A29,بيانات!$B$10:$B$209,0))),"")</f>
        <v/>
      </c>
      <c r="AQ29" s="9" t="str">
        <f>IFERROR(IF(A29="","",INDEX(بيانات!$AV$10:$AV$209,MATCH(A29,بيانات!$B$10:$B$209,0))),"")</f>
        <v/>
      </c>
      <c r="AR29" s="9" t="str">
        <f>IFERROR(IF(A29="","",INDEX(بيانات!$AW$10:$AW$209,MATCH(A29,بيانات!$B$10:$B$209,0))),"")</f>
        <v/>
      </c>
      <c r="AS29" s="9" t="str">
        <f>IFERROR(IF(A29="","",INDEX(بيانات!$AX$10:$AX$209,MATCH(A29,بيانات!$B$10:$B$209,0))),"")</f>
        <v/>
      </c>
      <c r="AT29" s="9" t="str">
        <f>IFERROR(IF(A29="","",INDEX(بيانات!$AY$10:$AY$209,MATCH(A29,بيانات!$B$10:$B$209,0))),"")</f>
        <v/>
      </c>
      <c r="AU29" s="9" t="str">
        <f>IFERROR(IF(A29="","",INDEX(بيانات!$BB$10:$BB$209,MATCH(A29,بيانات!$B$10:$B$209,0))),"")</f>
        <v/>
      </c>
      <c r="AV29" s="9" t="str">
        <f>IFERROR(IF(A29="","",INDEX(بيانات!$BC$10:$BC$209,MATCH(A29,بيانات!$B$10:$B$209,0))),"")</f>
        <v/>
      </c>
      <c r="AW29" s="9" t="str">
        <f>IFERROR(IF(A29="","",INDEX(بيانات!$BD$10:$BD$209,MATCH(A29,بيانات!$B$10:$B$209,0))),"")</f>
        <v/>
      </c>
      <c r="AX29" s="9" t="str">
        <f>IFERROR(IF(A29="","",INDEX(بيانات!$BE$10:$BE$209,MATCH(A29,بيانات!$B$10:$B$209,0))),"")</f>
        <v/>
      </c>
      <c r="AY29" s="9" t="str">
        <f>IFERROR(IF(A29="","",INDEX(بيانات!$BF$10:$BF$209,MATCH(A29,بيانات!$B$10:$B$209,0))),"")</f>
        <v/>
      </c>
      <c r="AZ29" s="9">
        <v>19</v>
      </c>
      <c r="BA29" s="15"/>
      <c r="BB29" s="32"/>
    </row>
    <row r="30" spans="1:54" s="8" customFormat="1" ht="18.75" thickBot="1">
      <c r="A30" s="44"/>
      <c r="B30" s="39">
        <v>20</v>
      </c>
      <c r="C30" s="38" t="str">
        <f>IFERROR(IF(A30="","",INDEX(بيانات!$H$10:$H$209,MATCH(A30,بيانات!$B$10:$B$209,0))),"")</f>
        <v/>
      </c>
      <c r="D30" s="38" t="str">
        <f>IFERROR(IF(A30="","",INDEX(بيانات!$I$10:$I$209,MATCH(A30,بيانات!$B$10:$B$209,0))),"")</f>
        <v/>
      </c>
      <c r="E30" s="38" t="str">
        <f>IFERROR(IF(A30="","",INDEX(بيانات!$J$10:$J$209,MATCH(A30,بيانات!$B$10:$B$209,0))),"")</f>
        <v/>
      </c>
      <c r="F30" s="11" t="str">
        <f>IFERROR(IF(A30="","",INDEX(بيانات!$K$10:$K$209,MATCH(A30,بيانات!$B$10:$B$209,0))),"")</f>
        <v/>
      </c>
      <c r="G30" s="11" t="str">
        <f>IFERROR(IF(A30="","",INDEX(بيانات!$L$10:$L$209,MATCH(A30,بيانات!$B$10:$B$209,0))),"")</f>
        <v/>
      </c>
      <c r="H30" s="11" t="str">
        <f>IFERROR(IF(A30="","",INDEX(بيانات!$M$10:$M$209,MATCH(A30,بيانات!$B$10:$B$209,0))),"")</f>
        <v/>
      </c>
      <c r="I30" s="11" t="str">
        <f>IFERROR(IF(A30="","",INDEX(بيانات!$N$10:$N$209,MATCH(A30,بيانات!$B$10:$B$209,0))),"")</f>
        <v/>
      </c>
      <c r="J30" s="11" t="str">
        <f>IFERROR(IF(A30="","",INDEX(بيانات!$O$10:$O$209,MATCH(A30,بيانات!$B$10:$B$209,0))),"")</f>
        <v/>
      </c>
      <c r="K30" s="11" t="str">
        <f>IFERROR(IF(A30="","",INDEX(بيانات!$P$10:$P$209,MATCH(A30,بيانات!$B$10:$B$209,0))),"")</f>
        <v/>
      </c>
      <c r="L30" s="11" t="str">
        <f>IFERROR(IF(A30="","",INDEX(بيانات!$Q$10:$Q$209,MATCH(A30,بيانات!$B$10:$B$209,0))),"")</f>
        <v/>
      </c>
      <c r="M30" s="11" t="str">
        <f>IFERROR(IF(A30="","",INDEX(بيانات!$R$10:$R$209,MATCH(A30,بيانات!$B$10:$B$209,0))),"")</f>
        <v/>
      </c>
      <c r="N30" s="11" t="str">
        <f>IFERROR(IF(A30="","",INDEX(بيانات!$S$10:$S$209,MATCH(A30,بيانات!$B$10:$B$209,0))),"")</f>
        <v/>
      </c>
      <c r="O30" s="11" t="str">
        <f>IFERROR(IF(A30="","",INDEX(بيانات!$T$10:$T$209,MATCH(A30,بيانات!$B$10:$B$209,0))),"")</f>
        <v/>
      </c>
      <c r="P30" s="11" t="str">
        <f>IFERROR(IF(A30="","",INDEX(بيانات!$U$10:$U$209,MATCH(A30,بيانات!$B$10:$B$209,0))),"")</f>
        <v/>
      </c>
      <c r="Q30" s="11" t="str">
        <f>IFERROR(IF(A30="","",INDEX(بيانات!$V$10:$V$209,MATCH(A30,بيانات!$B$10:$B$209,0))),"")</f>
        <v/>
      </c>
      <c r="R30" s="11" t="str">
        <f>IFERROR(IF(A30="","",INDEX(بيانات!$W$10:$W$209,MATCH(A30,بيانات!$B$10:$B$209,0))),"")</f>
        <v/>
      </c>
      <c r="S30" s="11" t="str">
        <f>IFERROR(IF(A30="","",INDEX(بيانات!$X$10:$X$209,MATCH(A30,بيانات!$B$10:$B$209,0))),"")</f>
        <v/>
      </c>
      <c r="T30" s="11" t="str">
        <f>IFERROR(IF(A30="","",INDEX(بيانات!$Y$10:$Y$209,MATCH(A30,بيانات!$B$10:$B$209,0))),"")</f>
        <v/>
      </c>
      <c r="U30" s="11" t="str">
        <f>IFERROR(IF(A30="","",INDEX(بيانات!$Z$10:$Z$209,MATCH(A30,بيانات!$B$10:$B$209,0))),"")</f>
        <v/>
      </c>
      <c r="V30" s="11" t="str">
        <f>IFERROR(IF(A30="","",INDEX(بيانات!$AA$10:$AA$209,MATCH(A30,بيانات!$B$10:$B$209,0))),"")</f>
        <v/>
      </c>
      <c r="W30" s="11" t="str">
        <f>IFERROR(IF(A30="","",INDEX(بيانات!$AB$10:$AB$209,MATCH(A30,بيانات!$B$10:$B$209,0))),"")</f>
        <v/>
      </c>
      <c r="X30" s="11" t="str">
        <f>IFERROR(IF(A30="","",INDEX(بيانات!$AC$10:$AC$209,MATCH(A30,بيانات!$B$10:$B$209,0))),"")</f>
        <v/>
      </c>
      <c r="Y30" s="11" t="str">
        <f>IFERROR(IF(A30="","",INDEX(بيانات!$AD$10:$AD$209,MATCH(A30,بيانات!$B$10:$B$209,0))),"")</f>
        <v/>
      </c>
      <c r="Z30" s="11" t="str">
        <f>IFERROR(IF(A30="","",INDEX(بيانات!$AE$10:$AE$209,MATCH(A30,بيانات!$B$10:$B$209,0))),"")</f>
        <v/>
      </c>
      <c r="AA30" s="11" t="str">
        <f>IFERROR(IF(A30="","",INDEX(بيانات!$AF$10:$AF$209,MATCH(A30,بيانات!$B$10:$B$209,0))),"")</f>
        <v/>
      </c>
      <c r="AB30" s="11" t="str">
        <f>IFERROR(IF(A30="","",INDEX(بيانات!$AG$10:$AG$209,MATCH(A30,بيانات!$B$10:$B$209,0))),"")</f>
        <v/>
      </c>
      <c r="AC30" s="11" t="str">
        <f>IFERROR(IF(A30="","",INDEX(بيانات!$AH$10:$AH$209,MATCH(A30,بيانات!$B$10:$B$209,0))),"")</f>
        <v/>
      </c>
      <c r="AD30" s="11" t="str">
        <f>IFERROR(IF(A30="","",INDEX(بيانات!$AI$10:$AI$209,MATCH(A30,بيانات!$B$10:$B$209,0))),"")</f>
        <v/>
      </c>
      <c r="AE30" s="11" t="str">
        <f>IFERROR(IF(A30="","",INDEX(بيانات!$AJ$10:$AJ$209,MATCH(A30,بيانات!$B$10:$B$209,0))),"")</f>
        <v/>
      </c>
      <c r="AF30" s="11" t="str">
        <f>IFERROR(IF(A30="","",INDEX(بيانات!$AK$10:$AK$209,MATCH(A30,بيانات!$B$10:$B$209,0))),"")</f>
        <v/>
      </c>
      <c r="AG30" s="38" t="str">
        <f>IFERROR(IF(A30="","",INDEX(بيانات!$AL$10:$AL$209,MATCH(A30,بيانات!$B$10:$B$209,0))),"")</f>
        <v/>
      </c>
      <c r="AH30" s="38" t="str">
        <f>IFERROR(IF(A30="","",INDEX(بيانات!$AM$10:$AM$209,MATCH(A30,بيانات!$B$10:$B$209,0))),"")</f>
        <v/>
      </c>
      <c r="AI30" s="38" t="str">
        <f>IFERROR(IF(A30="","",INDEX(بيانات!$AN$10:$AN$209,MATCH(A30,بيانات!$B$10:$B$209,0))),"")</f>
        <v/>
      </c>
      <c r="AJ30" s="38" t="str">
        <f>IFERROR(IF(A30="","",INDEX(بيانات!$AO$10:$AO$209,MATCH(A30,بيانات!$B$10:$B$209,0))),"")</f>
        <v/>
      </c>
      <c r="AK30" s="38" t="str">
        <f>IFERROR(IF(A30="","",INDEX(بيانات!$AP$10:$AP$209,MATCH(A30,بيانات!$B$10:$B$209,0))),"")</f>
        <v/>
      </c>
      <c r="AL30" s="38" t="str">
        <f>IFERROR(IF(A30="","",INDEX(بيانات!$AQ$10:$AQ$209,MATCH(A30,بيانات!$B$10:$B$209,0))),"")</f>
        <v/>
      </c>
      <c r="AM30" s="38" t="str">
        <f>IFERROR(IF(A30="","",INDEX(بيانات!$AR$10:$AR$209,MATCH(A30,بيانات!$B$10:$B$209,0))),"")</f>
        <v/>
      </c>
      <c r="AN30" s="38" t="str">
        <f>IFERROR(IF(A30="","",INDEX(بيانات!$AS$10:$AS$209,MATCH(A30,بيانات!$B$10:$B$209,0))),"")</f>
        <v/>
      </c>
      <c r="AO30" s="38" t="str">
        <f>IFERROR(IF(A30="","",INDEX(بيانات!$AT$10:$AT$209,MATCH(A30,بيانات!$B$10:$B$209,0))),"")</f>
        <v/>
      </c>
      <c r="AP30" s="38" t="str">
        <f>IFERROR(IF(A30="","",INDEX(بيانات!$AU$10:$AU$209,MATCH(A30,بيانات!$B$10:$B$209,0))),"")</f>
        <v/>
      </c>
      <c r="AQ30" s="38" t="str">
        <f>IFERROR(IF(A30="","",INDEX(بيانات!$AV$10:$AV$209,MATCH(A30,بيانات!$B$10:$B$209,0))),"")</f>
        <v/>
      </c>
      <c r="AR30" s="38" t="str">
        <f>IFERROR(IF(A30="","",INDEX(بيانات!$AW$10:$AW$209,MATCH(A30,بيانات!$B$10:$B$209,0))),"")</f>
        <v/>
      </c>
      <c r="AS30" s="38" t="str">
        <f>IFERROR(IF(A30="","",INDEX(بيانات!$AX$10:$AX$209,MATCH(A30,بيانات!$B$10:$B$209,0))),"")</f>
        <v/>
      </c>
      <c r="AT30" s="38" t="str">
        <f>IFERROR(IF(A30="","",INDEX(بيانات!$AY$10:$AY$209,MATCH(A30,بيانات!$B$10:$B$209,0))),"")</f>
        <v/>
      </c>
      <c r="AU30" s="38" t="str">
        <f>IFERROR(IF(A30="","",INDEX(بيانات!$BB$10:$BB$209,MATCH(A30,بيانات!$B$10:$B$209,0))),"")</f>
        <v/>
      </c>
      <c r="AV30" s="38" t="str">
        <f>IFERROR(IF(A30="","",INDEX(بيانات!$BC$10:$BC$209,MATCH(A30,بيانات!$B$10:$B$209,0))),"")</f>
        <v/>
      </c>
      <c r="AW30" s="38" t="str">
        <f>IFERROR(IF(A30="","",INDEX(بيانات!$BD$10:$BD$209,MATCH(A30,بيانات!$B$10:$B$209,0))),"")</f>
        <v/>
      </c>
      <c r="AX30" s="38" t="str">
        <f>IFERROR(IF(A30="","",INDEX(بيانات!$BE$10:$BE$209,MATCH(A30,بيانات!$B$10:$B$209,0))),"")</f>
        <v/>
      </c>
      <c r="AY30" s="16" t="str">
        <f>IFERROR(IF(A30="","",INDEX(بيانات!$BF$10:$BF$209,MATCH(A30,بيانات!$B$10:$B$209,0))),"")</f>
        <v/>
      </c>
      <c r="AZ30" s="11">
        <v>20</v>
      </c>
      <c r="BA30" s="37"/>
      <c r="BB30" s="32"/>
    </row>
    <row r="31" spans="1:54" s="8" customFormat="1" ht="26.25" customHeight="1" thickBot="1">
      <c r="A31" s="45"/>
      <c r="B31" s="108" t="s">
        <v>61</v>
      </c>
      <c r="C31" s="108"/>
      <c r="D31" s="108"/>
      <c r="E31" s="48">
        <f>ROUND(SUM(E11:E30),2)</f>
        <v>1005.34</v>
      </c>
      <c r="F31" s="48">
        <f t="shared" ref="F31:AX31" si="0">ROUND(SUM(F11:F30),2)</f>
        <v>54.1</v>
      </c>
      <c r="G31" s="48">
        <f t="shared" si="0"/>
        <v>58.34</v>
      </c>
      <c r="H31" s="48">
        <f t="shared" si="0"/>
        <v>101.35</v>
      </c>
      <c r="I31" s="48">
        <f t="shared" si="0"/>
        <v>113.5</v>
      </c>
      <c r="J31" s="48">
        <f t="shared" si="0"/>
        <v>99.54</v>
      </c>
      <c r="K31" s="48">
        <f t="shared" si="0"/>
        <v>16.5</v>
      </c>
      <c r="L31" s="48">
        <f t="shared" si="0"/>
        <v>12</v>
      </c>
      <c r="M31" s="48">
        <f t="shared" si="0"/>
        <v>8</v>
      </c>
      <c r="N31" s="48">
        <f t="shared" si="0"/>
        <v>20</v>
      </c>
      <c r="O31" s="48">
        <f t="shared" si="0"/>
        <v>497.67</v>
      </c>
      <c r="P31" s="48">
        <f t="shared" si="0"/>
        <v>1410.64</v>
      </c>
      <c r="Q31" s="48">
        <f t="shared" si="0"/>
        <v>250</v>
      </c>
      <c r="R31" s="48">
        <f t="shared" si="0"/>
        <v>334</v>
      </c>
      <c r="S31" s="48">
        <f t="shared" si="0"/>
        <v>0</v>
      </c>
      <c r="T31" s="48">
        <f t="shared" si="0"/>
        <v>0</v>
      </c>
      <c r="U31" s="48">
        <f t="shared" si="0"/>
        <v>2</v>
      </c>
      <c r="V31" s="48">
        <f t="shared" si="0"/>
        <v>725</v>
      </c>
      <c r="W31" s="48">
        <f t="shared" si="0"/>
        <v>0</v>
      </c>
      <c r="X31" s="48">
        <f t="shared" si="0"/>
        <v>0</v>
      </c>
      <c r="Y31" s="48">
        <f t="shared" si="0"/>
        <v>4707.9799999999996</v>
      </c>
      <c r="Z31" s="48">
        <f t="shared" si="0"/>
        <v>100.54</v>
      </c>
      <c r="AA31" s="48">
        <f t="shared" si="0"/>
        <v>30.16</v>
      </c>
      <c r="AB31" s="48">
        <f t="shared" si="0"/>
        <v>294.52999999999997</v>
      </c>
      <c r="AC31" s="48">
        <f t="shared" si="0"/>
        <v>0</v>
      </c>
      <c r="AD31" s="48">
        <f t="shared" si="0"/>
        <v>5.0199999999999996</v>
      </c>
      <c r="AE31" s="48">
        <f t="shared" si="0"/>
        <v>2</v>
      </c>
      <c r="AF31" s="48">
        <f t="shared" si="0"/>
        <v>4</v>
      </c>
      <c r="AG31" s="48">
        <f t="shared" si="0"/>
        <v>9</v>
      </c>
      <c r="AH31" s="48">
        <f t="shared" si="0"/>
        <v>70.37</v>
      </c>
      <c r="AI31" s="48">
        <f t="shared" si="0"/>
        <v>0</v>
      </c>
      <c r="AJ31" s="48">
        <f t="shared" si="0"/>
        <v>0</v>
      </c>
      <c r="AK31" s="48">
        <f t="shared" si="0"/>
        <v>0</v>
      </c>
      <c r="AL31" s="48">
        <f t="shared" si="0"/>
        <v>0</v>
      </c>
      <c r="AM31" s="48">
        <f t="shared" si="0"/>
        <v>4</v>
      </c>
      <c r="AN31" s="48">
        <f t="shared" si="0"/>
        <v>0</v>
      </c>
      <c r="AO31" s="48">
        <f t="shared" si="0"/>
        <v>0</v>
      </c>
      <c r="AP31" s="48">
        <f t="shared" si="0"/>
        <v>0</v>
      </c>
      <c r="AQ31" s="48">
        <f t="shared" si="0"/>
        <v>0</v>
      </c>
      <c r="AR31" s="48">
        <f t="shared" si="0"/>
        <v>0</v>
      </c>
      <c r="AS31" s="48">
        <f t="shared" si="0"/>
        <v>110</v>
      </c>
      <c r="AT31" s="48">
        <f t="shared" si="0"/>
        <v>23.62</v>
      </c>
      <c r="AU31" s="48">
        <f t="shared" si="0"/>
        <v>0</v>
      </c>
      <c r="AV31" s="48">
        <f t="shared" si="0"/>
        <v>0.04</v>
      </c>
      <c r="AW31" s="48">
        <f t="shared" si="0"/>
        <v>653.24</v>
      </c>
      <c r="AX31" s="48">
        <f t="shared" si="0"/>
        <v>4054.7</v>
      </c>
      <c r="AY31" s="109" t="s">
        <v>121</v>
      </c>
      <c r="AZ31" s="109"/>
      <c r="BA31" s="109"/>
      <c r="BB31" s="32"/>
    </row>
    <row r="32" spans="1:54"/>
  </sheetData>
  <sheetProtection password="CC49" sheet="1" objects="1" scenarios="1"/>
  <mergeCells count="50">
    <mergeCell ref="B31:D31"/>
    <mergeCell ref="AY31:BA31"/>
    <mergeCell ref="AU9:AU10"/>
    <mergeCell ref="AV9:AV10"/>
    <mergeCell ref="AW9:AW10"/>
    <mergeCell ref="AX9:AX10"/>
    <mergeCell ref="AY9:AZ10"/>
    <mergeCell ref="BA9:BA10"/>
    <mergeCell ref="AO9:AO10"/>
    <mergeCell ref="AP9:AP10"/>
    <mergeCell ref="AQ9:AQ10"/>
    <mergeCell ref="AR9:AR10"/>
    <mergeCell ref="AS9:AS10"/>
    <mergeCell ref="AT9:AT10"/>
    <mergeCell ref="AI9:AI10"/>
    <mergeCell ref="AJ9:AJ10"/>
    <mergeCell ref="AK9:AK10"/>
    <mergeCell ref="AL9:AL10"/>
    <mergeCell ref="AM9:AM10"/>
    <mergeCell ref="AN9:AN10"/>
    <mergeCell ref="AC9:AC10"/>
    <mergeCell ref="AD9:AD10"/>
    <mergeCell ref="AE9:AE10"/>
    <mergeCell ref="AF9:AF10"/>
    <mergeCell ref="AG9:AG10"/>
    <mergeCell ref="AH9:AH10"/>
    <mergeCell ref="AB9:AB10"/>
    <mergeCell ref="Q9:Q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P9:P10"/>
    <mergeCell ref="A9:A10"/>
    <mergeCell ref="B9:B10"/>
    <mergeCell ref="C9:C10"/>
    <mergeCell ref="D9:D10"/>
    <mergeCell ref="E9:E10"/>
    <mergeCell ref="F9:J9"/>
    <mergeCell ref="K9:K10"/>
    <mergeCell ref="L9:L10"/>
    <mergeCell ref="M9:M10"/>
    <mergeCell ref="N9:N10"/>
    <mergeCell ref="O9:O10"/>
  </mergeCells>
  <printOptions horizontalCentered="1"/>
  <pageMargins left="0" right="0" top="0.35433070866141736" bottom="0.19685039370078741" header="0.19685039370078741" footer="0.51181102362204722"/>
  <pageSetup paperSize="9" scale="90" orientation="landscape" horizontalDpi="300" verticalDpi="300" r:id="rId1"/>
  <headerFooter>
    <oddHeader>&amp;L                   &amp;"-,غامق"&amp;16    &amp;P</oddHeader>
    <oddFooter>&amp;L      &amp;"-,غامق"&amp;14  يعتمد مدير الادارة،،&amp;C&amp;"-,غامق"&amp;14مدير ش.ع&amp;R&amp;"-,غامق"&amp;14     ش.ع</oddFooter>
  </headerFooter>
  <colBreaks count="1" manualBreakCount="1">
    <brk id="28" max="1048575" man="1"/>
  </colBreaks>
  <ignoredErrors>
    <ignoredError sqref="O8 AW8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BB32"/>
  <sheetViews>
    <sheetView rightToLeft="1" workbookViewId="0"/>
  </sheetViews>
  <sheetFormatPr defaultColWidth="0" defaultRowHeight="14.25" zeroHeight="1"/>
  <cols>
    <col min="1" max="1" width="6.75" customWidth="1"/>
    <col min="2" max="2" width="4.75" customWidth="1"/>
    <col min="3" max="24" width="5.375" customWidth="1"/>
    <col min="25" max="25" width="7" customWidth="1"/>
    <col min="26" max="48" width="5.375" customWidth="1"/>
    <col min="49" max="49" width="6.625" customWidth="1"/>
    <col min="50" max="50" width="8.625" customWidth="1"/>
    <col min="51" max="51" width="16.375" customWidth="1"/>
    <col min="52" max="52" width="4.125" customWidth="1"/>
    <col min="53" max="53" width="12.5" customWidth="1"/>
    <col min="54" max="54" width="9" customWidth="1"/>
    <col min="55" max="16384" width="9" hidden="1"/>
  </cols>
  <sheetData>
    <row r="1" spans="1:54"/>
    <row r="2" spans="1:54"/>
    <row r="3" spans="1:54"/>
    <row r="4" spans="1:54"/>
    <row r="5" spans="1:54"/>
    <row r="6" spans="1:54"/>
    <row r="7" spans="1:54" s="46" customFormat="1" ht="18">
      <c r="B7" s="47" t="s">
        <v>62</v>
      </c>
      <c r="C7" s="46" t="s">
        <v>63</v>
      </c>
      <c r="Y7" s="46" t="s">
        <v>180</v>
      </c>
      <c r="AJ7" s="47" t="s">
        <v>62</v>
      </c>
      <c r="AK7" s="46" t="s">
        <v>63</v>
      </c>
      <c r="AX7" s="46" t="s">
        <v>180</v>
      </c>
    </row>
    <row r="8" spans="1:54" s="46" customFormat="1" ht="18.75" thickBot="1">
      <c r="B8" s="47" t="s">
        <v>64</v>
      </c>
      <c r="C8" s="46" t="s">
        <v>65</v>
      </c>
      <c r="H8" s="46" t="s">
        <v>66</v>
      </c>
      <c r="O8" s="46" t="str">
        <f>'ادخال البيانات'!C7</f>
        <v>ابريل</v>
      </c>
      <c r="P8" s="47">
        <v>2014</v>
      </c>
      <c r="AJ8" s="47" t="s">
        <v>64</v>
      </c>
      <c r="AK8" s="46" t="s">
        <v>65</v>
      </c>
      <c r="AP8" s="46" t="s">
        <v>66</v>
      </c>
      <c r="AW8" s="46" t="str">
        <f>'ادخال البيانات'!C7</f>
        <v>ابريل</v>
      </c>
      <c r="AX8" s="47">
        <v>2014</v>
      </c>
    </row>
    <row r="9" spans="1:54" s="3" customFormat="1" ht="18.75" thickBot="1">
      <c r="A9" s="107" t="s">
        <v>60</v>
      </c>
      <c r="B9" s="103" t="s">
        <v>0</v>
      </c>
      <c r="C9" s="104" t="s">
        <v>3</v>
      </c>
      <c r="D9" s="104" t="s">
        <v>5</v>
      </c>
      <c r="E9" s="101" t="s">
        <v>7</v>
      </c>
      <c r="F9" s="102" t="s">
        <v>8</v>
      </c>
      <c r="G9" s="102"/>
      <c r="H9" s="102"/>
      <c r="I9" s="102"/>
      <c r="J9" s="102"/>
      <c r="K9" s="101" t="s">
        <v>19</v>
      </c>
      <c r="L9" s="101" t="s">
        <v>13</v>
      </c>
      <c r="M9" s="101" t="s">
        <v>20</v>
      </c>
      <c r="N9" s="101" t="s">
        <v>21</v>
      </c>
      <c r="O9" s="101" t="s">
        <v>22</v>
      </c>
      <c r="P9" s="101" t="s">
        <v>23</v>
      </c>
      <c r="Q9" s="101" t="s">
        <v>24</v>
      </c>
      <c r="R9" s="101" t="s">
        <v>25</v>
      </c>
      <c r="S9" s="101" t="s">
        <v>26</v>
      </c>
      <c r="T9" s="101" t="s">
        <v>59</v>
      </c>
      <c r="U9" s="101" t="s">
        <v>28</v>
      </c>
      <c r="V9" s="101" t="s">
        <v>29</v>
      </c>
      <c r="W9" s="101" t="s">
        <v>30</v>
      </c>
      <c r="X9" s="101" t="s">
        <v>15</v>
      </c>
      <c r="Y9" s="101" t="s">
        <v>31</v>
      </c>
      <c r="Z9" s="104" t="s">
        <v>32</v>
      </c>
      <c r="AA9" s="104" t="s">
        <v>33</v>
      </c>
      <c r="AB9" s="104" t="s">
        <v>34</v>
      </c>
      <c r="AC9" s="104" t="s">
        <v>35</v>
      </c>
      <c r="AD9" s="104" t="s">
        <v>36</v>
      </c>
      <c r="AE9" s="104" t="s">
        <v>37</v>
      </c>
      <c r="AF9" s="104" t="s">
        <v>38</v>
      </c>
      <c r="AG9" s="104" t="s">
        <v>39</v>
      </c>
      <c r="AH9" s="104" t="s">
        <v>40</v>
      </c>
      <c r="AI9" s="104" t="s">
        <v>41</v>
      </c>
      <c r="AJ9" s="104" t="s">
        <v>42</v>
      </c>
      <c r="AK9" s="104" t="s">
        <v>43</v>
      </c>
      <c r="AL9" s="104" t="s">
        <v>44</v>
      </c>
      <c r="AM9" s="105" t="s">
        <v>45</v>
      </c>
      <c r="AN9" s="104" t="s">
        <v>46</v>
      </c>
      <c r="AO9" s="104" t="s">
        <v>47</v>
      </c>
      <c r="AP9" s="104" t="s">
        <v>48</v>
      </c>
      <c r="AQ9" s="111" t="s">
        <v>49</v>
      </c>
      <c r="AR9" s="104" t="s">
        <v>50</v>
      </c>
      <c r="AS9" s="104" t="s">
        <v>12</v>
      </c>
      <c r="AT9" s="104" t="s">
        <v>51</v>
      </c>
      <c r="AU9" s="106" t="s">
        <v>54</v>
      </c>
      <c r="AV9" s="104" t="s">
        <v>55</v>
      </c>
      <c r="AW9" s="104" t="s">
        <v>56</v>
      </c>
      <c r="AX9" s="104" t="s">
        <v>57</v>
      </c>
      <c r="AY9" s="110" t="s">
        <v>1</v>
      </c>
      <c r="AZ9" s="110"/>
      <c r="BA9" s="103" t="s">
        <v>58</v>
      </c>
    </row>
    <row r="10" spans="1:54" s="3" customFormat="1" ht="38.25" customHeight="1" thickBot="1">
      <c r="A10" s="107"/>
      <c r="B10" s="103"/>
      <c r="C10" s="104"/>
      <c r="D10" s="104"/>
      <c r="E10" s="101"/>
      <c r="F10" s="13">
        <v>2009</v>
      </c>
      <c r="G10" s="13">
        <v>2010</v>
      </c>
      <c r="H10" s="13">
        <v>2011</v>
      </c>
      <c r="I10" s="13">
        <v>2012</v>
      </c>
      <c r="J10" s="13">
        <v>2013</v>
      </c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5"/>
      <c r="AN10" s="104"/>
      <c r="AO10" s="104"/>
      <c r="AP10" s="104"/>
      <c r="AQ10" s="111"/>
      <c r="AR10" s="104"/>
      <c r="AS10" s="104"/>
      <c r="AT10" s="104"/>
      <c r="AU10" s="106"/>
      <c r="AV10" s="104"/>
      <c r="AW10" s="104"/>
      <c r="AX10" s="104"/>
      <c r="AY10" s="110"/>
      <c r="AZ10" s="110"/>
      <c r="BA10" s="103"/>
      <c r="BB10" s="36"/>
    </row>
    <row r="11" spans="1:54" s="8" customFormat="1" ht="18.75" thickBot="1">
      <c r="A11" s="42">
        <v>1</v>
      </c>
      <c r="B11" s="35">
        <v>1</v>
      </c>
      <c r="C11" s="16" t="str">
        <f>IFERROR(IF(A11="","",INDEX(بيانات!$H$10:$H$209,MATCH(A11,بيانات!$B$10:$B$209,0))),"")</f>
        <v>م فاكثر</v>
      </c>
      <c r="D11" s="10" t="str">
        <f>IFERROR(IF(A11="","",INDEX(بيانات!$I$10:$I$209,MATCH(A11,بيانات!$B$10:$B$209,0))),"")</f>
        <v>الاولى</v>
      </c>
      <c r="E11" s="10">
        <f>IFERROR(IF(A11="","",INDEX(بيانات!$J$10:$J$209,MATCH(A11,بيانات!$B$10:$B$209,0))),"")</f>
        <v>670.86</v>
      </c>
      <c r="F11" s="10">
        <f>IFERROR(IF(A11="","",INDEX(بيانات!$K$10:$K$209,MATCH(A11,بيانات!$B$10:$B$209,0))),"")</f>
        <v>37.619999999999997</v>
      </c>
      <c r="G11" s="10">
        <f>IFERROR(IF(A11="","",INDEX(بيانات!$L$10:$L$209,MATCH(A11,بيانات!$B$10:$B$209,0))),"")</f>
        <v>40.58</v>
      </c>
      <c r="H11" s="10">
        <f>IFERROR(IF(A11="","",INDEX(بيانات!$M$10:$M$209,MATCH(A11,بيانات!$B$10:$B$209,0))),"")</f>
        <v>69.61</v>
      </c>
      <c r="I11" s="10">
        <f>IFERROR(IF(A11="","",INDEX(بيانات!$N$10:$N$209,MATCH(A11,بيانات!$B$10:$B$209,0))),"")</f>
        <v>75.760000000000005</v>
      </c>
      <c r="J11" s="10">
        <f>IFERROR(IF(A11="","",INDEX(بيانات!$O$10:$O$209,MATCH(A11,بيانات!$B$10:$B$209,0))),"")</f>
        <v>66.59</v>
      </c>
      <c r="K11" s="10">
        <f>IFERROR(IF(A11="","",INDEX(بيانات!$P$10:$P$209,MATCH(A11,بيانات!$B$10:$B$209,0))),"")</f>
        <v>9.5</v>
      </c>
      <c r="L11" s="10">
        <f>IFERROR(IF(A11="","",INDEX(بيانات!$Q$10:$Q$209,MATCH(A11,بيانات!$B$10:$B$209,0))),"")</f>
        <v>6</v>
      </c>
      <c r="M11" s="10">
        <f>IFERROR(IF(A11="","",INDEX(بيانات!$R$10:$R$209,MATCH(A11,بيانات!$B$10:$B$209,0))),"")</f>
        <v>4</v>
      </c>
      <c r="N11" s="10">
        <f>IFERROR(IF(A11="","",INDEX(بيانات!$S$10:$S$209,MATCH(A11,بيانات!$B$10:$B$209,0))),"")</f>
        <v>10</v>
      </c>
      <c r="O11" s="10">
        <f>IFERROR(IF(A11="","",INDEX(بيانات!$T$10:$T$209,MATCH(A11,بيانات!$B$10:$B$209,0))),"")</f>
        <v>332.93</v>
      </c>
      <c r="P11" s="10">
        <f>IFERROR(IF(A11="","",INDEX(بيانات!$U$10:$U$209,MATCH(A11,بيانات!$B$10:$B$209,0))),"")</f>
        <v>998.79</v>
      </c>
      <c r="Q11" s="10">
        <f>IFERROR(IF(A11="","",INDEX(بيانات!$V$10:$V$209,MATCH(A11,بيانات!$B$10:$B$209,0))),"")</f>
        <v>167</v>
      </c>
      <c r="R11" s="10">
        <f>IFERROR(IF(A11="","",INDEX(بيانات!$W$10:$W$209,MATCH(A11,بيانات!$B$10:$B$209,0))),"")</f>
        <v>167</v>
      </c>
      <c r="S11" s="10" t="str">
        <f>IFERROR(IF(A11="","",INDEX(بيانات!$X$10:$X$209,MATCH(A11,بيانات!$B$10:$B$209,0))),"")</f>
        <v>0</v>
      </c>
      <c r="T11" s="10" t="str">
        <f>IFERROR(IF(A11="","",INDEX(بيانات!$Y$10:$Y$209,MATCH(A11,بيانات!$B$10:$B$209,0))),"")</f>
        <v>0</v>
      </c>
      <c r="U11" s="10">
        <f>IFERROR(IF(A11="","",INDEX(بيانات!$Z$10:$Z$209,MATCH(A11,بيانات!$B$10:$B$209,0))),"")</f>
        <v>2</v>
      </c>
      <c r="V11" s="10">
        <f>IFERROR(IF(A11="","",INDEX(بيانات!$AA$10:$AA$209,MATCH(A11,بيانات!$B$10:$B$209,0))),"")</f>
        <v>350</v>
      </c>
      <c r="W11" s="10" t="str">
        <f>IFERROR(IF(A11="","",INDEX(بيانات!$AB$10:$AB$209,MATCH(A11,بيانات!$B$10:$B$209,0))),"")</f>
        <v>0</v>
      </c>
      <c r="X11" s="10">
        <f>IFERROR(IF(A11="","",INDEX(بيانات!$AC$10:$AC$209,MATCH(A11,بيانات!$B$10:$B$209,0))),"")</f>
        <v>0</v>
      </c>
      <c r="Y11" s="10">
        <f>IFERROR(IF(A11="","",INDEX(بيانات!$AD$10:$AD$209,MATCH(A11,بيانات!$B$10:$B$209,0))),"")</f>
        <v>3008.24</v>
      </c>
      <c r="Z11" s="10">
        <f>IFERROR(IF(A11="","",INDEX(بيانات!$AE$10:$AE$209,MATCH(A11,بيانات!$B$10:$B$209,0))),"")</f>
        <v>67.09</v>
      </c>
      <c r="AA11" s="10">
        <f>IFERROR(IF(A11="","",INDEX(بيانات!$AF$10:$AF$209,MATCH(A11,بيانات!$B$10:$B$209,0))),"")</f>
        <v>20.13</v>
      </c>
      <c r="AB11" s="10">
        <f>IFERROR(IF(A11="","",INDEX(بيانات!$AG$10:$AG$209,MATCH(A11,بيانات!$B$10:$B$209,0))),"")</f>
        <v>159</v>
      </c>
      <c r="AC11" s="10">
        <f>IFERROR(IF(A11="","",INDEX(بيانات!$AH$10:$AH$209,MATCH(A11,بيانات!$B$10:$B$209,0))),"")</f>
        <v>0</v>
      </c>
      <c r="AD11" s="10">
        <f>IFERROR(IF(A11="","",INDEX(بيانات!$AI$10:$AI$209,MATCH(A11,بيانات!$B$10:$B$209,0))),"")</f>
        <v>3.35</v>
      </c>
      <c r="AE11" s="10">
        <f>IFERROR(IF(A11="","",INDEX(بيانات!$AJ$10:$AJ$209,MATCH(A11,بيانات!$B$10:$B$209,0))),"")</f>
        <v>1</v>
      </c>
      <c r="AF11" s="10">
        <f>IFERROR(IF(A11="","",INDEX(بيانات!$AK$10:$AK$209,MATCH(A11,بيانات!$B$10:$B$209,0))),"")</f>
        <v>2</v>
      </c>
      <c r="AG11" s="10">
        <f>IFERROR(IF(A11="","",INDEX(بيانات!$AL$10:$AL$209,MATCH(A11,بيانات!$B$10:$B$209,0))),"")</f>
        <v>4.5</v>
      </c>
      <c r="AH11" s="10">
        <f>IFERROR(IF(A11="","",INDEX(بيانات!$AM$10:$AM$209,MATCH(A11,بيانات!$B$10:$B$209,0))),"")</f>
        <v>46.96</v>
      </c>
      <c r="AI11" s="10">
        <f>IFERROR(IF(A11="","",INDEX(بيانات!$AN$10:$AN$209,MATCH(A11,بيانات!$B$10:$B$209,0))),"")</f>
        <v>0</v>
      </c>
      <c r="AJ11" s="10">
        <f>IFERROR(IF(A11="","",INDEX(بيانات!$AO$10:$AO$209,MATCH(A11,بيانات!$B$10:$B$209,0))),"")</f>
        <v>0</v>
      </c>
      <c r="AK11" s="10">
        <f>IFERROR(IF(A11="","",INDEX(بيانات!$AP$10:$AP$209,MATCH(A11,بيانات!$B$10:$B$209,0))),"")</f>
        <v>0</v>
      </c>
      <c r="AL11" s="10">
        <f>IFERROR(IF(A11="","",INDEX(بيانات!$AQ$10:$AQ$209,MATCH(A11,بيانات!$B$10:$B$209,0))),"")</f>
        <v>0</v>
      </c>
      <c r="AM11" s="10">
        <f>IFERROR(IF(A11="","",INDEX(بيانات!$AR$10:$AR$209,MATCH(A11,بيانات!$B$10:$B$209,0))),"")</f>
        <v>4</v>
      </c>
      <c r="AN11" s="10">
        <f>IFERROR(IF(A11="","",INDEX(بيانات!$AS$10:$AS$209,MATCH(A11,بيانات!$B$10:$B$209,0))),"")</f>
        <v>0</v>
      </c>
      <c r="AO11" s="10">
        <f>IFERROR(IF(A11="","",INDEX(بيانات!$AT$10:$AT$209,MATCH(A11,بيانات!$B$10:$B$209,0))),"")</f>
        <v>0</v>
      </c>
      <c r="AP11" s="10">
        <f>IFERROR(IF(A11="","",INDEX(بيانات!$AU$10:$AU$209,MATCH(A11,بيانات!$B$10:$B$209,0))),"")</f>
        <v>0</v>
      </c>
      <c r="AQ11" s="10">
        <f>IFERROR(IF(A11="","",INDEX(بيانات!$AV$10:$AV$209,MATCH(A11,بيانات!$B$10:$B$209,0))),"")</f>
        <v>0</v>
      </c>
      <c r="AR11" s="10">
        <f>IFERROR(IF(A11="","",INDEX(بيانات!$AW$10:$AW$209,MATCH(A11,بيانات!$B$10:$B$209,0))),"")</f>
        <v>0</v>
      </c>
      <c r="AS11" s="10">
        <f>IFERROR(IF(A11="","",INDEX(بيانات!$AX$10:$AX$209,MATCH(A11,بيانات!$B$10:$B$209,0))),"")</f>
        <v>105</v>
      </c>
      <c r="AT11" s="10">
        <f>IFERROR(IF(A11="","",INDEX(بيانات!$AY$10:$AY$209,MATCH(A11,بيانات!$B$10:$B$209,0))),"")</f>
        <v>15.9</v>
      </c>
      <c r="AU11" s="10">
        <f>IFERROR(IF(A11="","",INDEX(بيانات!$BB$10:$BB$209,MATCH(A11,بيانات!$B$10:$B$209,0))),"")</f>
        <v>0</v>
      </c>
      <c r="AV11" s="10">
        <f>IFERROR(IF(A11="","",INDEX(بيانات!$BC$10:$BC$209,MATCH(A11,بيانات!$B$10:$B$209,0))),"")</f>
        <v>9.9999999997635314E-3</v>
      </c>
      <c r="AW11" s="10">
        <f>IFERROR(IF(A11="","",INDEX(بيانات!$BD$10:$BD$209,MATCH(A11,بيانات!$B$10:$B$209,0))),"")</f>
        <v>428.93</v>
      </c>
      <c r="AX11" s="10">
        <f>IFERROR(IF(A11="","",INDEX(بيانات!$BE$10:$BE$209,MATCH(A11,بيانات!$B$10:$B$209,0))),"")</f>
        <v>2579.3000000000002</v>
      </c>
      <c r="AY11" s="10" t="str">
        <f>IFERROR(IF(A11="","",INDEX(بيانات!$BF$10:$BF$209,MATCH(A11,بيانات!$B$10:$B$209,0))),"")</f>
        <v>عبدالوهاب</v>
      </c>
      <c r="AZ11" s="10">
        <v>1</v>
      </c>
      <c r="BA11" s="14"/>
      <c r="BB11" s="32"/>
    </row>
    <row r="12" spans="1:54" s="8" customFormat="1" ht="18.75" thickBot="1">
      <c r="A12" s="43">
        <v>2</v>
      </c>
      <c r="B12" s="34">
        <v>2</v>
      </c>
      <c r="C12" s="33" t="str">
        <f>IFERROR(IF(A12="","",INDEX(بيانات!$H$10:$H$209,MATCH(A12,بيانات!$B$10:$B$209,0))),"")</f>
        <v>م فاكثر</v>
      </c>
      <c r="D12" s="9" t="str">
        <f>IFERROR(IF(A12="","",INDEX(بيانات!$I$10:$I$209,MATCH(A12,بيانات!$B$10:$B$209,0))),"")</f>
        <v>الثانية</v>
      </c>
      <c r="E12" s="9">
        <f>IFERROR(IF(A12="","",INDEX(بيانات!$J$10:$J$209,MATCH(A12,بيانات!$B$10:$B$209,0))),"")</f>
        <v>334.48</v>
      </c>
      <c r="F12" s="9">
        <f>IFERROR(IF(A12="","",INDEX(بيانات!$K$10:$K$209,MATCH(A12,بيانات!$B$10:$B$209,0))),"")</f>
        <v>16.48</v>
      </c>
      <c r="G12" s="9">
        <f>IFERROR(IF(A12="","",INDEX(بيانات!$L$10:$L$209,MATCH(A12,بيانات!$B$10:$B$209,0))),"")</f>
        <v>17.760000000000002</v>
      </c>
      <c r="H12" s="9">
        <f>IFERROR(IF(A12="","",INDEX(بيانات!$M$10:$M$209,MATCH(A12,بيانات!$B$10:$B$209,0))),"")</f>
        <v>31.74</v>
      </c>
      <c r="I12" s="9">
        <f>IFERROR(IF(A12="","",INDEX(بيانات!$N$10:$N$209,MATCH(A12,بيانات!$B$10:$B$209,0))),"")</f>
        <v>37.74</v>
      </c>
      <c r="J12" s="9">
        <f>IFERROR(IF(A12="","",INDEX(بيانات!$O$10:$O$209,MATCH(A12,بيانات!$B$10:$B$209,0))),"")</f>
        <v>32.950000000000003</v>
      </c>
      <c r="K12" s="9">
        <f>IFERROR(IF(A12="","",INDEX(بيانات!$P$10:$P$209,MATCH(A12,بيانات!$B$10:$B$209,0))),"")</f>
        <v>7</v>
      </c>
      <c r="L12" s="9">
        <f>IFERROR(IF(A12="","",INDEX(بيانات!$Q$10:$Q$209,MATCH(A12,بيانات!$B$10:$B$209,0))),"")</f>
        <v>6</v>
      </c>
      <c r="M12" s="9">
        <f>IFERROR(IF(A12="","",INDEX(بيانات!$R$10:$R$209,MATCH(A12,بيانات!$B$10:$B$209,0))),"")</f>
        <v>4</v>
      </c>
      <c r="N12" s="9">
        <f>IFERROR(IF(A12="","",INDEX(بيانات!$S$10:$S$209,MATCH(A12,بيانات!$B$10:$B$209,0))),"")</f>
        <v>10</v>
      </c>
      <c r="O12" s="9">
        <f>IFERROR(IF(A12="","",INDEX(بيانات!$T$10:$T$209,MATCH(A12,بيانات!$B$10:$B$209,0))),"")</f>
        <v>164.74</v>
      </c>
      <c r="P12" s="9">
        <f>IFERROR(IF(A12="","",INDEX(بيانات!$U$10:$U$209,MATCH(A12,بيانات!$B$10:$B$209,0))),"")</f>
        <v>411.85</v>
      </c>
      <c r="Q12" s="9">
        <f>IFERROR(IF(A12="","",INDEX(بيانات!$V$10:$V$209,MATCH(A12,بيانات!$B$10:$B$209,0))),"")</f>
        <v>83</v>
      </c>
      <c r="R12" s="9">
        <f>IFERROR(IF(A12="","",INDEX(بيانات!$W$10:$W$209,MATCH(A12,بيانات!$B$10:$B$209,0))),"")</f>
        <v>167</v>
      </c>
      <c r="S12" s="9" t="str">
        <f>IFERROR(IF(A12="","",INDEX(بيانات!$X$10:$X$209,MATCH(A12,بيانات!$B$10:$B$209,0))),"")</f>
        <v>0</v>
      </c>
      <c r="T12" s="9" t="str">
        <f>IFERROR(IF(A12="","",INDEX(بيانات!$Y$10:$Y$209,MATCH(A12,بيانات!$B$10:$B$209,0))),"")</f>
        <v>0</v>
      </c>
      <c r="U12" s="9">
        <f>IFERROR(IF(A12="","",INDEX(بيانات!$Z$10:$Z$209,MATCH(A12,بيانات!$B$10:$B$209,0))),"")</f>
        <v>0</v>
      </c>
      <c r="V12" s="9">
        <f>IFERROR(IF(A12="","",INDEX(بيانات!$AA$10:$AA$209,MATCH(A12,بيانات!$B$10:$B$209,0))),"")</f>
        <v>375</v>
      </c>
      <c r="W12" s="9" t="str">
        <f>IFERROR(IF(A12="","",INDEX(بيانات!$AB$10:$AB$209,MATCH(A12,بيانات!$B$10:$B$209,0))),"")</f>
        <v>0</v>
      </c>
      <c r="X12" s="9">
        <f>IFERROR(IF(A12="","",INDEX(بيانات!$AC$10:$AC$209,MATCH(A12,بيانات!$B$10:$B$209,0))),"")</f>
        <v>0</v>
      </c>
      <c r="Y12" s="9">
        <f>IFERROR(IF(A12="","",INDEX(بيانات!$AD$10:$AD$209,MATCH(A12,بيانات!$B$10:$B$209,0))),"")</f>
        <v>1699.74</v>
      </c>
      <c r="Z12" s="9">
        <f>IFERROR(IF(A12="","",INDEX(بيانات!$AE$10:$AE$209,MATCH(A12,بيانات!$B$10:$B$209,0))),"")</f>
        <v>33.450000000000003</v>
      </c>
      <c r="AA12" s="9">
        <f>IFERROR(IF(A12="","",INDEX(بيانات!$AF$10:$AF$209,MATCH(A12,بيانات!$B$10:$B$209,0))),"")</f>
        <v>10.029999999999999</v>
      </c>
      <c r="AB12" s="9">
        <f>IFERROR(IF(A12="","",INDEX(بيانات!$AG$10:$AG$209,MATCH(A12,بيانات!$B$10:$B$209,0))),"")</f>
        <v>135.53</v>
      </c>
      <c r="AC12" s="9">
        <f>IFERROR(IF(A12="","",INDEX(بيانات!$AH$10:$AH$209,MATCH(A12,بيانات!$B$10:$B$209,0))),"")</f>
        <v>0</v>
      </c>
      <c r="AD12" s="9">
        <f>IFERROR(IF(A12="","",INDEX(بيانات!$AI$10:$AI$209,MATCH(A12,بيانات!$B$10:$B$209,0))),"")</f>
        <v>1.67</v>
      </c>
      <c r="AE12" s="9">
        <f>IFERROR(IF(A12="","",INDEX(بيانات!$AJ$10:$AJ$209,MATCH(A12,بيانات!$B$10:$B$209,0))),"")</f>
        <v>1</v>
      </c>
      <c r="AF12" s="9">
        <f>IFERROR(IF(A12="","",INDEX(بيانات!$AK$10:$AK$209,MATCH(A12,بيانات!$B$10:$B$209,0))),"")</f>
        <v>2</v>
      </c>
      <c r="AG12" s="9">
        <f>IFERROR(IF(A12="","",INDEX(بيانات!$AL$10:$AL$209,MATCH(A12,بيانات!$B$10:$B$209,0))),"")</f>
        <v>4.5</v>
      </c>
      <c r="AH12" s="9">
        <f>IFERROR(IF(A12="","",INDEX(بيانات!$AM$10:$AM$209,MATCH(A12,بيانات!$B$10:$B$209,0))),"")</f>
        <v>23.41</v>
      </c>
      <c r="AI12" s="9">
        <f>IFERROR(IF(A12="","",INDEX(بيانات!$AN$10:$AN$209,MATCH(A12,بيانات!$B$10:$B$209,0))),"")</f>
        <v>0</v>
      </c>
      <c r="AJ12" s="9">
        <f>IFERROR(IF(A12="","",INDEX(بيانات!$AO$10:$AO$209,MATCH(A12,بيانات!$B$10:$B$209,0))),"")</f>
        <v>0</v>
      </c>
      <c r="AK12" s="9">
        <f>IFERROR(IF(A12="","",INDEX(بيانات!$AP$10:$AP$209,MATCH(A12,بيانات!$B$10:$B$209,0))),"")</f>
        <v>0</v>
      </c>
      <c r="AL12" s="9">
        <f>IFERROR(IF(A12="","",INDEX(بيانات!$AQ$10:$AQ$209,MATCH(A12,بيانات!$B$10:$B$209,0))),"")</f>
        <v>0</v>
      </c>
      <c r="AM12" s="9">
        <f>IFERROR(IF(A12="","",INDEX(بيانات!$AR$10:$AR$209,MATCH(A12,بيانات!$B$10:$B$209,0))),"")</f>
        <v>0</v>
      </c>
      <c r="AN12" s="9">
        <f>IFERROR(IF(A12="","",INDEX(بيانات!$AS$10:$AS$209,MATCH(A12,بيانات!$B$10:$B$209,0))),"")</f>
        <v>0</v>
      </c>
      <c r="AO12" s="9">
        <f>IFERROR(IF(A12="","",INDEX(بيانات!$AT$10:$AT$209,MATCH(A12,بيانات!$B$10:$B$209,0))),"")</f>
        <v>0</v>
      </c>
      <c r="AP12" s="9">
        <f>IFERROR(IF(A12="","",INDEX(بيانات!$AU$10:$AU$209,MATCH(A12,بيانات!$B$10:$B$209,0))),"")</f>
        <v>0</v>
      </c>
      <c r="AQ12" s="9">
        <f>IFERROR(IF(A12="","",INDEX(بيانات!$AV$10:$AV$209,MATCH(A12,بيانات!$B$10:$B$209,0))),"")</f>
        <v>0</v>
      </c>
      <c r="AR12" s="9">
        <f>IFERROR(IF(A12="","",INDEX(بيانات!$AW$10:$AW$209,MATCH(A12,بيانات!$B$10:$B$209,0))),"")</f>
        <v>0</v>
      </c>
      <c r="AS12" s="9">
        <f>IFERROR(IF(A12="","",INDEX(بيانات!$AX$10:$AX$209,MATCH(A12,بيانات!$B$10:$B$209,0))),"")</f>
        <v>5</v>
      </c>
      <c r="AT12" s="9">
        <f>IFERROR(IF(A12="","",INDEX(بيانات!$AY$10:$AY$209,MATCH(A12,بيانات!$B$10:$B$209,0))),"")</f>
        <v>7.72</v>
      </c>
      <c r="AU12" s="9">
        <f>IFERROR(IF(A12="","",INDEX(بيانات!$BB$10:$BB$209,MATCH(A12,بيانات!$B$10:$B$209,0))),"")</f>
        <v>0</v>
      </c>
      <c r="AV12" s="9">
        <f>IFERROR(IF(A12="","",INDEX(بيانات!$BC$10:$BC$209,MATCH(A12,بيانات!$B$10:$B$209,0))),"")</f>
        <v>2.9999999999972715E-2</v>
      </c>
      <c r="AW12" s="9">
        <f>IFERROR(IF(A12="","",INDEX(بيانات!$BD$10:$BD$209,MATCH(A12,بيانات!$B$10:$B$209,0))),"")</f>
        <v>224.31</v>
      </c>
      <c r="AX12" s="9">
        <f>IFERROR(IF(A12="","",INDEX(بيانات!$BE$10:$BE$209,MATCH(A12,بيانات!$B$10:$B$209,0))),"")</f>
        <v>1475.4</v>
      </c>
      <c r="AY12" s="9" t="str">
        <f>IFERROR(IF(A12="","",INDEX(بيانات!$BF$10:$BF$209,MATCH(A12,بيانات!$B$10:$B$209,0))),"")</f>
        <v>خالد حمدى</v>
      </c>
      <c r="AZ12" s="9">
        <v>2</v>
      </c>
      <c r="BA12" s="15"/>
      <c r="BB12" s="32"/>
    </row>
    <row r="13" spans="1:54" s="8" customFormat="1" ht="18.75" thickBot="1">
      <c r="A13" s="43"/>
      <c r="B13" s="34">
        <v>3</v>
      </c>
      <c r="C13" s="33" t="str">
        <f>IFERROR(IF(A13="","",INDEX(بيانات!$H$10:$H$209,MATCH(A13,بيانات!$B$10:$B$209,0))),"")</f>
        <v/>
      </c>
      <c r="D13" s="9" t="str">
        <f>IFERROR(IF(A13="","",INDEX(بيانات!$I$10:$I$209,MATCH(A13,بيانات!$B$10:$B$209,0))),"")</f>
        <v/>
      </c>
      <c r="E13" s="9" t="str">
        <f>IFERROR(IF(A13="","",INDEX(بيانات!$J$10:$J$209,MATCH(A13,بيانات!$B$10:$B$209,0))),"")</f>
        <v/>
      </c>
      <c r="F13" s="9" t="str">
        <f>IFERROR(IF(A13="","",INDEX(بيانات!$K$10:$K$209,MATCH(A13,بيانات!$B$10:$B$209,0))),"")</f>
        <v/>
      </c>
      <c r="G13" s="9" t="str">
        <f>IFERROR(IF(A13="","",INDEX(بيانات!$L$10:$L$209,MATCH(A13,بيانات!$B$10:$B$209,0))),"")</f>
        <v/>
      </c>
      <c r="H13" s="9" t="str">
        <f>IFERROR(IF(A13="","",INDEX(بيانات!$M$10:$M$209,MATCH(A13,بيانات!$B$10:$B$209,0))),"")</f>
        <v/>
      </c>
      <c r="I13" s="9" t="str">
        <f>IFERROR(IF(A13="","",INDEX(بيانات!$N$10:$N$209,MATCH(A13,بيانات!$B$10:$B$209,0))),"")</f>
        <v/>
      </c>
      <c r="J13" s="9" t="str">
        <f>IFERROR(IF(A13="","",INDEX(بيانات!$O$10:$O$209,MATCH(A13,بيانات!$B$10:$B$209,0))),"")</f>
        <v/>
      </c>
      <c r="K13" s="9" t="str">
        <f>IFERROR(IF(A13="","",INDEX(بيانات!$P$10:$P$209,MATCH(A13,بيانات!$B$10:$B$209,0))),"")</f>
        <v/>
      </c>
      <c r="L13" s="9" t="str">
        <f>IFERROR(IF(A13="","",INDEX(بيانات!$Q$10:$Q$209,MATCH(A13,بيانات!$B$10:$B$209,0))),"")</f>
        <v/>
      </c>
      <c r="M13" s="9" t="str">
        <f>IFERROR(IF(A13="","",INDEX(بيانات!$R$10:$R$209,MATCH(A13,بيانات!$B$10:$B$209,0))),"")</f>
        <v/>
      </c>
      <c r="N13" s="9" t="str">
        <f>IFERROR(IF(A13="","",INDEX(بيانات!$S$10:$S$209,MATCH(A13,بيانات!$B$10:$B$209,0))),"")</f>
        <v/>
      </c>
      <c r="O13" s="9" t="str">
        <f>IFERROR(IF(A13="","",INDEX(بيانات!$T$10:$T$209,MATCH(A13,بيانات!$B$10:$B$209,0))),"")</f>
        <v/>
      </c>
      <c r="P13" s="9" t="str">
        <f>IFERROR(IF(A13="","",INDEX(بيانات!$U$10:$U$209,MATCH(A13,بيانات!$B$10:$B$209,0))),"")</f>
        <v/>
      </c>
      <c r="Q13" s="9" t="str">
        <f>IFERROR(IF(A13="","",INDEX(بيانات!$V$10:$V$209,MATCH(A13,بيانات!$B$10:$B$209,0))),"")</f>
        <v/>
      </c>
      <c r="R13" s="9" t="str">
        <f>IFERROR(IF(A13="","",INDEX(بيانات!$W$10:$W$209,MATCH(A13,بيانات!$B$10:$B$209,0))),"")</f>
        <v/>
      </c>
      <c r="S13" s="9" t="str">
        <f>IFERROR(IF(A13="","",INDEX(بيانات!$X$10:$X$209,MATCH(A13,بيانات!$B$10:$B$209,0))),"")</f>
        <v/>
      </c>
      <c r="T13" s="9" t="str">
        <f>IFERROR(IF(A13="","",INDEX(بيانات!$Y$10:$Y$209,MATCH(A13,بيانات!$B$10:$B$209,0))),"")</f>
        <v/>
      </c>
      <c r="U13" s="9" t="str">
        <f>IFERROR(IF(A13="","",INDEX(بيانات!$Z$10:$Z$209,MATCH(A13,بيانات!$B$10:$B$209,0))),"")</f>
        <v/>
      </c>
      <c r="V13" s="9" t="str">
        <f>IFERROR(IF(A13="","",INDEX(بيانات!$AA$10:$AA$209,MATCH(A13,بيانات!$B$10:$B$209,0))),"")</f>
        <v/>
      </c>
      <c r="W13" s="9" t="str">
        <f>IFERROR(IF(A13="","",INDEX(بيانات!$AB$10:$AB$209,MATCH(A13,بيانات!$B$10:$B$209,0))),"")</f>
        <v/>
      </c>
      <c r="X13" s="9" t="str">
        <f>IFERROR(IF(A13="","",INDEX(بيانات!$AC$10:$AC$209,MATCH(A13,بيانات!$B$10:$B$209,0))),"")</f>
        <v/>
      </c>
      <c r="Y13" s="9" t="str">
        <f>IFERROR(IF(A13="","",INDEX(بيانات!$AD$10:$AD$209,MATCH(A13,بيانات!$B$10:$B$209,0))),"")</f>
        <v/>
      </c>
      <c r="Z13" s="9" t="str">
        <f>IFERROR(IF(A13="","",INDEX(بيانات!$AE$10:$AE$209,MATCH(A13,بيانات!$B$10:$B$209,0))),"")</f>
        <v/>
      </c>
      <c r="AA13" s="9" t="str">
        <f>IFERROR(IF(A13="","",INDEX(بيانات!$AF$10:$AF$209,MATCH(A13,بيانات!$B$10:$B$209,0))),"")</f>
        <v/>
      </c>
      <c r="AB13" s="9" t="str">
        <f>IFERROR(IF(A13="","",INDEX(بيانات!$AG$10:$AG$209,MATCH(A13,بيانات!$B$10:$B$209,0))),"")</f>
        <v/>
      </c>
      <c r="AC13" s="9" t="str">
        <f>IFERROR(IF(A13="","",INDEX(بيانات!$AH$10:$AH$209,MATCH(A13,بيانات!$B$10:$B$209,0))),"")</f>
        <v/>
      </c>
      <c r="AD13" s="9" t="str">
        <f>IFERROR(IF(A13="","",INDEX(بيانات!$AI$10:$AI$209,MATCH(A13,بيانات!$B$10:$B$209,0))),"")</f>
        <v/>
      </c>
      <c r="AE13" s="9" t="str">
        <f>IFERROR(IF(A13="","",INDEX(بيانات!$AJ$10:$AJ$209,MATCH(A13,بيانات!$B$10:$B$209,0))),"")</f>
        <v/>
      </c>
      <c r="AF13" s="9" t="str">
        <f>IFERROR(IF(A13="","",INDEX(بيانات!$AK$10:$AK$209,MATCH(A13,بيانات!$B$10:$B$209,0))),"")</f>
        <v/>
      </c>
      <c r="AG13" s="9" t="str">
        <f>IFERROR(IF(A13="","",INDEX(بيانات!$AL$10:$AL$209,MATCH(A13,بيانات!$B$10:$B$209,0))),"")</f>
        <v/>
      </c>
      <c r="AH13" s="9" t="str">
        <f>IFERROR(IF(A13="","",INDEX(بيانات!$AM$10:$AM$209,MATCH(A13,بيانات!$B$10:$B$209,0))),"")</f>
        <v/>
      </c>
      <c r="AI13" s="9" t="str">
        <f>IFERROR(IF(A13="","",INDEX(بيانات!$AN$10:$AN$209,MATCH(A13,بيانات!$B$10:$B$209,0))),"")</f>
        <v/>
      </c>
      <c r="AJ13" s="9" t="str">
        <f>IFERROR(IF(A13="","",INDEX(بيانات!$AO$10:$AO$209,MATCH(A13,بيانات!$B$10:$B$209,0))),"")</f>
        <v/>
      </c>
      <c r="AK13" s="9" t="str">
        <f>IFERROR(IF(A13="","",INDEX(بيانات!$AP$10:$AP$209,MATCH(A13,بيانات!$B$10:$B$209,0))),"")</f>
        <v/>
      </c>
      <c r="AL13" s="9" t="str">
        <f>IFERROR(IF(A13="","",INDEX(بيانات!$AQ$10:$AQ$209,MATCH(A13,بيانات!$B$10:$B$209,0))),"")</f>
        <v/>
      </c>
      <c r="AM13" s="9" t="str">
        <f>IFERROR(IF(A13="","",INDEX(بيانات!$AR$10:$AR$209,MATCH(A13,بيانات!$B$10:$B$209,0))),"")</f>
        <v/>
      </c>
      <c r="AN13" s="9" t="str">
        <f>IFERROR(IF(A13="","",INDEX(بيانات!$AS$10:$AS$209,MATCH(A13,بيانات!$B$10:$B$209,0))),"")</f>
        <v/>
      </c>
      <c r="AO13" s="9" t="str">
        <f>IFERROR(IF(A13="","",INDEX(بيانات!$AT$10:$AT$209,MATCH(A13,بيانات!$B$10:$B$209,0))),"")</f>
        <v/>
      </c>
      <c r="AP13" s="9" t="str">
        <f>IFERROR(IF(A13="","",INDEX(بيانات!$AU$10:$AU$209,MATCH(A13,بيانات!$B$10:$B$209,0))),"")</f>
        <v/>
      </c>
      <c r="AQ13" s="9" t="str">
        <f>IFERROR(IF(A13="","",INDEX(بيانات!$AV$10:$AV$209,MATCH(A13,بيانات!$B$10:$B$209,0))),"")</f>
        <v/>
      </c>
      <c r="AR13" s="9" t="str">
        <f>IFERROR(IF(A13="","",INDEX(بيانات!$AW$10:$AW$209,MATCH(A13,بيانات!$B$10:$B$209,0))),"")</f>
        <v/>
      </c>
      <c r="AS13" s="9" t="str">
        <f>IFERROR(IF(A13="","",INDEX(بيانات!$AX$10:$AX$209,MATCH(A13,بيانات!$B$10:$B$209,0))),"")</f>
        <v/>
      </c>
      <c r="AT13" s="9" t="str">
        <f>IFERROR(IF(A13="","",INDEX(بيانات!$AY$10:$AY$209,MATCH(A13,بيانات!$B$10:$B$209,0))),"")</f>
        <v/>
      </c>
      <c r="AU13" s="9" t="str">
        <f>IFERROR(IF(A13="","",INDEX(بيانات!$BB$10:$BB$209,MATCH(A13,بيانات!$B$10:$B$209,0))),"")</f>
        <v/>
      </c>
      <c r="AV13" s="9" t="str">
        <f>IFERROR(IF(A13="","",INDEX(بيانات!$BC$10:$BC$209,MATCH(A13,بيانات!$B$10:$B$209,0))),"")</f>
        <v/>
      </c>
      <c r="AW13" s="9" t="str">
        <f>IFERROR(IF(A13="","",INDEX(بيانات!$BD$10:$BD$209,MATCH(A13,بيانات!$B$10:$B$209,0))),"")</f>
        <v/>
      </c>
      <c r="AX13" s="9" t="str">
        <f>IFERROR(IF(A13="","",INDEX(بيانات!$BE$10:$BE$209,MATCH(A13,بيانات!$B$10:$B$209,0))),"")</f>
        <v/>
      </c>
      <c r="AY13" s="9" t="str">
        <f>IFERROR(IF(A13="","",INDEX(بيانات!$BF$10:$BF$209,MATCH(A13,بيانات!$B$10:$B$209,0))),"")</f>
        <v/>
      </c>
      <c r="AZ13" s="9">
        <v>3</v>
      </c>
      <c r="BA13" s="15"/>
      <c r="BB13" s="32"/>
    </row>
    <row r="14" spans="1:54" s="8" customFormat="1" ht="18.75" thickBot="1">
      <c r="A14" s="43"/>
      <c r="B14" s="34">
        <v>4</v>
      </c>
      <c r="C14" s="33" t="str">
        <f>IFERROR(IF(A14="","",INDEX(بيانات!$H$10:$H$209,MATCH(A14,بيانات!$B$10:$B$209,0))),"")</f>
        <v/>
      </c>
      <c r="D14" s="9" t="str">
        <f>IFERROR(IF(A14="","",INDEX(بيانات!$I$10:$I$209,MATCH(A14,بيانات!$B$10:$B$209,0))),"")</f>
        <v/>
      </c>
      <c r="E14" s="9" t="str">
        <f>IFERROR(IF(A14="","",INDEX(بيانات!$J$10:$J$209,MATCH(A14,بيانات!$B$10:$B$209,0))),"")</f>
        <v/>
      </c>
      <c r="F14" s="9" t="str">
        <f>IFERROR(IF(A14="","",INDEX(بيانات!$K$10:$K$209,MATCH(A14,بيانات!$B$10:$B$209,0))),"")</f>
        <v/>
      </c>
      <c r="G14" s="9" t="str">
        <f>IFERROR(IF(A14="","",INDEX(بيانات!$L$10:$L$209,MATCH(A14,بيانات!$B$10:$B$209,0))),"")</f>
        <v/>
      </c>
      <c r="H14" s="9" t="str">
        <f>IFERROR(IF(A14="","",INDEX(بيانات!$M$10:$M$209,MATCH(A14,بيانات!$B$10:$B$209,0))),"")</f>
        <v/>
      </c>
      <c r="I14" s="9" t="str">
        <f>IFERROR(IF(A14="","",INDEX(بيانات!$N$10:$N$209,MATCH(A14,بيانات!$B$10:$B$209,0))),"")</f>
        <v/>
      </c>
      <c r="J14" s="9" t="str">
        <f>IFERROR(IF(A14="","",INDEX(بيانات!$O$10:$O$209,MATCH(A14,بيانات!$B$10:$B$209,0))),"")</f>
        <v/>
      </c>
      <c r="K14" s="9" t="str">
        <f>IFERROR(IF(A14="","",INDEX(بيانات!$P$10:$P$209,MATCH(A14,بيانات!$B$10:$B$209,0))),"")</f>
        <v/>
      </c>
      <c r="L14" s="9" t="str">
        <f>IFERROR(IF(A14="","",INDEX(بيانات!$Q$10:$Q$209,MATCH(A14,بيانات!$B$10:$B$209,0))),"")</f>
        <v/>
      </c>
      <c r="M14" s="9" t="str">
        <f>IFERROR(IF(A14="","",INDEX(بيانات!$R$10:$R$209,MATCH(A14,بيانات!$B$10:$B$209,0))),"")</f>
        <v/>
      </c>
      <c r="N14" s="9" t="str">
        <f>IFERROR(IF(A14="","",INDEX(بيانات!$S$10:$S$209,MATCH(A14,بيانات!$B$10:$B$209,0))),"")</f>
        <v/>
      </c>
      <c r="O14" s="9" t="str">
        <f>IFERROR(IF(A14="","",INDEX(بيانات!$T$10:$T$209,MATCH(A14,بيانات!$B$10:$B$209,0))),"")</f>
        <v/>
      </c>
      <c r="P14" s="9" t="str">
        <f>IFERROR(IF(A14="","",INDEX(بيانات!$U$10:$U$209,MATCH(A14,بيانات!$B$10:$B$209,0))),"")</f>
        <v/>
      </c>
      <c r="Q14" s="9" t="str">
        <f>IFERROR(IF(A14="","",INDEX(بيانات!$V$10:$V$209,MATCH(A14,بيانات!$B$10:$B$209,0))),"")</f>
        <v/>
      </c>
      <c r="R14" s="9" t="str">
        <f>IFERROR(IF(A14="","",INDEX(بيانات!$W$10:$W$209,MATCH(A14,بيانات!$B$10:$B$209,0))),"")</f>
        <v/>
      </c>
      <c r="S14" s="9" t="str">
        <f>IFERROR(IF(A14="","",INDEX(بيانات!$X$10:$X$209,MATCH(A14,بيانات!$B$10:$B$209,0))),"")</f>
        <v/>
      </c>
      <c r="T14" s="9" t="str">
        <f>IFERROR(IF(A14="","",INDEX(بيانات!$Y$10:$Y$209,MATCH(A14,بيانات!$B$10:$B$209,0))),"")</f>
        <v/>
      </c>
      <c r="U14" s="9" t="str">
        <f>IFERROR(IF(A14="","",INDEX(بيانات!$Z$10:$Z$209,MATCH(A14,بيانات!$B$10:$B$209,0))),"")</f>
        <v/>
      </c>
      <c r="V14" s="9" t="str">
        <f>IFERROR(IF(A14="","",INDEX(بيانات!$AA$10:$AA$209,MATCH(A14,بيانات!$B$10:$B$209,0))),"")</f>
        <v/>
      </c>
      <c r="W14" s="9" t="str">
        <f>IFERROR(IF(A14="","",INDEX(بيانات!$AB$10:$AB$209,MATCH(A14,بيانات!$B$10:$B$209,0))),"")</f>
        <v/>
      </c>
      <c r="X14" s="9" t="str">
        <f>IFERROR(IF(A14="","",INDEX(بيانات!$AC$10:$AC$209,MATCH(A14,بيانات!$B$10:$B$209,0))),"")</f>
        <v/>
      </c>
      <c r="Y14" s="9" t="str">
        <f>IFERROR(IF(A14="","",INDEX(بيانات!$AD$10:$AD$209,MATCH(A14,بيانات!$B$10:$B$209,0))),"")</f>
        <v/>
      </c>
      <c r="Z14" s="9" t="str">
        <f>IFERROR(IF(A14="","",INDEX(بيانات!$AE$10:$AE$209,MATCH(A14,بيانات!$B$10:$B$209,0))),"")</f>
        <v/>
      </c>
      <c r="AA14" s="9" t="str">
        <f>IFERROR(IF(A14="","",INDEX(بيانات!$AF$10:$AF$209,MATCH(A14,بيانات!$B$10:$B$209,0))),"")</f>
        <v/>
      </c>
      <c r="AB14" s="9" t="str">
        <f>IFERROR(IF(A14="","",INDEX(بيانات!$AG$10:$AG$209,MATCH(A14,بيانات!$B$10:$B$209,0))),"")</f>
        <v/>
      </c>
      <c r="AC14" s="9" t="str">
        <f>IFERROR(IF(A14="","",INDEX(بيانات!$AH$10:$AH$209,MATCH(A14,بيانات!$B$10:$B$209,0))),"")</f>
        <v/>
      </c>
      <c r="AD14" s="9" t="str">
        <f>IFERROR(IF(A14="","",INDEX(بيانات!$AI$10:$AI$209,MATCH(A14,بيانات!$B$10:$B$209,0))),"")</f>
        <v/>
      </c>
      <c r="AE14" s="9" t="str">
        <f>IFERROR(IF(A14="","",INDEX(بيانات!$AJ$10:$AJ$209,MATCH(A14,بيانات!$B$10:$B$209,0))),"")</f>
        <v/>
      </c>
      <c r="AF14" s="9" t="str">
        <f>IFERROR(IF(A14="","",INDEX(بيانات!$AK$10:$AK$209,MATCH(A14,بيانات!$B$10:$B$209,0))),"")</f>
        <v/>
      </c>
      <c r="AG14" s="9" t="str">
        <f>IFERROR(IF(A14="","",INDEX(بيانات!$AL$10:$AL$209,MATCH(A14,بيانات!$B$10:$B$209,0))),"")</f>
        <v/>
      </c>
      <c r="AH14" s="9" t="str">
        <f>IFERROR(IF(A14="","",INDEX(بيانات!$AM$10:$AM$209,MATCH(A14,بيانات!$B$10:$B$209,0))),"")</f>
        <v/>
      </c>
      <c r="AI14" s="9" t="str">
        <f>IFERROR(IF(A14="","",INDEX(بيانات!$AN$10:$AN$209,MATCH(A14,بيانات!$B$10:$B$209,0))),"")</f>
        <v/>
      </c>
      <c r="AJ14" s="9" t="str">
        <f>IFERROR(IF(A14="","",INDEX(بيانات!$AO$10:$AO$209,MATCH(A14,بيانات!$B$10:$B$209,0))),"")</f>
        <v/>
      </c>
      <c r="AK14" s="9" t="str">
        <f>IFERROR(IF(A14="","",INDEX(بيانات!$AP$10:$AP$209,MATCH(A14,بيانات!$B$10:$B$209,0))),"")</f>
        <v/>
      </c>
      <c r="AL14" s="9" t="str">
        <f>IFERROR(IF(A14="","",INDEX(بيانات!$AQ$10:$AQ$209,MATCH(A14,بيانات!$B$10:$B$209,0))),"")</f>
        <v/>
      </c>
      <c r="AM14" s="9" t="str">
        <f>IFERROR(IF(A14="","",INDEX(بيانات!$AR$10:$AR$209,MATCH(A14,بيانات!$B$10:$B$209,0))),"")</f>
        <v/>
      </c>
      <c r="AN14" s="9" t="str">
        <f>IFERROR(IF(A14="","",INDEX(بيانات!$AS$10:$AS$209,MATCH(A14,بيانات!$B$10:$B$209,0))),"")</f>
        <v/>
      </c>
      <c r="AO14" s="9" t="str">
        <f>IFERROR(IF(A14="","",INDEX(بيانات!$AT$10:$AT$209,MATCH(A14,بيانات!$B$10:$B$209,0))),"")</f>
        <v/>
      </c>
      <c r="AP14" s="9" t="str">
        <f>IFERROR(IF(A14="","",INDEX(بيانات!$AU$10:$AU$209,MATCH(A14,بيانات!$B$10:$B$209,0))),"")</f>
        <v/>
      </c>
      <c r="AQ14" s="9" t="str">
        <f>IFERROR(IF(A14="","",INDEX(بيانات!$AV$10:$AV$209,MATCH(A14,بيانات!$B$10:$B$209,0))),"")</f>
        <v/>
      </c>
      <c r="AR14" s="9" t="str">
        <f>IFERROR(IF(A14="","",INDEX(بيانات!$AW$10:$AW$209,MATCH(A14,بيانات!$B$10:$B$209,0))),"")</f>
        <v/>
      </c>
      <c r="AS14" s="9" t="str">
        <f>IFERROR(IF(A14="","",INDEX(بيانات!$AX$10:$AX$209,MATCH(A14,بيانات!$B$10:$B$209,0))),"")</f>
        <v/>
      </c>
      <c r="AT14" s="9" t="str">
        <f>IFERROR(IF(A14="","",INDEX(بيانات!$AY$10:$AY$209,MATCH(A14,بيانات!$B$10:$B$209,0))),"")</f>
        <v/>
      </c>
      <c r="AU14" s="9" t="str">
        <f>IFERROR(IF(A14="","",INDEX(بيانات!$BB$10:$BB$209,MATCH(A14,بيانات!$B$10:$B$209,0))),"")</f>
        <v/>
      </c>
      <c r="AV14" s="9" t="str">
        <f>IFERROR(IF(A14="","",INDEX(بيانات!$BC$10:$BC$209,MATCH(A14,بيانات!$B$10:$B$209,0))),"")</f>
        <v/>
      </c>
      <c r="AW14" s="9" t="str">
        <f>IFERROR(IF(A14="","",INDEX(بيانات!$BD$10:$BD$209,MATCH(A14,بيانات!$B$10:$B$209,0))),"")</f>
        <v/>
      </c>
      <c r="AX14" s="9" t="str">
        <f>IFERROR(IF(A14="","",INDEX(بيانات!$BE$10:$BE$209,MATCH(A14,بيانات!$B$10:$B$209,0))),"")</f>
        <v/>
      </c>
      <c r="AY14" s="9" t="str">
        <f>IFERROR(IF(A14="","",INDEX(بيانات!$BF$10:$BF$209,MATCH(A14,بيانات!$B$10:$B$209,0))),"")</f>
        <v/>
      </c>
      <c r="AZ14" s="9">
        <v>4</v>
      </c>
      <c r="BA14" s="15"/>
      <c r="BB14" s="32"/>
    </row>
    <row r="15" spans="1:54" s="8" customFormat="1" ht="18.75" thickBot="1">
      <c r="A15" s="43"/>
      <c r="B15" s="34">
        <v>5</v>
      </c>
      <c r="C15" s="33" t="str">
        <f>IFERROR(IF(A15="","",INDEX(بيانات!$H$10:$H$209,MATCH(A15,بيانات!$B$10:$B$209,0))),"")</f>
        <v/>
      </c>
      <c r="D15" s="9" t="str">
        <f>IFERROR(IF(A15="","",INDEX(بيانات!$I$10:$I$209,MATCH(A15,بيانات!$B$10:$B$209,0))),"")</f>
        <v/>
      </c>
      <c r="E15" s="9" t="str">
        <f>IFERROR(IF(A15="","",INDEX(بيانات!$J$10:$J$209,MATCH(A15,بيانات!$B$10:$B$209,0))),"")</f>
        <v/>
      </c>
      <c r="F15" s="9" t="str">
        <f>IFERROR(IF(A15="","",INDEX(بيانات!$K$10:$K$209,MATCH(A15,بيانات!$B$10:$B$209,0))),"")</f>
        <v/>
      </c>
      <c r="G15" s="9" t="str">
        <f>IFERROR(IF(A15="","",INDEX(بيانات!$L$10:$L$209,MATCH(A15,بيانات!$B$10:$B$209,0))),"")</f>
        <v/>
      </c>
      <c r="H15" s="9" t="str">
        <f>IFERROR(IF(A15="","",INDEX(بيانات!$M$10:$M$209,MATCH(A15,بيانات!$B$10:$B$209,0))),"")</f>
        <v/>
      </c>
      <c r="I15" s="9" t="str">
        <f>IFERROR(IF(A15="","",INDEX(بيانات!$N$10:$N$209,MATCH(A15,بيانات!$B$10:$B$209,0))),"")</f>
        <v/>
      </c>
      <c r="J15" s="9" t="str">
        <f>IFERROR(IF(A15="","",INDEX(بيانات!$O$10:$O$209,MATCH(A15,بيانات!$B$10:$B$209,0))),"")</f>
        <v/>
      </c>
      <c r="K15" s="9" t="str">
        <f>IFERROR(IF(A15="","",INDEX(بيانات!$P$10:$P$209,MATCH(A15,بيانات!$B$10:$B$209,0))),"")</f>
        <v/>
      </c>
      <c r="L15" s="9" t="str">
        <f>IFERROR(IF(A15="","",INDEX(بيانات!$Q$10:$Q$209,MATCH(A15,بيانات!$B$10:$B$209,0))),"")</f>
        <v/>
      </c>
      <c r="M15" s="9" t="str">
        <f>IFERROR(IF(A15="","",INDEX(بيانات!$R$10:$R$209,MATCH(A15,بيانات!$B$10:$B$209,0))),"")</f>
        <v/>
      </c>
      <c r="N15" s="9" t="str">
        <f>IFERROR(IF(A15="","",INDEX(بيانات!$S$10:$S$209,MATCH(A15,بيانات!$B$10:$B$209,0))),"")</f>
        <v/>
      </c>
      <c r="O15" s="9" t="str">
        <f>IFERROR(IF(A15="","",INDEX(بيانات!$T$10:$T$209,MATCH(A15,بيانات!$B$10:$B$209,0))),"")</f>
        <v/>
      </c>
      <c r="P15" s="9" t="str">
        <f>IFERROR(IF(A15="","",INDEX(بيانات!$U$10:$U$209,MATCH(A15,بيانات!$B$10:$B$209,0))),"")</f>
        <v/>
      </c>
      <c r="Q15" s="9" t="str">
        <f>IFERROR(IF(A15="","",INDEX(بيانات!$V$10:$V$209,MATCH(A15,بيانات!$B$10:$B$209,0))),"")</f>
        <v/>
      </c>
      <c r="R15" s="9" t="str">
        <f>IFERROR(IF(A15="","",INDEX(بيانات!$W$10:$W$209,MATCH(A15,بيانات!$B$10:$B$209,0))),"")</f>
        <v/>
      </c>
      <c r="S15" s="9" t="str">
        <f>IFERROR(IF(A15="","",INDEX(بيانات!$X$10:$X$209,MATCH(A15,بيانات!$B$10:$B$209,0))),"")</f>
        <v/>
      </c>
      <c r="T15" s="9" t="str">
        <f>IFERROR(IF(A15="","",INDEX(بيانات!$Y$10:$Y$209,MATCH(A15,بيانات!$B$10:$B$209,0))),"")</f>
        <v/>
      </c>
      <c r="U15" s="9" t="str">
        <f>IFERROR(IF(A15="","",INDEX(بيانات!$Z$10:$Z$209,MATCH(A15,بيانات!$B$10:$B$209,0))),"")</f>
        <v/>
      </c>
      <c r="V15" s="9" t="str">
        <f>IFERROR(IF(A15="","",INDEX(بيانات!$AA$10:$AA$209,MATCH(A15,بيانات!$B$10:$B$209,0))),"")</f>
        <v/>
      </c>
      <c r="W15" s="9" t="str">
        <f>IFERROR(IF(A15="","",INDEX(بيانات!$AB$10:$AB$209,MATCH(A15,بيانات!$B$10:$B$209,0))),"")</f>
        <v/>
      </c>
      <c r="X15" s="9" t="str">
        <f>IFERROR(IF(A15="","",INDEX(بيانات!$AC$10:$AC$209,MATCH(A15,بيانات!$B$10:$B$209,0))),"")</f>
        <v/>
      </c>
      <c r="Y15" s="9" t="str">
        <f>IFERROR(IF(A15="","",INDEX(بيانات!$AD$10:$AD$209,MATCH(A15,بيانات!$B$10:$B$209,0))),"")</f>
        <v/>
      </c>
      <c r="Z15" s="9" t="str">
        <f>IFERROR(IF(A15="","",INDEX(بيانات!$AE$10:$AE$209,MATCH(A15,بيانات!$B$10:$B$209,0))),"")</f>
        <v/>
      </c>
      <c r="AA15" s="9" t="str">
        <f>IFERROR(IF(A15="","",INDEX(بيانات!$AF$10:$AF$209,MATCH(A15,بيانات!$B$10:$B$209,0))),"")</f>
        <v/>
      </c>
      <c r="AB15" s="9" t="str">
        <f>IFERROR(IF(A15="","",INDEX(بيانات!$AG$10:$AG$209,MATCH(A15,بيانات!$B$10:$B$209,0))),"")</f>
        <v/>
      </c>
      <c r="AC15" s="9" t="str">
        <f>IFERROR(IF(A15="","",INDEX(بيانات!$AH$10:$AH$209,MATCH(A15,بيانات!$B$10:$B$209,0))),"")</f>
        <v/>
      </c>
      <c r="AD15" s="9" t="str">
        <f>IFERROR(IF(A15="","",INDEX(بيانات!$AI$10:$AI$209,MATCH(A15,بيانات!$B$10:$B$209,0))),"")</f>
        <v/>
      </c>
      <c r="AE15" s="9" t="str">
        <f>IFERROR(IF(A15="","",INDEX(بيانات!$AJ$10:$AJ$209,MATCH(A15,بيانات!$B$10:$B$209,0))),"")</f>
        <v/>
      </c>
      <c r="AF15" s="9" t="str">
        <f>IFERROR(IF(A15="","",INDEX(بيانات!$AK$10:$AK$209,MATCH(A15,بيانات!$B$10:$B$209,0))),"")</f>
        <v/>
      </c>
      <c r="AG15" s="9" t="str">
        <f>IFERROR(IF(A15="","",INDEX(بيانات!$AL$10:$AL$209,MATCH(A15,بيانات!$B$10:$B$209,0))),"")</f>
        <v/>
      </c>
      <c r="AH15" s="9" t="str">
        <f>IFERROR(IF(A15="","",INDEX(بيانات!$AM$10:$AM$209,MATCH(A15,بيانات!$B$10:$B$209,0))),"")</f>
        <v/>
      </c>
      <c r="AI15" s="9" t="str">
        <f>IFERROR(IF(A15="","",INDEX(بيانات!$AN$10:$AN$209,MATCH(A15,بيانات!$B$10:$B$209,0))),"")</f>
        <v/>
      </c>
      <c r="AJ15" s="9" t="str">
        <f>IFERROR(IF(A15="","",INDEX(بيانات!$AO$10:$AO$209,MATCH(A15,بيانات!$B$10:$B$209,0))),"")</f>
        <v/>
      </c>
      <c r="AK15" s="9" t="str">
        <f>IFERROR(IF(A15="","",INDEX(بيانات!$AP$10:$AP$209,MATCH(A15,بيانات!$B$10:$B$209,0))),"")</f>
        <v/>
      </c>
      <c r="AL15" s="9" t="str">
        <f>IFERROR(IF(A15="","",INDEX(بيانات!$AQ$10:$AQ$209,MATCH(A15,بيانات!$B$10:$B$209,0))),"")</f>
        <v/>
      </c>
      <c r="AM15" s="9" t="str">
        <f>IFERROR(IF(A15="","",INDEX(بيانات!$AR$10:$AR$209,MATCH(A15,بيانات!$B$10:$B$209,0))),"")</f>
        <v/>
      </c>
      <c r="AN15" s="9" t="str">
        <f>IFERROR(IF(A15="","",INDEX(بيانات!$AS$10:$AS$209,MATCH(A15,بيانات!$B$10:$B$209,0))),"")</f>
        <v/>
      </c>
      <c r="AO15" s="9" t="str">
        <f>IFERROR(IF(A15="","",INDEX(بيانات!$AT$10:$AT$209,MATCH(A15,بيانات!$B$10:$B$209,0))),"")</f>
        <v/>
      </c>
      <c r="AP15" s="9" t="str">
        <f>IFERROR(IF(A15="","",INDEX(بيانات!$AU$10:$AU$209,MATCH(A15,بيانات!$B$10:$B$209,0))),"")</f>
        <v/>
      </c>
      <c r="AQ15" s="9" t="str">
        <f>IFERROR(IF(A15="","",INDEX(بيانات!$AV$10:$AV$209,MATCH(A15,بيانات!$B$10:$B$209,0))),"")</f>
        <v/>
      </c>
      <c r="AR15" s="9" t="str">
        <f>IFERROR(IF(A15="","",INDEX(بيانات!$AW$10:$AW$209,MATCH(A15,بيانات!$B$10:$B$209,0))),"")</f>
        <v/>
      </c>
      <c r="AS15" s="9" t="str">
        <f>IFERROR(IF(A15="","",INDEX(بيانات!$AX$10:$AX$209,MATCH(A15,بيانات!$B$10:$B$209,0))),"")</f>
        <v/>
      </c>
      <c r="AT15" s="9" t="str">
        <f>IFERROR(IF(A15="","",INDEX(بيانات!$AY$10:$AY$209,MATCH(A15,بيانات!$B$10:$B$209,0))),"")</f>
        <v/>
      </c>
      <c r="AU15" s="9" t="str">
        <f>IFERROR(IF(A15="","",INDEX(بيانات!$BB$10:$BB$209,MATCH(A15,بيانات!$B$10:$B$209,0))),"")</f>
        <v/>
      </c>
      <c r="AV15" s="9" t="str">
        <f>IFERROR(IF(A15="","",INDEX(بيانات!$BC$10:$BC$209,MATCH(A15,بيانات!$B$10:$B$209,0))),"")</f>
        <v/>
      </c>
      <c r="AW15" s="9" t="str">
        <f>IFERROR(IF(A15="","",INDEX(بيانات!$BD$10:$BD$209,MATCH(A15,بيانات!$B$10:$B$209,0))),"")</f>
        <v/>
      </c>
      <c r="AX15" s="9" t="str">
        <f>IFERROR(IF(A15="","",INDEX(بيانات!$BE$10:$BE$209,MATCH(A15,بيانات!$B$10:$B$209,0))),"")</f>
        <v/>
      </c>
      <c r="AY15" s="9" t="str">
        <f>IFERROR(IF(A15="","",INDEX(بيانات!$BF$10:$BF$209,MATCH(A15,بيانات!$B$10:$B$209,0))),"")</f>
        <v/>
      </c>
      <c r="AZ15" s="9">
        <v>5</v>
      </c>
      <c r="BA15" s="15"/>
      <c r="BB15" s="32"/>
    </row>
    <row r="16" spans="1:54" s="8" customFormat="1" ht="18.75" thickBot="1">
      <c r="A16" s="43"/>
      <c r="B16" s="34">
        <v>6</v>
      </c>
      <c r="C16" s="33" t="str">
        <f>IFERROR(IF(A16="","",INDEX(بيانات!$H$10:$H$209,MATCH(A16,بيانات!$B$10:$B$209,0))),"")</f>
        <v/>
      </c>
      <c r="D16" s="9" t="str">
        <f>IFERROR(IF(A16="","",INDEX(بيانات!$I$10:$I$209,MATCH(A16,بيانات!$B$10:$B$209,0))),"")</f>
        <v/>
      </c>
      <c r="E16" s="9" t="str">
        <f>IFERROR(IF(A16="","",INDEX(بيانات!$J$10:$J$209,MATCH(A16,بيانات!$B$10:$B$209,0))),"")</f>
        <v/>
      </c>
      <c r="F16" s="9" t="str">
        <f>IFERROR(IF(A16="","",INDEX(بيانات!$K$10:$K$209,MATCH(A16,بيانات!$B$10:$B$209,0))),"")</f>
        <v/>
      </c>
      <c r="G16" s="9" t="str">
        <f>IFERROR(IF(A16="","",INDEX(بيانات!$L$10:$L$209,MATCH(A16,بيانات!$B$10:$B$209,0))),"")</f>
        <v/>
      </c>
      <c r="H16" s="9" t="str">
        <f>IFERROR(IF(A16="","",INDEX(بيانات!$M$10:$M$209,MATCH(A16,بيانات!$B$10:$B$209,0))),"")</f>
        <v/>
      </c>
      <c r="I16" s="9" t="str">
        <f>IFERROR(IF(A16="","",INDEX(بيانات!$N$10:$N$209,MATCH(A16,بيانات!$B$10:$B$209,0))),"")</f>
        <v/>
      </c>
      <c r="J16" s="9" t="str">
        <f>IFERROR(IF(A16="","",INDEX(بيانات!$O$10:$O$209,MATCH(A16,بيانات!$B$10:$B$209,0))),"")</f>
        <v/>
      </c>
      <c r="K16" s="9" t="str">
        <f>IFERROR(IF(A16="","",INDEX(بيانات!$P$10:$P$209,MATCH(A16,بيانات!$B$10:$B$209,0))),"")</f>
        <v/>
      </c>
      <c r="L16" s="9" t="str">
        <f>IFERROR(IF(A16="","",INDEX(بيانات!$Q$10:$Q$209,MATCH(A16,بيانات!$B$10:$B$209,0))),"")</f>
        <v/>
      </c>
      <c r="M16" s="9" t="str">
        <f>IFERROR(IF(A16="","",INDEX(بيانات!$R$10:$R$209,MATCH(A16,بيانات!$B$10:$B$209,0))),"")</f>
        <v/>
      </c>
      <c r="N16" s="9" t="str">
        <f>IFERROR(IF(A16="","",INDEX(بيانات!$S$10:$S$209,MATCH(A16,بيانات!$B$10:$B$209,0))),"")</f>
        <v/>
      </c>
      <c r="O16" s="9" t="str">
        <f>IFERROR(IF(A16="","",INDEX(بيانات!$T$10:$T$209,MATCH(A16,بيانات!$B$10:$B$209,0))),"")</f>
        <v/>
      </c>
      <c r="P16" s="9" t="str">
        <f>IFERROR(IF(A16="","",INDEX(بيانات!$U$10:$U$209,MATCH(A16,بيانات!$B$10:$B$209,0))),"")</f>
        <v/>
      </c>
      <c r="Q16" s="9" t="str">
        <f>IFERROR(IF(A16="","",INDEX(بيانات!$V$10:$V$209,MATCH(A16,بيانات!$B$10:$B$209,0))),"")</f>
        <v/>
      </c>
      <c r="R16" s="9" t="str">
        <f>IFERROR(IF(A16="","",INDEX(بيانات!$W$10:$W$209,MATCH(A16,بيانات!$B$10:$B$209,0))),"")</f>
        <v/>
      </c>
      <c r="S16" s="9" t="str">
        <f>IFERROR(IF(A16="","",INDEX(بيانات!$X$10:$X$209,MATCH(A16,بيانات!$B$10:$B$209,0))),"")</f>
        <v/>
      </c>
      <c r="T16" s="9" t="str">
        <f>IFERROR(IF(A16="","",INDEX(بيانات!$Y$10:$Y$209,MATCH(A16,بيانات!$B$10:$B$209,0))),"")</f>
        <v/>
      </c>
      <c r="U16" s="9" t="str">
        <f>IFERROR(IF(A16="","",INDEX(بيانات!$Z$10:$Z$209,MATCH(A16,بيانات!$B$10:$B$209,0))),"")</f>
        <v/>
      </c>
      <c r="V16" s="9" t="str">
        <f>IFERROR(IF(A16="","",INDEX(بيانات!$AA$10:$AA$209,MATCH(A16,بيانات!$B$10:$B$209,0))),"")</f>
        <v/>
      </c>
      <c r="W16" s="9" t="str">
        <f>IFERROR(IF(A16="","",INDEX(بيانات!$AB$10:$AB$209,MATCH(A16,بيانات!$B$10:$B$209,0))),"")</f>
        <v/>
      </c>
      <c r="X16" s="9" t="str">
        <f>IFERROR(IF(A16="","",INDEX(بيانات!$AC$10:$AC$209,MATCH(A16,بيانات!$B$10:$B$209,0))),"")</f>
        <v/>
      </c>
      <c r="Y16" s="9" t="str">
        <f>IFERROR(IF(A16="","",INDEX(بيانات!$AD$10:$AD$209,MATCH(A16,بيانات!$B$10:$B$209,0))),"")</f>
        <v/>
      </c>
      <c r="Z16" s="9" t="str">
        <f>IFERROR(IF(A16="","",INDEX(بيانات!$AE$10:$AE$209,MATCH(A16,بيانات!$B$10:$B$209,0))),"")</f>
        <v/>
      </c>
      <c r="AA16" s="9" t="str">
        <f>IFERROR(IF(A16="","",INDEX(بيانات!$AF$10:$AF$209,MATCH(A16,بيانات!$B$10:$B$209,0))),"")</f>
        <v/>
      </c>
      <c r="AB16" s="9" t="str">
        <f>IFERROR(IF(A16="","",INDEX(بيانات!$AG$10:$AG$209,MATCH(A16,بيانات!$B$10:$B$209,0))),"")</f>
        <v/>
      </c>
      <c r="AC16" s="9" t="str">
        <f>IFERROR(IF(A16="","",INDEX(بيانات!$AH$10:$AH$209,MATCH(A16,بيانات!$B$10:$B$209,0))),"")</f>
        <v/>
      </c>
      <c r="AD16" s="9" t="str">
        <f>IFERROR(IF(A16="","",INDEX(بيانات!$AI$10:$AI$209,MATCH(A16,بيانات!$B$10:$B$209,0))),"")</f>
        <v/>
      </c>
      <c r="AE16" s="9" t="str">
        <f>IFERROR(IF(A16="","",INDEX(بيانات!$AJ$10:$AJ$209,MATCH(A16,بيانات!$B$10:$B$209,0))),"")</f>
        <v/>
      </c>
      <c r="AF16" s="9" t="str">
        <f>IFERROR(IF(A16="","",INDEX(بيانات!$AK$10:$AK$209,MATCH(A16,بيانات!$B$10:$B$209,0))),"")</f>
        <v/>
      </c>
      <c r="AG16" s="9" t="str">
        <f>IFERROR(IF(A16="","",INDEX(بيانات!$AL$10:$AL$209,MATCH(A16,بيانات!$B$10:$B$209,0))),"")</f>
        <v/>
      </c>
      <c r="AH16" s="9" t="str">
        <f>IFERROR(IF(A16="","",INDEX(بيانات!$AM$10:$AM$209,MATCH(A16,بيانات!$B$10:$B$209,0))),"")</f>
        <v/>
      </c>
      <c r="AI16" s="9" t="str">
        <f>IFERROR(IF(A16="","",INDEX(بيانات!$AN$10:$AN$209,MATCH(A16,بيانات!$B$10:$B$209,0))),"")</f>
        <v/>
      </c>
      <c r="AJ16" s="9" t="str">
        <f>IFERROR(IF(A16="","",INDEX(بيانات!$AO$10:$AO$209,MATCH(A16,بيانات!$B$10:$B$209,0))),"")</f>
        <v/>
      </c>
      <c r="AK16" s="9" t="str">
        <f>IFERROR(IF(A16="","",INDEX(بيانات!$AP$10:$AP$209,MATCH(A16,بيانات!$B$10:$B$209,0))),"")</f>
        <v/>
      </c>
      <c r="AL16" s="9" t="str">
        <f>IFERROR(IF(A16="","",INDEX(بيانات!$AQ$10:$AQ$209,MATCH(A16,بيانات!$B$10:$B$209,0))),"")</f>
        <v/>
      </c>
      <c r="AM16" s="9" t="str">
        <f>IFERROR(IF(A16="","",INDEX(بيانات!$AR$10:$AR$209,MATCH(A16,بيانات!$B$10:$B$209,0))),"")</f>
        <v/>
      </c>
      <c r="AN16" s="9" t="str">
        <f>IFERROR(IF(A16="","",INDEX(بيانات!$AS$10:$AS$209,MATCH(A16,بيانات!$B$10:$B$209,0))),"")</f>
        <v/>
      </c>
      <c r="AO16" s="9" t="str">
        <f>IFERROR(IF(A16="","",INDEX(بيانات!$AT$10:$AT$209,MATCH(A16,بيانات!$B$10:$B$209,0))),"")</f>
        <v/>
      </c>
      <c r="AP16" s="9" t="str">
        <f>IFERROR(IF(A16="","",INDEX(بيانات!$AU$10:$AU$209,MATCH(A16,بيانات!$B$10:$B$209,0))),"")</f>
        <v/>
      </c>
      <c r="AQ16" s="9" t="str">
        <f>IFERROR(IF(A16="","",INDEX(بيانات!$AV$10:$AV$209,MATCH(A16,بيانات!$B$10:$B$209,0))),"")</f>
        <v/>
      </c>
      <c r="AR16" s="9" t="str">
        <f>IFERROR(IF(A16="","",INDEX(بيانات!$AW$10:$AW$209,MATCH(A16,بيانات!$B$10:$B$209,0))),"")</f>
        <v/>
      </c>
      <c r="AS16" s="9" t="str">
        <f>IFERROR(IF(A16="","",INDEX(بيانات!$AX$10:$AX$209,MATCH(A16,بيانات!$B$10:$B$209,0))),"")</f>
        <v/>
      </c>
      <c r="AT16" s="9" t="str">
        <f>IFERROR(IF(A16="","",INDEX(بيانات!$AY$10:$AY$209,MATCH(A16,بيانات!$B$10:$B$209,0))),"")</f>
        <v/>
      </c>
      <c r="AU16" s="9" t="str">
        <f>IFERROR(IF(A16="","",INDEX(بيانات!$BB$10:$BB$209,MATCH(A16,بيانات!$B$10:$B$209,0))),"")</f>
        <v/>
      </c>
      <c r="AV16" s="9" t="str">
        <f>IFERROR(IF(A16="","",INDEX(بيانات!$BC$10:$BC$209,MATCH(A16,بيانات!$B$10:$B$209,0))),"")</f>
        <v/>
      </c>
      <c r="AW16" s="9" t="str">
        <f>IFERROR(IF(A16="","",INDEX(بيانات!$BD$10:$BD$209,MATCH(A16,بيانات!$B$10:$B$209,0))),"")</f>
        <v/>
      </c>
      <c r="AX16" s="9" t="str">
        <f>IFERROR(IF(A16="","",INDEX(بيانات!$BE$10:$BE$209,MATCH(A16,بيانات!$B$10:$B$209,0))),"")</f>
        <v/>
      </c>
      <c r="AY16" s="9" t="str">
        <f>IFERROR(IF(A16="","",INDEX(بيانات!$BF$10:$BF$209,MATCH(A16,بيانات!$B$10:$B$209,0))),"")</f>
        <v/>
      </c>
      <c r="AZ16" s="9">
        <v>6</v>
      </c>
      <c r="BA16" s="15"/>
      <c r="BB16" s="32"/>
    </row>
    <row r="17" spans="1:54" s="8" customFormat="1" ht="18.75" thickBot="1">
      <c r="A17" s="43"/>
      <c r="B17" s="34">
        <v>7</v>
      </c>
      <c r="C17" s="33" t="str">
        <f>IFERROR(IF(A17="","",INDEX(بيانات!$H$10:$H$209,MATCH(A17,بيانات!$B$10:$B$209,0))),"")</f>
        <v/>
      </c>
      <c r="D17" s="9" t="str">
        <f>IFERROR(IF(A17="","",INDEX(بيانات!$I$10:$I$209,MATCH(A17,بيانات!$B$10:$B$209,0))),"")</f>
        <v/>
      </c>
      <c r="E17" s="9" t="str">
        <f>IFERROR(IF(A17="","",INDEX(بيانات!$J$10:$J$209,MATCH(A17,بيانات!$B$10:$B$209,0))),"")</f>
        <v/>
      </c>
      <c r="F17" s="9" t="str">
        <f>IFERROR(IF(A17="","",INDEX(بيانات!$K$10:$K$209,MATCH(A17,بيانات!$B$10:$B$209,0))),"")</f>
        <v/>
      </c>
      <c r="G17" s="9" t="str">
        <f>IFERROR(IF(A17="","",INDEX(بيانات!$L$10:$L$209,MATCH(A17,بيانات!$B$10:$B$209,0))),"")</f>
        <v/>
      </c>
      <c r="H17" s="9" t="str">
        <f>IFERROR(IF(A17="","",INDEX(بيانات!$M$10:$M$209,MATCH(A17,بيانات!$B$10:$B$209,0))),"")</f>
        <v/>
      </c>
      <c r="I17" s="9" t="str">
        <f>IFERROR(IF(A17="","",INDEX(بيانات!$N$10:$N$209,MATCH(A17,بيانات!$B$10:$B$209,0))),"")</f>
        <v/>
      </c>
      <c r="J17" s="9" t="str">
        <f>IFERROR(IF(A17="","",INDEX(بيانات!$O$10:$O$209,MATCH(A17,بيانات!$B$10:$B$209,0))),"")</f>
        <v/>
      </c>
      <c r="K17" s="9" t="str">
        <f>IFERROR(IF(A17="","",INDEX(بيانات!$P$10:$P$209,MATCH(A17,بيانات!$B$10:$B$209,0))),"")</f>
        <v/>
      </c>
      <c r="L17" s="9" t="str">
        <f>IFERROR(IF(A17="","",INDEX(بيانات!$Q$10:$Q$209,MATCH(A17,بيانات!$B$10:$B$209,0))),"")</f>
        <v/>
      </c>
      <c r="M17" s="9" t="str">
        <f>IFERROR(IF(A17="","",INDEX(بيانات!$R$10:$R$209,MATCH(A17,بيانات!$B$10:$B$209,0))),"")</f>
        <v/>
      </c>
      <c r="N17" s="9" t="str">
        <f>IFERROR(IF(A17="","",INDEX(بيانات!$S$10:$S$209,MATCH(A17,بيانات!$B$10:$B$209,0))),"")</f>
        <v/>
      </c>
      <c r="O17" s="9" t="str">
        <f>IFERROR(IF(A17="","",INDEX(بيانات!$T$10:$T$209,MATCH(A17,بيانات!$B$10:$B$209,0))),"")</f>
        <v/>
      </c>
      <c r="P17" s="9" t="str">
        <f>IFERROR(IF(A17="","",INDEX(بيانات!$U$10:$U$209,MATCH(A17,بيانات!$B$10:$B$209,0))),"")</f>
        <v/>
      </c>
      <c r="Q17" s="9" t="str">
        <f>IFERROR(IF(A17="","",INDEX(بيانات!$V$10:$V$209,MATCH(A17,بيانات!$B$10:$B$209,0))),"")</f>
        <v/>
      </c>
      <c r="R17" s="9" t="str">
        <f>IFERROR(IF(A17="","",INDEX(بيانات!$W$10:$W$209,MATCH(A17,بيانات!$B$10:$B$209,0))),"")</f>
        <v/>
      </c>
      <c r="S17" s="9" t="str">
        <f>IFERROR(IF(A17="","",INDEX(بيانات!$X$10:$X$209,MATCH(A17,بيانات!$B$10:$B$209,0))),"")</f>
        <v/>
      </c>
      <c r="T17" s="9" t="str">
        <f>IFERROR(IF(A17="","",INDEX(بيانات!$Y$10:$Y$209,MATCH(A17,بيانات!$B$10:$B$209,0))),"")</f>
        <v/>
      </c>
      <c r="U17" s="9" t="str">
        <f>IFERROR(IF(A17="","",INDEX(بيانات!$Z$10:$Z$209,MATCH(A17,بيانات!$B$10:$B$209,0))),"")</f>
        <v/>
      </c>
      <c r="V17" s="9" t="str">
        <f>IFERROR(IF(A17="","",INDEX(بيانات!$AA$10:$AA$209,MATCH(A17,بيانات!$B$10:$B$209,0))),"")</f>
        <v/>
      </c>
      <c r="W17" s="9" t="str">
        <f>IFERROR(IF(A17="","",INDEX(بيانات!$AB$10:$AB$209,MATCH(A17,بيانات!$B$10:$B$209,0))),"")</f>
        <v/>
      </c>
      <c r="X17" s="9" t="str">
        <f>IFERROR(IF(A17="","",INDEX(بيانات!$AC$10:$AC$209,MATCH(A17,بيانات!$B$10:$B$209,0))),"")</f>
        <v/>
      </c>
      <c r="Y17" s="9" t="str">
        <f>IFERROR(IF(A17="","",INDEX(بيانات!$AD$10:$AD$209,MATCH(A17,بيانات!$B$10:$B$209,0))),"")</f>
        <v/>
      </c>
      <c r="Z17" s="9" t="str">
        <f>IFERROR(IF(A17="","",INDEX(بيانات!$AE$10:$AE$209,MATCH(A17,بيانات!$B$10:$B$209,0))),"")</f>
        <v/>
      </c>
      <c r="AA17" s="9" t="str">
        <f>IFERROR(IF(A17="","",INDEX(بيانات!$AF$10:$AF$209,MATCH(A17,بيانات!$B$10:$B$209,0))),"")</f>
        <v/>
      </c>
      <c r="AB17" s="9" t="str">
        <f>IFERROR(IF(A17="","",INDEX(بيانات!$AG$10:$AG$209,MATCH(A17,بيانات!$B$10:$B$209,0))),"")</f>
        <v/>
      </c>
      <c r="AC17" s="9" t="str">
        <f>IFERROR(IF(A17="","",INDEX(بيانات!$AH$10:$AH$209,MATCH(A17,بيانات!$B$10:$B$209,0))),"")</f>
        <v/>
      </c>
      <c r="AD17" s="9" t="str">
        <f>IFERROR(IF(A17="","",INDEX(بيانات!$AI$10:$AI$209,MATCH(A17,بيانات!$B$10:$B$209,0))),"")</f>
        <v/>
      </c>
      <c r="AE17" s="9" t="str">
        <f>IFERROR(IF(A17="","",INDEX(بيانات!$AJ$10:$AJ$209,MATCH(A17,بيانات!$B$10:$B$209,0))),"")</f>
        <v/>
      </c>
      <c r="AF17" s="9" t="str">
        <f>IFERROR(IF(A17="","",INDEX(بيانات!$AK$10:$AK$209,MATCH(A17,بيانات!$B$10:$B$209,0))),"")</f>
        <v/>
      </c>
      <c r="AG17" s="9" t="str">
        <f>IFERROR(IF(A17="","",INDEX(بيانات!$AL$10:$AL$209,MATCH(A17,بيانات!$B$10:$B$209,0))),"")</f>
        <v/>
      </c>
      <c r="AH17" s="9" t="str">
        <f>IFERROR(IF(A17="","",INDEX(بيانات!$AM$10:$AM$209,MATCH(A17,بيانات!$B$10:$B$209,0))),"")</f>
        <v/>
      </c>
      <c r="AI17" s="9" t="str">
        <f>IFERROR(IF(A17="","",INDEX(بيانات!$AN$10:$AN$209,MATCH(A17,بيانات!$B$10:$B$209,0))),"")</f>
        <v/>
      </c>
      <c r="AJ17" s="9" t="str">
        <f>IFERROR(IF(A17="","",INDEX(بيانات!$AO$10:$AO$209,MATCH(A17,بيانات!$B$10:$B$209,0))),"")</f>
        <v/>
      </c>
      <c r="AK17" s="9" t="str">
        <f>IFERROR(IF(A17="","",INDEX(بيانات!$AP$10:$AP$209,MATCH(A17,بيانات!$B$10:$B$209,0))),"")</f>
        <v/>
      </c>
      <c r="AL17" s="9" t="str">
        <f>IFERROR(IF(A17="","",INDEX(بيانات!$AQ$10:$AQ$209,MATCH(A17,بيانات!$B$10:$B$209,0))),"")</f>
        <v/>
      </c>
      <c r="AM17" s="9" t="str">
        <f>IFERROR(IF(A17="","",INDEX(بيانات!$AR$10:$AR$209,MATCH(A17,بيانات!$B$10:$B$209,0))),"")</f>
        <v/>
      </c>
      <c r="AN17" s="9" t="str">
        <f>IFERROR(IF(A17="","",INDEX(بيانات!$AS$10:$AS$209,MATCH(A17,بيانات!$B$10:$B$209,0))),"")</f>
        <v/>
      </c>
      <c r="AO17" s="9" t="str">
        <f>IFERROR(IF(A17="","",INDEX(بيانات!$AT$10:$AT$209,MATCH(A17,بيانات!$B$10:$B$209,0))),"")</f>
        <v/>
      </c>
      <c r="AP17" s="9" t="str">
        <f>IFERROR(IF(A17="","",INDEX(بيانات!$AU$10:$AU$209,MATCH(A17,بيانات!$B$10:$B$209,0))),"")</f>
        <v/>
      </c>
      <c r="AQ17" s="9" t="str">
        <f>IFERROR(IF(A17="","",INDEX(بيانات!$AV$10:$AV$209,MATCH(A17,بيانات!$B$10:$B$209,0))),"")</f>
        <v/>
      </c>
      <c r="AR17" s="9" t="str">
        <f>IFERROR(IF(A17="","",INDEX(بيانات!$AW$10:$AW$209,MATCH(A17,بيانات!$B$10:$B$209,0))),"")</f>
        <v/>
      </c>
      <c r="AS17" s="9" t="str">
        <f>IFERROR(IF(A17="","",INDEX(بيانات!$AX$10:$AX$209,MATCH(A17,بيانات!$B$10:$B$209,0))),"")</f>
        <v/>
      </c>
      <c r="AT17" s="9" t="str">
        <f>IFERROR(IF(A17="","",INDEX(بيانات!$AY$10:$AY$209,MATCH(A17,بيانات!$B$10:$B$209,0))),"")</f>
        <v/>
      </c>
      <c r="AU17" s="9" t="str">
        <f>IFERROR(IF(A17="","",INDEX(بيانات!$BB$10:$BB$209,MATCH(A17,بيانات!$B$10:$B$209,0))),"")</f>
        <v/>
      </c>
      <c r="AV17" s="9" t="str">
        <f>IFERROR(IF(A17="","",INDEX(بيانات!$BC$10:$BC$209,MATCH(A17,بيانات!$B$10:$B$209,0))),"")</f>
        <v/>
      </c>
      <c r="AW17" s="9" t="str">
        <f>IFERROR(IF(A17="","",INDEX(بيانات!$BD$10:$BD$209,MATCH(A17,بيانات!$B$10:$B$209,0))),"")</f>
        <v/>
      </c>
      <c r="AX17" s="9" t="str">
        <f>IFERROR(IF(A17="","",INDEX(بيانات!$BE$10:$BE$209,MATCH(A17,بيانات!$B$10:$B$209,0))),"")</f>
        <v/>
      </c>
      <c r="AY17" s="9" t="str">
        <f>IFERROR(IF(A17="","",INDEX(بيانات!$BF$10:$BF$209,MATCH(A17,بيانات!$B$10:$B$209,0))),"")</f>
        <v/>
      </c>
      <c r="AZ17" s="9">
        <v>7</v>
      </c>
      <c r="BA17" s="15"/>
      <c r="BB17" s="32"/>
    </row>
    <row r="18" spans="1:54" s="8" customFormat="1" ht="18.75" thickBot="1">
      <c r="A18" s="43"/>
      <c r="B18" s="34">
        <v>8</v>
      </c>
      <c r="C18" s="33" t="str">
        <f>IFERROR(IF(A18="","",INDEX(بيانات!$H$10:$H$209,MATCH(A18,بيانات!$B$10:$B$209,0))),"")</f>
        <v/>
      </c>
      <c r="D18" s="9" t="str">
        <f>IFERROR(IF(A18="","",INDEX(بيانات!$I$10:$I$209,MATCH(A18,بيانات!$B$10:$B$209,0))),"")</f>
        <v/>
      </c>
      <c r="E18" s="9" t="str">
        <f>IFERROR(IF(A18="","",INDEX(بيانات!$J$10:$J$209,MATCH(A18,بيانات!$B$10:$B$209,0))),"")</f>
        <v/>
      </c>
      <c r="F18" s="9" t="str">
        <f>IFERROR(IF(A18="","",INDEX(بيانات!$K$10:$K$209,MATCH(A18,بيانات!$B$10:$B$209,0))),"")</f>
        <v/>
      </c>
      <c r="G18" s="9" t="str">
        <f>IFERROR(IF(A18="","",INDEX(بيانات!$L$10:$L$209,MATCH(A18,بيانات!$B$10:$B$209,0))),"")</f>
        <v/>
      </c>
      <c r="H18" s="9" t="str">
        <f>IFERROR(IF(A18="","",INDEX(بيانات!$M$10:$M$209,MATCH(A18,بيانات!$B$10:$B$209,0))),"")</f>
        <v/>
      </c>
      <c r="I18" s="9" t="str">
        <f>IFERROR(IF(A18="","",INDEX(بيانات!$N$10:$N$209,MATCH(A18,بيانات!$B$10:$B$209,0))),"")</f>
        <v/>
      </c>
      <c r="J18" s="9" t="str">
        <f>IFERROR(IF(A18="","",INDEX(بيانات!$O$10:$O$209,MATCH(A18,بيانات!$B$10:$B$209,0))),"")</f>
        <v/>
      </c>
      <c r="K18" s="9" t="str">
        <f>IFERROR(IF(A18="","",INDEX(بيانات!$P$10:$P$209,MATCH(A18,بيانات!$B$10:$B$209,0))),"")</f>
        <v/>
      </c>
      <c r="L18" s="9" t="str">
        <f>IFERROR(IF(A18="","",INDEX(بيانات!$Q$10:$Q$209,MATCH(A18,بيانات!$B$10:$B$209,0))),"")</f>
        <v/>
      </c>
      <c r="M18" s="9" t="str">
        <f>IFERROR(IF(A18="","",INDEX(بيانات!$R$10:$R$209,MATCH(A18,بيانات!$B$10:$B$209,0))),"")</f>
        <v/>
      </c>
      <c r="N18" s="9" t="str">
        <f>IFERROR(IF(A18="","",INDEX(بيانات!$S$10:$S$209,MATCH(A18,بيانات!$B$10:$B$209,0))),"")</f>
        <v/>
      </c>
      <c r="O18" s="9" t="str">
        <f>IFERROR(IF(A18="","",INDEX(بيانات!$T$10:$T$209,MATCH(A18,بيانات!$B$10:$B$209,0))),"")</f>
        <v/>
      </c>
      <c r="P18" s="9" t="str">
        <f>IFERROR(IF(A18="","",INDEX(بيانات!$U$10:$U$209,MATCH(A18,بيانات!$B$10:$B$209,0))),"")</f>
        <v/>
      </c>
      <c r="Q18" s="9" t="str">
        <f>IFERROR(IF(A18="","",INDEX(بيانات!$V$10:$V$209,MATCH(A18,بيانات!$B$10:$B$209,0))),"")</f>
        <v/>
      </c>
      <c r="R18" s="9" t="str">
        <f>IFERROR(IF(A18="","",INDEX(بيانات!$W$10:$W$209,MATCH(A18,بيانات!$B$10:$B$209,0))),"")</f>
        <v/>
      </c>
      <c r="S18" s="9" t="str">
        <f>IFERROR(IF(A18="","",INDEX(بيانات!$X$10:$X$209,MATCH(A18,بيانات!$B$10:$B$209,0))),"")</f>
        <v/>
      </c>
      <c r="T18" s="9" t="str">
        <f>IFERROR(IF(A18="","",INDEX(بيانات!$Y$10:$Y$209,MATCH(A18,بيانات!$B$10:$B$209,0))),"")</f>
        <v/>
      </c>
      <c r="U18" s="9" t="str">
        <f>IFERROR(IF(A18="","",INDEX(بيانات!$Z$10:$Z$209,MATCH(A18,بيانات!$B$10:$B$209,0))),"")</f>
        <v/>
      </c>
      <c r="V18" s="9" t="str">
        <f>IFERROR(IF(A18="","",INDEX(بيانات!$AA$10:$AA$209,MATCH(A18,بيانات!$B$10:$B$209,0))),"")</f>
        <v/>
      </c>
      <c r="W18" s="9" t="str">
        <f>IFERROR(IF(A18="","",INDEX(بيانات!$AB$10:$AB$209,MATCH(A18,بيانات!$B$10:$B$209,0))),"")</f>
        <v/>
      </c>
      <c r="X18" s="9" t="str">
        <f>IFERROR(IF(A18="","",INDEX(بيانات!$AC$10:$AC$209,MATCH(A18,بيانات!$B$10:$B$209,0))),"")</f>
        <v/>
      </c>
      <c r="Y18" s="9" t="str">
        <f>IFERROR(IF(A18="","",INDEX(بيانات!$AD$10:$AD$209,MATCH(A18,بيانات!$B$10:$B$209,0))),"")</f>
        <v/>
      </c>
      <c r="Z18" s="9" t="str">
        <f>IFERROR(IF(A18="","",INDEX(بيانات!$AE$10:$AE$209,MATCH(A18,بيانات!$B$10:$B$209,0))),"")</f>
        <v/>
      </c>
      <c r="AA18" s="9" t="str">
        <f>IFERROR(IF(A18="","",INDEX(بيانات!$AF$10:$AF$209,MATCH(A18,بيانات!$B$10:$B$209,0))),"")</f>
        <v/>
      </c>
      <c r="AB18" s="9" t="str">
        <f>IFERROR(IF(A18="","",INDEX(بيانات!$AG$10:$AG$209,MATCH(A18,بيانات!$B$10:$B$209,0))),"")</f>
        <v/>
      </c>
      <c r="AC18" s="9" t="str">
        <f>IFERROR(IF(A18="","",INDEX(بيانات!$AH$10:$AH$209,MATCH(A18,بيانات!$B$10:$B$209,0))),"")</f>
        <v/>
      </c>
      <c r="AD18" s="9" t="str">
        <f>IFERROR(IF(A18="","",INDEX(بيانات!$AI$10:$AI$209,MATCH(A18,بيانات!$B$10:$B$209,0))),"")</f>
        <v/>
      </c>
      <c r="AE18" s="9" t="str">
        <f>IFERROR(IF(A18="","",INDEX(بيانات!$AJ$10:$AJ$209,MATCH(A18,بيانات!$B$10:$B$209,0))),"")</f>
        <v/>
      </c>
      <c r="AF18" s="9" t="str">
        <f>IFERROR(IF(A18="","",INDEX(بيانات!$AK$10:$AK$209,MATCH(A18,بيانات!$B$10:$B$209,0))),"")</f>
        <v/>
      </c>
      <c r="AG18" s="9" t="str">
        <f>IFERROR(IF(A18="","",INDEX(بيانات!$AL$10:$AL$209,MATCH(A18,بيانات!$B$10:$B$209,0))),"")</f>
        <v/>
      </c>
      <c r="AH18" s="9" t="str">
        <f>IFERROR(IF(A18="","",INDEX(بيانات!$AM$10:$AM$209,MATCH(A18,بيانات!$B$10:$B$209,0))),"")</f>
        <v/>
      </c>
      <c r="AI18" s="9" t="str">
        <f>IFERROR(IF(A18="","",INDEX(بيانات!$AN$10:$AN$209,MATCH(A18,بيانات!$B$10:$B$209,0))),"")</f>
        <v/>
      </c>
      <c r="AJ18" s="9" t="str">
        <f>IFERROR(IF(A18="","",INDEX(بيانات!$AO$10:$AO$209,MATCH(A18,بيانات!$B$10:$B$209,0))),"")</f>
        <v/>
      </c>
      <c r="AK18" s="9" t="str">
        <f>IFERROR(IF(A18="","",INDEX(بيانات!$AP$10:$AP$209,MATCH(A18,بيانات!$B$10:$B$209,0))),"")</f>
        <v/>
      </c>
      <c r="AL18" s="9" t="str">
        <f>IFERROR(IF(A18="","",INDEX(بيانات!$AQ$10:$AQ$209,MATCH(A18,بيانات!$B$10:$B$209,0))),"")</f>
        <v/>
      </c>
      <c r="AM18" s="9" t="str">
        <f>IFERROR(IF(A18="","",INDEX(بيانات!$AR$10:$AR$209,MATCH(A18,بيانات!$B$10:$B$209,0))),"")</f>
        <v/>
      </c>
      <c r="AN18" s="9" t="str">
        <f>IFERROR(IF(A18="","",INDEX(بيانات!$AS$10:$AS$209,MATCH(A18,بيانات!$B$10:$B$209,0))),"")</f>
        <v/>
      </c>
      <c r="AO18" s="9" t="str">
        <f>IFERROR(IF(A18="","",INDEX(بيانات!$AT$10:$AT$209,MATCH(A18,بيانات!$B$10:$B$209,0))),"")</f>
        <v/>
      </c>
      <c r="AP18" s="9" t="str">
        <f>IFERROR(IF(A18="","",INDEX(بيانات!$AU$10:$AU$209,MATCH(A18,بيانات!$B$10:$B$209,0))),"")</f>
        <v/>
      </c>
      <c r="AQ18" s="9" t="str">
        <f>IFERROR(IF(A18="","",INDEX(بيانات!$AV$10:$AV$209,MATCH(A18,بيانات!$B$10:$B$209,0))),"")</f>
        <v/>
      </c>
      <c r="AR18" s="9" t="str">
        <f>IFERROR(IF(A18="","",INDEX(بيانات!$AW$10:$AW$209,MATCH(A18,بيانات!$B$10:$B$209,0))),"")</f>
        <v/>
      </c>
      <c r="AS18" s="9" t="str">
        <f>IFERROR(IF(A18="","",INDEX(بيانات!$AX$10:$AX$209,MATCH(A18,بيانات!$B$10:$B$209,0))),"")</f>
        <v/>
      </c>
      <c r="AT18" s="9" t="str">
        <f>IFERROR(IF(A18="","",INDEX(بيانات!$AY$10:$AY$209,MATCH(A18,بيانات!$B$10:$B$209,0))),"")</f>
        <v/>
      </c>
      <c r="AU18" s="9" t="str">
        <f>IFERROR(IF(A18="","",INDEX(بيانات!$BB$10:$BB$209,MATCH(A18,بيانات!$B$10:$B$209,0))),"")</f>
        <v/>
      </c>
      <c r="AV18" s="9" t="str">
        <f>IFERROR(IF(A18="","",INDEX(بيانات!$BC$10:$BC$209,MATCH(A18,بيانات!$B$10:$B$209,0))),"")</f>
        <v/>
      </c>
      <c r="AW18" s="9" t="str">
        <f>IFERROR(IF(A18="","",INDEX(بيانات!$BD$10:$BD$209,MATCH(A18,بيانات!$B$10:$B$209,0))),"")</f>
        <v/>
      </c>
      <c r="AX18" s="9" t="str">
        <f>IFERROR(IF(A18="","",INDEX(بيانات!$BE$10:$BE$209,MATCH(A18,بيانات!$B$10:$B$209,0))),"")</f>
        <v/>
      </c>
      <c r="AY18" s="9" t="str">
        <f>IFERROR(IF(A18="","",INDEX(بيانات!$BF$10:$BF$209,MATCH(A18,بيانات!$B$10:$B$209,0))),"")</f>
        <v/>
      </c>
      <c r="AZ18" s="9">
        <v>8</v>
      </c>
      <c r="BA18" s="15"/>
      <c r="BB18" s="32"/>
    </row>
    <row r="19" spans="1:54" s="8" customFormat="1" ht="18.75" thickBot="1">
      <c r="A19" s="43"/>
      <c r="B19" s="34">
        <v>9</v>
      </c>
      <c r="C19" s="33" t="str">
        <f>IFERROR(IF(A19="","",INDEX(بيانات!$H$10:$H$209,MATCH(A19,بيانات!$B$10:$B$209,0))),"")</f>
        <v/>
      </c>
      <c r="D19" s="9" t="str">
        <f>IFERROR(IF(A19="","",INDEX(بيانات!$I$10:$I$209,MATCH(A19,بيانات!$B$10:$B$209,0))),"")</f>
        <v/>
      </c>
      <c r="E19" s="9" t="str">
        <f>IFERROR(IF(A19="","",INDEX(بيانات!$J$10:$J$209,MATCH(A19,بيانات!$B$10:$B$209,0))),"")</f>
        <v/>
      </c>
      <c r="F19" s="9" t="str">
        <f>IFERROR(IF(A19="","",INDEX(بيانات!$K$10:$K$209,MATCH(A19,بيانات!$B$10:$B$209,0))),"")</f>
        <v/>
      </c>
      <c r="G19" s="9" t="str">
        <f>IFERROR(IF(A19="","",INDEX(بيانات!$L$10:$L$209,MATCH(A19,بيانات!$B$10:$B$209,0))),"")</f>
        <v/>
      </c>
      <c r="H19" s="9" t="str">
        <f>IFERROR(IF(A19="","",INDEX(بيانات!$M$10:$M$209,MATCH(A19,بيانات!$B$10:$B$209,0))),"")</f>
        <v/>
      </c>
      <c r="I19" s="9" t="str">
        <f>IFERROR(IF(A19="","",INDEX(بيانات!$N$10:$N$209,MATCH(A19,بيانات!$B$10:$B$209,0))),"")</f>
        <v/>
      </c>
      <c r="J19" s="9" t="str">
        <f>IFERROR(IF(A19="","",INDEX(بيانات!$O$10:$O$209,MATCH(A19,بيانات!$B$10:$B$209,0))),"")</f>
        <v/>
      </c>
      <c r="K19" s="9" t="str">
        <f>IFERROR(IF(A19="","",INDEX(بيانات!$P$10:$P$209,MATCH(A19,بيانات!$B$10:$B$209,0))),"")</f>
        <v/>
      </c>
      <c r="L19" s="9" t="str">
        <f>IFERROR(IF(A19="","",INDEX(بيانات!$Q$10:$Q$209,MATCH(A19,بيانات!$B$10:$B$209,0))),"")</f>
        <v/>
      </c>
      <c r="M19" s="9" t="str">
        <f>IFERROR(IF(A19="","",INDEX(بيانات!$R$10:$R$209,MATCH(A19,بيانات!$B$10:$B$209,0))),"")</f>
        <v/>
      </c>
      <c r="N19" s="9" t="str">
        <f>IFERROR(IF(A19="","",INDEX(بيانات!$S$10:$S$209,MATCH(A19,بيانات!$B$10:$B$209,0))),"")</f>
        <v/>
      </c>
      <c r="O19" s="9" t="str">
        <f>IFERROR(IF(A19="","",INDEX(بيانات!$T$10:$T$209,MATCH(A19,بيانات!$B$10:$B$209,0))),"")</f>
        <v/>
      </c>
      <c r="P19" s="9" t="str">
        <f>IFERROR(IF(A19="","",INDEX(بيانات!$U$10:$U$209,MATCH(A19,بيانات!$B$10:$B$209,0))),"")</f>
        <v/>
      </c>
      <c r="Q19" s="9" t="str">
        <f>IFERROR(IF(A19="","",INDEX(بيانات!$V$10:$V$209,MATCH(A19,بيانات!$B$10:$B$209,0))),"")</f>
        <v/>
      </c>
      <c r="R19" s="9" t="str">
        <f>IFERROR(IF(A19="","",INDEX(بيانات!$W$10:$W$209,MATCH(A19,بيانات!$B$10:$B$209,0))),"")</f>
        <v/>
      </c>
      <c r="S19" s="9" t="str">
        <f>IFERROR(IF(A19="","",INDEX(بيانات!$X$10:$X$209,MATCH(A19,بيانات!$B$10:$B$209,0))),"")</f>
        <v/>
      </c>
      <c r="T19" s="9" t="str">
        <f>IFERROR(IF(A19="","",INDEX(بيانات!$Y$10:$Y$209,MATCH(A19,بيانات!$B$10:$B$209,0))),"")</f>
        <v/>
      </c>
      <c r="U19" s="9" t="str">
        <f>IFERROR(IF(A19="","",INDEX(بيانات!$Z$10:$Z$209,MATCH(A19,بيانات!$B$10:$B$209,0))),"")</f>
        <v/>
      </c>
      <c r="V19" s="9" t="str">
        <f>IFERROR(IF(A19="","",INDEX(بيانات!$AA$10:$AA$209,MATCH(A19,بيانات!$B$10:$B$209,0))),"")</f>
        <v/>
      </c>
      <c r="W19" s="9" t="str">
        <f>IFERROR(IF(A19="","",INDEX(بيانات!$AB$10:$AB$209,MATCH(A19,بيانات!$B$10:$B$209,0))),"")</f>
        <v/>
      </c>
      <c r="X19" s="9" t="str">
        <f>IFERROR(IF(A19="","",INDEX(بيانات!$AC$10:$AC$209,MATCH(A19,بيانات!$B$10:$B$209,0))),"")</f>
        <v/>
      </c>
      <c r="Y19" s="9" t="str">
        <f>IFERROR(IF(A19="","",INDEX(بيانات!$AD$10:$AD$209,MATCH(A19,بيانات!$B$10:$B$209,0))),"")</f>
        <v/>
      </c>
      <c r="Z19" s="9" t="str">
        <f>IFERROR(IF(A19="","",INDEX(بيانات!$AE$10:$AE$209,MATCH(A19,بيانات!$B$10:$B$209,0))),"")</f>
        <v/>
      </c>
      <c r="AA19" s="9" t="str">
        <f>IFERROR(IF(A19="","",INDEX(بيانات!$AF$10:$AF$209,MATCH(A19,بيانات!$B$10:$B$209,0))),"")</f>
        <v/>
      </c>
      <c r="AB19" s="9" t="str">
        <f>IFERROR(IF(A19="","",INDEX(بيانات!$AG$10:$AG$209,MATCH(A19,بيانات!$B$10:$B$209,0))),"")</f>
        <v/>
      </c>
      <c r="AC19" s="9" t="str">
        <f>IFERROR(IF(A19="","",INDEX(بيانات!$AH$10:$AH$209,MATCH(A19,بيانات!$B$10:$B$209,0))),"")</f>
        <v/>
      </c>
      <c r="AD19" s="9" t="str">
        <f>IFERROR(IF(A19="","",INDEX(بيانات!$AI$10:$AI$209,MATCH(A19,بيانات!$B$10:$B$209,0))),"")</f>
        <v/>
      </c>
      <c r="AE19" s="9" t="str">
        <f>IFERROR(IF(A19="","",INDEX(بيانات!$AJ$10:$AJ$209,MATCH(A19,بيانات!$B$10:$B$209,0))),"")</f>
        <v/>
      </c>
      <c r="AF19" s="9" t="str">
        <f>IFERROR(IF(A19="","",INDEX(بيانات!$AK$10:$AK$209,MATCH(A19,بيانات!$B$10:$B$209,0))),"")</f>
        <v/>
      </c>
      <c r="AG19" s="9" t="str">
        <f>IFERROR(IF(A19="","",INDEX(بيانات!$AL$10:$AL$209,MATCH(A19,بيانات!$B$10:$B$209,0))),"")</f>
        <v/>
      </c>
      <c r="AH19" s="9" t="str">
        <f>IFERROR(IF(A19="","",INDEX(بيانات!$AM$10:$AM$209,MATCH(A19,بيانات!$B$10:$B$209,0))),"")</f>
        <v/>
      </c>
      <c r="AI19" s="9" t="str">
        <f>IFERROR(IF(A19="","",INDEX(بيانات!$AN$10:$AN$209,MATCH(A19,بيانات!$B$10:$B$209,0))),"")</f>
        <v/>
      </c>
      <c r="AJ19" s="9" t="str">
        <f>IFERROR(IF(A19="","",INDEX(بيانات!$AO$10:$AO$209,MATCH(A19,بيانات!$B$10:$B$209,0))),"")</f>
        <v/>
      </c>
      <c r="AK19" s="9" t="str">
        <f>IFERROR(IF(A19="","",INDEX(بيانات!$AP$10:$AP$209,MATCH(A19,بيانات!$B$10:$B$209,0))),"")</f>
        <v/>
      </c>
      <c r="AL19" s="9" t="str">
        <f>IFERROR(IF(A19="","",INDEX(بيانات!$AQ$10:$AQ$209,MATCH(A19,بيانات!$B$10:$B$209,0))),"")</f>
        <v/>
      </c>
      <c r="AM19" s="9" t="str">
        <f>IFERROR(IF(A19="","",INDEX(بيانات!$AR$10:$AR$209,MATCH(A19,بيانات!$B$10:$B$209,0))),"")</f>
        <v/>
      </c>
      <c r="AN19" s="9" t="str">
        <f>IFERROR(IF(A19="","",INDEX(بيانات!$AS$10:$AS$209,MATCH(A19,بيانات!$B$10:$B$209,0))),"")</f>
        <v/>
      </c>
      <c r="AO19" s="9" t="str">
        <f>IFERROR(IF(A19="","",INDEX(بيانات!$AT$10:$AT$209,MATCH(A19,بيانات!$B$10:$B$209,0))),"")</f>
        <v/>
      </c>
      <c r="AP19" s="9" t="str">
        <f>IFERROR(IF(A19="","",INDEX(بيانات!$AU$10:$AU$209,MATCH(A19,بيانات!$B$10:$B$209,0))),"")</f>
        <v/>
      </c>
      <c r="AQ19" s="9" t="str">
        <f>IFERROR(IF(A19="","",INDEX(بيانات!$AV$10:$AV$209,MATCH(A19,بيانات!$B$10:$B$209,0))),"")</f>
        <v/>
      </c>
      <c r="AR19" s="9" t="str">
        <f>IFERROR(IF(A19="","",INDEX(بيانات!$AW$10:$AW$209,MATCH(A19,بيانات!$B$10:$B$209,0))),"")</f>
        <v/>
      </c>
      <c r="AS19" s="9" t="str">
        <f>IFERROR(IF(A19="","",INDEX(بيانات!$AX$10:$AX$209,MATCH(A19,بيانات!$B$10:$B$209,0))),"")</f>
        <v/>
      </c>
      <c r="AT19" s="9" t="str">
        <f>IFERROR(IF(A19="","",INDEX(بيانات!$AY$10:$AY$209,MATCH(A19,بيانات!$B$10:$B$209,0))),"")</f>
        <v/>
      </c>
      <c r="AU19" s="9" t="str">
        <f>IFERROR(IF(A19="","",INDEX(بيانات!$BB$10:$BB$209,MATCH(A19,بيانات!$B$10:$B$209,0))),"")</f>
        <v/>
      </c>
      <c r="AV19" s="9" t="str">
        <f>IFERROR(IF(A19="","",INDEX(بيانات!$BC$10:$BC$209,MATCH(A19,بيانات!$B$10:$B$209,0))),"")</f>
        <v/>
      </c>
      <c r="AW19" s="9" t="str">
        <f>IFERROR(IF(A19="","",INDEX(بيانات!$BD$10:$BD$209,MATCH(A19,بيانات!$B$10:$B$209,0))),"")</f>
        <v/>
      </c>
      <c r="AX19" s="9" t="str">
        <f>IFERROR(IF(A19="","",INDEX(بيانات!$BE$10:$BE$209,MATCH(A19,بيانات!$B$10:$B$209,0))),"")</f>
        <v/>
      </c>
      <c r="AY19" s="9" t="str">
        <f>IFERROR(IF(A19="","",INDEX(بيانات!$BF$10:$BF$209,MATCH(A19,بيانات!$B$10:$B$209,0))),"")</f>
        <v/>
      </c>
      <c r="AZ19" s="9">
        <v>9</v>
      </c>
      <c r="BA19" s="15"/>
      <c r="BB19" s="32"/>
    </row>
    <row r="20" spans="1:54" s="8" customFormat="1" ht="18.75" thickBot="1">
      <c r="A20" s="43"/>
      <c r="B20" s="34">
        <v>10</v>
      </c>
      <c r="C20" s="33" t="str">
        <f>IFERROR(IF(A20="","",INDEX(بيانات!$H$10:$H$209,MATCH(A20,بيانات!$B$10:$B$209,0))),"")</f>
        <v/>
      </c>
      <c r="D20" s="9" t="str">
        <f>IFERROR(IF(A20="","",INDEX(بيانات!$I$10:$I$209,MATCH(A20,بيانات!$B$10:$B$209,0))),"")</f>
        <v/>
      </c>
      <c r="E20" s="9" t="str">
        <f>IFERROR(IF(A20="","",INDEX(بيانات!$J$10:$J$209,MATCH(A20,بيانات!$B$10:$B$209,0))),"")</f>
        <v/>
      </c>
      <c r="F20" s="9" t="str">
        <f>IFERROR(IF(A20="","",INDEX(بيانات!$K$10:$K$209,MATCH(A20,بيانات!$B$10:$B$209,0))),"")</f>
        <v/>
      </c>
      <c r="G20" s="9" t="str">
        <f>IFERROR(IF(A20="","",INDEX(بيانات!$L$10:$L$209,MATCH(A20,بيانات!$B$10:$B$209,0))),"")</f>
        <v/>
      </c>
      <c r="H20" s="9" t="str">
        <f>IFERROR(IF(A20="","",INDEX(بيانات!$M$10:$M$209,MATCH(A20,بيانات!$B$10:$B$209,0))),"")</f>
        <v/>
      </c>
      <c r="I20" s="9" t="str">
        <f>IFERROR(IF(A20="","",INDEX(بيانات!$N$10:$N$209,MATCH(A20,بيانات!$B$10:$B$209,0))),"")</f>
        <v/>
      </c>
      <c r="J20" s="9" t="str">
        <f>IFERROR(IF(A20="","",INDEX(بيانات!$O$10:$O$209,MATCH(A20,بيانات!$B$10:$B$209,0))),"")</f>
        <v/>
      </c>
      <c r="K20" s="9" t="str">
        <f>IFERROR(IF(A20="","",INDEX(بيانات!$P$10:$P$209,MATCH(A20,بيانات!$B$10:$B$209,0))),"")</f>
        <v/>
      </c>
      <c r="L20" s="9" t="str">
        <f>IFERROR(IF(A20="","",INDEX(بيانات!$Q$10:$Q$209,MATCH(A20,بيانات!$B$10:$B$209,0))),"")</f>
        <v/>
      </c>
      <c r="M20" s="9" t="str">
        <f>IFERROR(IF(A20="","",INDEX(بيانات!$R$10:$R$209,MATCH(A20,بيانات!$B$10:$B$209,0))),"")</f>
        <v/>
      </c>
      <c r="N20" s="9" t="str">
        <f>IFERROR(IF(A20="","",INDEX(بيانات!$S$10:$S$209,MATCH(A20,بيانات!$B$10:$B$209,0))),"")</f>
        <v/>
      </c>
      <c r="O20" s="9" t="str">
        <f>IFERROR(IF(A20="","",INDEX(بيانات!$T$10:$T$209,MATCH(A20,بيانات!$B$10:$B$209,0))),"")</f>
        <v/>
      </c>
      <c r="P20" s="9" t="str">
        <f>IFERROR(IF(A20="","",INDEX(بيانات!$U$10:$U$209,MATCH(A20,بيانات!$B$10:$B$209,0))),"")</f>
        <v/>
      </c>
      <c r="Q20" s="9" t="str">
        <f>IFERROR(IF(A20="","",INDEX(بيانات!$V$10:$V$209,MATCH(A20,بيانات!$B$10:$B$209,0))),"")</f>
        <v/>
      </c>
      <c r="R20" s="9" t="str">
        <f>IFERROR(IF(A20="","",INDEX(بيانات!$W$10:$W$209,MATCH(A20,بيانات!$B$10:$B$209,0))),"")</f>
        <v/>
      </c>
      <c r="S20" s="9" t="str">
        <f>IFERROR(IF(A20="","",INDEX(بيانات!$X$10:$X$209,MATCH(A20,بيانات!$B$10:$B$209,0))),"")</f>
        <v/>
      </c>
      <c r="T20" s="9" t="str">
        <f>IFERROR(IF(A20="","",INDEX(بيانات!$Y$10:$Y$209,MATCH(A20,بيانات!$B$10:$B$209,0))),"")</f>
        <v/>
      </c>
      <c r="U20" s="9" t="str">
        <f>IFERROR(IF(A20="","",INDEX(بيانات!$Z$10:$Z$209,MATCH(A20,بيانات!$B$10:$B$209,0))),"")</f>
        <v/>
      </c>
      <c r="V20" s="9" t="str">
        <f>IFERROR(IF(A20="","",INDEX(بيانات!$AA$10:$AA$209,MATCH(A20,بيانات!$B$10:$B$209,0))),"")</f>
        <v/>
      </c>
      <c r="W20" s="9" t="str">
        <f>IFERROR(IF(A20="","",INDEX(بيانات!$AB$10:$AB$209,MATCH(A20,بيانات!$B$10:$B$209,0))),"")</f>
        <v/>
      </c>
      <c r="X20" s="9" t="str">
        <f>IFERROR(IF(A20="","",INDEX(بيانات!$AC$10:$AC$209,MATCH(A20,بيانات!$B$10:$B$209,0))),"")</f>
        <v/>
      </c>
      <c r="Y20" s="9" t="str">
        <f>IFERROR(IF(A20="","",INDEX(بيانات!$AD$10:$AD$209,MATCH(A20,بيانات!$B$10:$B$209,0))),"")</f>
        <v/>
      </c>
      <c r="Z20" s="9" t="str">
        <f>IFERROR(IF(A20="","",INDEX(بيانات!$AE$10:$AE$209,MATCH(A20,بيانات!$B$10:$B$209,0))),"")</f>
        <v/>
      </c>
      <c r="AA20" s="9" t="str">
        <f>IFERROR(IF(A20="","",INDEX(بيانات!$AF$10:$AF$209,MATCH(A20,بيانات!$B$10:$B$209,0))),"")</f>
        <v/>
      </c>
      <c r="AB20" s="9" t="str">
        <f>IFERROR(IF(A20="","",INDEX(بيانات!$AG$10:$AG$209,MATCH(A20,بيانات!$B$10:$B$209,0))),"")</f>
        <v/>
      </c>
      <c r="AC20" s="9" t="str">
        <f>IFERROR(IF(A20="","",INDEX(بيانات!$AH$10:$AH$209,MATCH(A20,بيانات!$B$10:$B$209,0))),"")</f>
        <v/>
      </c>
      <c r="AD20" s="9" t="str">
        <f>IFERROR(IF(A20="","",INDEX(بيانات!$AI$10:$AI$209,MATCH(A20,بيانات!$B$10:$B$209,0))),"")</f>
        <v/>
      </c>
      <c r="AE20" s="9" t="str">
        <f>IFERROR(IF(A20="","",INDEX(بيانات!$AJ$10:$AJ$209,MATCH(A20,بيانات!$B$10:$B$209,0))),"")</f>
        <v/>
      </c>
      <c r="AF20" s="9" t="str">
        <f>IFERROR(IF(A20="","",INDEX(بيانات!$AK$10:$AK$209,MATCH(A20,بيانات!$B$10:$B$209,0))),"")</f>
        <v/>
      </c>
      <c r="AG20" s="9" t="str">
        <f>IFERROR(IF(A20="","",INDEX(بيانات!$AL$10:$AL$209,MATCH(A20,بيانات!$B$10:$B$209,0))),"")</f>
        <v/>
      </c>
      <c r="AH20" s="9" t="str">
        <f>IFERROR(IF(A20="","",INDEX(بيانات!$AM$10:$AM$209,MATCH(A20,بيانات!$B$10:$B$209,0))),"")</f>
        <v/>
      </c>
      <c r="AI20" s="9" t="str">
        <f>IFERROR(IF(A20="","",INDEX(بيانات!$AN$10:$AN$209,MATCH(A20,بيانات!$B$10:$B$209,0))),"")</f>
        <v/>
      </c>
      <c r="AJ20" s="9" t="str">
        <f>IFERROR(IF(A20="","",INDEX(بيانات!$AO$10:$AO$209,MATCH(A20,بيانات!$B$10:$B$209,0))),"")</f>
        <v/>
      </c>
      <c r="AK20" s="9" t="str">
        <f>IFERROR(IF(A20="","",INDEX(بيانات!$AP$10:$AP$209,MATCH(A20,بيانات!$B$10:$B$209,0))),"")</f>
        <v/>
      </c>
      <c r="AL20" s="9" t="str">
        <f>IFERROR(IF(A20="","",INDEX(بيانات!$AQ$10:$AQ$209,MATCH(A20,بيانات!$B$10:$B$209,0))),"")</f>
        <v/>
      </c>
      <c r="AM20" s="9" t="str">
        <f>IFERROR(IF(A20="","",INDEX(بيانات!$AR$10:$AR$209,MATCH(A20,بيانات!$B$10:$B$209,0))),"")</f>
        <v/>
      </c>
      <c r="AN20" s="9" t="str">
        <f>IFERROR(IF(A20="","",INDEX(بيانات!$AS$10:$AS$209,MATCH(A20,بيانات!$B$10:$B$209,0))),"")</f>
        <v/>
      </c>
      <c r="AO20" s="9" t="str">
        <f>IFERROR(IF(A20="","",INDEX(بيانات!$AT$10:$AT$209,MATCH(A20,بيانات!$B$10:$B$209,0))),"")</f>
        <v/>
      </c>
      <c r="AP20" s="9" t="str">
        <f>IFERROR(IF(A20="","",INDEX(بيانات!$AU$10:$AU$209,MATCH(A20,بيانات!$B$10:$B$209,0))),"")</f>
        <v/>
      </c>
      <c r="AQ20" s="9" t="str">
        <f>IFERROR(IF(A20="","",INDEX(بيانات!$AV$10:$AV$209,MATCH(A20,بيانات!$B$10:$B$209,0))),"")</f>
        <v/>
      </c>
      <c r="AR20" s="9" t="str">
        <f>IFERROR(IF(A20="","",INDEX(بيانات!$AW$10:$AW$209,MATCH(A20,بيانات!$B$10:$B$209,0))),"")</f>
        <v/>
      </c>
      <c r="AS20" s="9" t="str">
        <f>IFERROR(IF(A20="","",INDEX(بيانات!$AX$10:$AX$209,MATCH(A20,بيانات!$B$10:$B$209,0))),"")</f>
        <v/>
      </c>
      <c r="AT20" s="9" t="str">
        <f>IFERROR(IF(A20="","",INDEX(بيانات!$AY$10:$AY$209,MATCH(A20,بيانات!$B$10:$B$209,0))),"")</f>
        <v/>
      </c>
      <c r="AU20" s="9" t="str">
        <f>IFERROR(IF(A20="","",INDEX(بيانات!$BB$10:$BB$209,MATCH(A20,بيانات!$B$10:$B$209,0))),"")</f>
        <v/>
      </c>
      <c r="AV20" s="9" t="str">
        <f>IFERROR(IF(A20="","",INDEX(بيانات!$BC$10:$BC$209,MATCH(A20,بيانات!$B$10:$B$209,0))),"")</f>
        <v/>
      </c>
      <c r="AW20" s="9" t="str">
        <f>IFERROR(IF(A20="","",INDEX(بيانات!$BD$10:$BD$209,MATCH(A20,بيانات!$B$10:$B$209,0))),"")</f>
        <v/>
      </c>
      <c r="AX20" s="9" t="str">
        <f>IFERROR(IF(A20="","",INDEX(بيانات!$BE$10:$BE$209,MATCH(A20,بيانات!$B$10:$B$209,0))),"")</f>
        <v/>
      </c>
      <c r="AY20" s="9" t="str">
        <f>IFERROR(IF(A20="","",INDEX(بيانات!$BF$10:$BF$209,MATCH(A20,بيانات!$B$10:$B$209,0))),"")</f>
        <v/>
      </c>
      <c r="AZ20" s="9">
        <v>10</v>
      </c>
      <c r="BA20" s="15"/>
      <c r="BB20" s="32"/>
    </row>
    <row r="21" spans="1:54" s="8" customFormat="1" ht="18.75" thickBot="1">
      <c r="A21" s="43"/>
      <c r="B21" s="34">
        <v>11</v>
      </c>
      <c r="C21" s="33" t="str">
        <f>IFERROR(IF(A21="","",INDEX(بيانات!$H$10:$H$209,MATCH(A21,بيانات!$B$10:$B$209,0))),"")</f>
        <v/>
      </c>
      <c r="D21" s="9" t="str">
        <f>IFERROR(IF(A21="","",INDEX(بيانات!$I$10:$I$209,MATCH(A21,بيانات!$B$10:$B$209,0))),"")</f>
        <v/>
      </c>
      <c r="E21" s="9" t="str">
        <f>IFERROR(IF(A21="","",INDEX(بيانات!$J$10:$J$209,MATCH(A21,بيانات!$B$10:$B$209,0))),"")</f>
        <v/>
      </c>
      <c r="F21" s="9" t="str">
        <f>IFERROR(IF(A21="","",INDEX(بيانات!$K$10:$K$209,MATCH(A21,بيانات!$B$10:$B$209,0))),"")</f>
        <v/>
      </c>
      <c r="G21" s="9" t="str">
        <f>IFERROR(IF(A21="","",INDEX(بيانات!$L$10:$L$209,MATCH(A21,بيانات!$B$10:$B$209,0))),"")</f>
        <v/>
      </c>
      <c r="H21" s="9" t="str">
        <f>IFERROR(IF(A21="","",INDEX(بيانات!$M$10:$M$209,MATCH(A21,بيانات!$B$10:$B$209,0))),"")</f>
        <v/>
      </c>
      <c r="I21" s="9" t="str">
        <f>IFERROR(IF(A21="","",INDEX(بيانات!$N$10:$N$209,MATCH(A21,بيانات!$B$10:$B$209,0))),"")</f>
        <v/>
      </c>
      <c r="J21" s="9" t="str">
        <f>IFERROR(IF(A21="","",INDEX(بيانات!$O$10:$O$209,MATCH(A21,بيانات!$B$10:$B$209,0))),"")</f>
        <v/>
      </c>
      <c r="K21" s="9" t="str">
        <f>IFERROR(IF(A21="","",INDEX(بيانات!$P$10:$P$209,MATCH(A21,بيانات!$B$10:$B$209,0))),"")</f>
        <v/>
      </c>
      <c r="L21" s="9" t="str">
        <f>IFERROR(IF(A21="","",INDEX(بيانات!$Q$10:$Q$209,MATCH(A21,بيانات!$B$10:$B$209,0))),"")</f>
        <v/>
      </c>
      <c r="M21" s="9" t="str">
        <f>IFERROR(IF(A21="","",INDEX(بيانات!$R$10:$R$209,MATCH(A21,بيانات!$B$10:$B$209,0))),"")</f>
        <v/>
      </c>
      <c r="N21" s="9" t="str">
        <f>IFERROR(IF(A21="","",INDEX(بيانات!$S$10:$S$209,MATCH(A21,بيانات!$B$10:$B$209,0))),"")</f>
        <v/>
      </c>
      <c r="O21" s="9" t="str">
        <f>IFERROR(IF(A21="","",INDEX(بيانات!$T$10:$T$209,MATCH(A21,بيانات!$B$10:$B$209,0))),"")</f>
        <v/>
      </c>
      <c r="P21" s="9" t="str">
        <f>IFERROR(IF(A21="","",INDEX(بيانات!$U$10:$U$209,MATCH(A21,بيانات!$B$10:$B$209,0))),"")</f>
        <v/>
      </c>
      <c r="Q21" s="9" t="str">
        <f>IFERROR(IF(A21="","",INDEX(بيانات!$V$10:$V$209,MATCH(A21,بيانات!$B$10:$B$209,0))),"")</f>
        <v/>
      </c>
      <c r="R21" s="9" t="str">
        <f>IFERROR(IF(A21="","",INDEX(بيانات!$W$10:$W$209,MATCH(A21,بيانات!$B$10:$B$209,0))),"")</f>
        <v/>
      </c>
      <c r="S21" s="9" t="str">
        <f>IFERROR(IF(A21="","",INDEX(بيانات!$X$10:$X$209,MATCH(A21,بيانات!$B$10:$B$209,0))),"")</f>
        <v/>
      </c>
      <c r="T21" s="9" t="str">
        <f>IFERROR(IF(A21="","",INDEX(بيانات!$Y$10:$Y$209,MATCH(A21,بيانات!$B$10:$B$209,0))),"")</f>
        <v/>
      </c>
      <c r="U21" s="9" t="str">
        <f>IFERROR(IF(A21="","",INDEX(بيانات!$Z$10:$Z$209,MATCH(A21,بيانات!$B$10:$B$209,0))),"")</f>
        <v/>
      </c>
      <c r="V21" s="9" t="str">
        <f>IFERROR(IF(A21="","",INDEX(بيانات!$AA$10:$AA$209,MATCH(A21,بيانات!$B$10:$B$209,0))),"")</f>
        <v/>
      </c>
      <c r="W21" s="9" t="str">
        <f>IFERROR(IF(A21="","",INDEX(بيانات!$AB$10:$AB$209,MATCH(A21,بيانات!$B$10:$B$209,0))),"")</f>
        <v/>
      </c>
      <c r="X21" s="9" t="str">
        <f>IFERROR(IF(A21="","",INDEX(بيانات!$AC$10:$AC$209,MATCH(A21,بيانات!$B$10:$B$209,0))),"")</f>
        <v/>
      </c>
      <c r="Y21" s="9" t="str">
        <f>IFERROR(IF(A21="","",INDEX(بيانات!$AD$10:$AD$209,MATCH(A21,بيانات!$B$10:$B$209,0))),"")</f>
        <v/>
      </c>
      <c r="Z21" s="9" t="str">
        <f>IFERROR(IF(A21="","",INDEX(بيانات!$AE$10:$AE$209,MATCH(A21,بيانات!$B$10:$B$209,0))),"")</f>
        <v/>
      </c>
      <c r="AA21" s="9" t="str">
        <f>IFERROR(IF(A21="","",INDEX(بيانات!$AF$10:$AF$209,MATCH(A21,بيانات!$B$10:$B$209,0))),"")</f>
        <v/>
      </c>
      <c r="AB21" s="9" t="str">
        <f>IFERROR(IF(A21="","",INDEX(بيانات!$AG$10:$AG$209,MATCH(A21,بيانات!$B$10:$B$209,0))),"")</f>
        <v/>
      </c>
      <c r="AC21" s="9" t="str">
        <f>IFERROR(IF(A21="","",INDEX(بيانات!$AH$10:$AH$209,MATCH(A21,بيانات!$B$10:$B$209,0))),"")</f>
        <v/>
      </c>
      <c r="AD21" s="9" t="str">
        <f>IFERROR(IF(A21="","",INDEX(بيانات!$AI$10:$AI$209,MATCH(A21,بيانات!$B$10:$B$209,0))),"")</f>
        <v/>
      </c>
      <c r="AE21" s="9" t="str">
        <f>IFERROR(IF(A21="","",INDEX(بيانات!$AJ$10:$AJ$209,MATCH(A21,بيانات!$B$10:$B$209,0))),"")</f>
        <v/>
      </c>
      <c r="AF21" s="9" t="str">
        <f>IFERROR(IF(A21="","",INDEX(بيانات!$AK$10:$AK$209,MATCH(A21,بيانات!$B$10:$B$209,0))),"")</f>
        <v/>
      </c>
      <c r="AG21" s="9" t="str">
        <f>IFERROR(IF(A21="","",INDEX(بيانات!$AL$10:$AL$209,MATCH(A21,بيانات!$B$10:$B$209,0))),"")</f>
        <v/>
      </c>
      <c r="AH21" s="9" t="str">
        <f>IFERROR(IF(A21="","",INDEX(بيانات!$AM$10:$AM$209,MATCH(A21,بيانات!$B$10:$B$209,0))),"")</f>
        <v/>
      </c>
      <c r="AI21" s="9" t="str">
        <f>IFERROR(IF(A21="","",INDEX(بيانات!$AN$10:$AN$209,MATCH(A21,بيانات!$B$10:$B$209,0))),"")</f>
        <v/>
      </c>
      <c r="AJ21" s="9" t="str">
        <f>IFERROR(IF(A21="","",INDEX(بيانات!$AO$10:$AO$209,MATCH(A21,بيانات!$B$10:$B$209,0))),"")</f>
        <v/>
      </c>
      <c r="AK21" s="9" t="str">
        <f>IFERROR(IF(A21="","",INDEX(بيانات!$AP$10:$AP$209,MATCH(A21,بيانات!$B$10:$B$209,0))),"")</f>
        <v/>
      </c>
      <c r="AL21" s="9" t="str">
        <f>IFERROR(IF(A21="","",INDEX(بيانات!$AQ$10:$AQ$209,MATCH(A21,بيانات!$B$10:$B$209,0))),"")</f>
        <v/>
      </c>
      <c r="AM21" s="9" t="str">
        <f>IFERROR(IF(A21="","",INDEX(بيانات!$AR$10:$AR$209,MATCH(A21,بيانات!$B$10:$B$209,0))),"")</f>
        <v/>
      </c>
      <c r="AN21" s="9" t="str">
        <f>IFERROR(IF(A21="","",INDEX(بيانات!$AS$10:$AS$209,MATCH(A21,بيانات!$B$10:$B$209,0))),"")</f>
        <v/>
      </c>
      <c r="AO21" s="9" t="str">
        <f>IFERROR(IF(A21="","",INDEX(بيانات!$AT$10:$AT$209,MATCH(A21,بيانات!$B$10:$B$209,0))),"")</f>
        <v/>
      </c>
      <c r="AP21" s="9" t="str">
        <f>IFERROR(IF(A21="","",INDEX(بيانات!$AU$10:$AU$209,MATCH(A21,بيانات!$B$10:$B$209,0))),"")</f>
        <v/>
      </c>
      <c r="AQ21" s="9" t="str">
        <f>IFERROR(IF(A21="","",INDEX(بيانات!$AV$10:$AV$209,MATCH(A21,بيانات!$B$10:$B$209,0))),"")</f>
        <v/>
      </c>
      <c r="AR21" s="9" t="str">
        <f>IFERROR(IF(A21="","",INDEX(بيانات!$AW$10:$AW$209,MATCH(A21,بيانات!$B$10:$B$209,0))),"")</f>
        <v/>
      </c>
      <c r="AS21" s="9" t="str">
        <f>IFERROR(IF(A21="","",INDEX(بيانات!$AX$10:$AX$209,MATCH(A21,بيانات!$B$10:$B$209,0))),"")</f>
        <v/>
      </c>
      <c r="AT21" s="9" t="str">
        <f>IFERROR(IF(A21="","",INDEX(بيانات!$AY$10:$AY$209,MATCH(A21,بيانات!$B$10:$B$209,0))),"")</f>
        <v/>
      </c>
      <c r="AU21" s="9" t="str">
        <f>IFERROR(IF(A21="","",INDEX(بيانات!$BB$10:$BB$209,MATCH(A21,بيانات!$B$10:$B$209,0))),"")</f>
        <v/>
      </c>
      <c r="AV21" s="9" t="str">
        <f>IFERROR(IF(A21="","",INDEX(بيانات!$BC$10:$BC$209,MATCH(A21,بيانات!$B$10:$B$209,0))),"")</f>
        <v/>
      </c>
      <c r="AW21" s="9" t="str">
        <f>IFERROR(IF(A21="","",INDEX(بيانات!$BD$10:$BD$209,MATCH(A21,بيانات!$B$10:$B$209,0))),"")</f>
        <v/>
      </c>
      <c r="AX21" s="9" t="str">
        <f>IFERROR(IF(A21="","",INDEX(بيانات!$BE$10:$BE$209,MATCH(A21,بيانات!$B$10:$B$209,0))),"")</f>
        <v/>
      </c>
      <c r="AY21" s="9" t="str">
        <f>IFERROR(IF(A21="","",INDEX(بيانات!$BF$10:$BF$209,MATCH(A21,بيانات!$B$10:$B$209,0))),"")</f>
        <v/>
      </c>
      <c r="AZ21" s="9">
        <v>11</v>
      </c>
      <c r="BA21" s="15"/>
      <c r="BB21" s="32"/>
    </row>
    <row r="22" spans="1:54" s="8" customFormat="1" ht="18.75" thickBot="1">
      <c r="A22" s="43"/>
      <c r="B22" s="34">
        <v>12</v>
      </c>
      <c r="C22" s="33" t="str">
        <f>IFERROR(IF(A22="","",INDEX(بيانات!$H$10:$H$209,MATCH(A22,بيانات!$B$10:$B$209,0))),"")</f>
        <v/>
      </c>
      <c r="D22" s="9" t="str">
        <f>IFERROR(IF(A22="","",INDEX(بيانات!$I$10:$I$209,MATCH(A22,بيانات!$B$10:$B$209,0))),"")</f>
        <v/>
      </c>
      <c r="E22" s="9" t="str">
        <f>IFERROR(IF(A22="","",INDEX(بيانات!$J$10:$J$209,MATCH(A22,بيانات!$B$10:$B$209,0))),"")</f>
        <v/>
      </c>
      <c r="F22" s="9" t="str">
        <f>IFERROR(IF(A22="","",INDEX(بيانات!$K$10:$K$209,MATCH(A22,بيانات!$B$10:$B$209,0))),"")</f>
        <v/>
      </c>
      <c r="G22" s="9" t="str">
        <f>IFERROR(IF(A22="","",INDEX(بيانات!$L$10:$L$209,MATCH(A22,بيانات!$B$10:$B$209,0))),"")</f>
        <v/>
      </c>
      <c r="H22" s="9" t="str">
        <f>IFERROR(IF(A22="","",INDEX(بيانات!$M$10:$M$209,MATCH(A22,بيانات!$B$10:$B$209,0))),"")</f>
        <v/>
      </c>
      <c r="I22" s="9" t="str">
        <f>IFERROR(IF(A22="","",INDEX(بيانات!$N$10:$N$209,MATCH(A22,بيانات!$B$10:$B$209,0))),"")</f>
        <v/>
      </c>
      <c r="J22" s="9" t="str">
        <f>IFERROR(IF(A22="","",INDEX(بيانات!$O$10:$O$209,MATCH(A22,بيانات!$B$10:$B$209,0))),"")</f>
        <v/>
      </c>
      <c r="K22" s="9" t="str">
        <f>IFERROR(IF(A22="","",INDEX(بيانات!$P$10:$P$209,MATCH(A22,بيانات!$B$10:$B$209,0))),"")</f>
        <v/>
      </c>
      <c r="L22" s="9" t="str">
        <f>IFERROR(IF(A22="","",INDEX(بيانات!$Q$10:$Q$209,MATCH(A22,بيانات!$B$10:$B$209,0))),"")</f>
        <v/>
      </c>
      <c r="M22" s="9" t="str">
        <f>IFERROR(IF(A22="","",INDEX(بيانات!$R$10:$R$209,MATCH(A22,بيانات!$B$10:$B$209,0))),"")</f>
        <v/>
      </c>
      <c r="N22" s="9" t="str">
        <f>IFERROR(IF(A22="","",INDEX(بيانات!$S$10:$S$209,MATCH(A22,بيانات!$B$10:$B$209,0))),"")</f>
        <v/>
      </c>
      <c r="O22" s="9" t="str">
        <f>IFERROR(IF(A22="","",INDEX(بيانات!$T$10:$T$209,MATCH(A22,بيانات!$B$10:$B$209,0))),"")</f>
        <v/>
      </c>
      <c r="P22" s="9" t="str">
        <f>IFERROR(IF(A22="","",INDEX(بيانات!$U$10:$U$209,MATCH(A22,بيانات!$B$10:$B$209,0))),"")</f>
        <v/>
      </c>
      <c r="Q22" s="9" t="str">
        <f>IFERROR(IF(A22="","",INDEX(بيانات!$V$10:$V$209,MATCH(A22,بيانات!$B$10:$B$209,0))),"")</f>
        <v/>
      </c>
      <c r="R22" s="9" t="str">
        <f>IFERROR(IF(A22="","",INDEX(بيانات!$W$10:$W$209,MATCH(A22,بيانات!$B$10:$B$209,0))),"")</f>
        <v/>
      </c>
      <c r="S22" s="9" t="str">
        <f>IFERROR(IF(A22="","",INDEX(بيانات!$X$10:$X$209,MATCH(A22,بيانات!$B$10:$B$209,0))),"")</f>
        <v/>
      </c>
      <c r="T22" s="9" t="str">
        <f>IFERROR(IF(A22="","",INDEX(بيانات!$Y$10:$Y$209,MATCH(A22,بيانات!$B$10:$B$209,0))),"")</f>
        <v/>
      </c>
      <c r="U22" s="9" t="str">
        <f>IFERROR(IF(A22="","",INDEX(بيانات!$Z$10:$Z$209,MATCH(A22,بيانات!$B$10:$B$209,0))),"")</f>
        <v/>
      </c>
      <c r="V22" s="9" t="str">
        <f>IFERROR(IF(A22="","",INDEX(بيانات!$AA$10:$AA$209,MATCH(A22,بيانات!$B$10:$B$209,0))),"")</f>
        <v/>
      </c>
      <c r="W22" s="9" t="str">
        <f>IFERROR(IF(A22="","",INDEX(بيانات!$AB$10:$AB$209,MATCH(A22,بيانات!$B$10:$B$209,0))),"")</f>
        <v/>
      </c>
      <c r="X22" s="9" t="str">
        <f>IFERROR(IF(A22="","",INDEX(بيانات!$AC$10:$AC$209,MATCH(A22,بيانات!$B$10:$B$209,0))),"")</f>
        <v/>
      </c>
      <c r="Y22" s="9" t="str">
        <f>IFERROR(IF(A22="","",INDEX(بيانات!$AD$10:$AD$209,MATCH(A22,بيانات!$B$10:$B$209,0))),"")</f>
        <v/>
      </c>
      <c r="Z22" s="9" t="str">
        <f>IFERROR(IF(A22="","",INDEX(بيانات!$AE$10:$AE$209,MATCH(A22,بيانات!$B$10:$B$209,0))),"")</f>
        <v/>
      </c>
      <c r="AA22" s="9" t="str">
        <f>IFERROR(IF(A22="","",INDEX(بيانات!$AF$10:$AF$209,MATCH(A22,بيانات!$B$10:$B$209,0))),"")</f>
        <v/>
      </c>
      <c r="AB22" s="9" t="str">
        <f>IFERROR(IF(A22="","",INDEX(بيانات!$AG$10:$AG$209,MATCH(A22,بيانات!$B$10:$B$209,0))),"")</f>
        <v/>
      </c>
      <c r="AC22" s="9" t="str">
        <f>IFERROR(IF(A22="","",INDEX(بيانات!$AH$10:$AH$209,MATCH(A22,بيانات!$B$10:$B$209,0))),"")</f>
        <v/>
      </c>
      <c r="AD22" s="9" t="str">
        <f>IFERROR(IF(A22="","",INDEX(بيانات!$AI$10:$AI$209,MATCH(A22,بيانات!$B$10:$B$209,0))),"")</f>
        <v/>
      </c>
      <c r="AE22" s="9" t="str">
        <f>IFERROR(IF(A22="","",INDEX(بيانات!$AJ$10:$AJ$209,MATCH(A22,بيانات!$B$10:$B$209,0))),"")</f>
        <v/>
      </c>
      <c r="AF22" s="9" t="str">
        <f>IFERROR(IF(A22="","",INDEX(بيانات!$AK$10:$AK$209,MATCH(A22,بيانات!$B$10:$B$209,0))),"")</f>
        <v/>
      </c>
      <c r="AG22" s="9" t="str">
        <f>IFERROR(IF(A22="","",INDEX(بيانات!$AL$10:$AL$209,MATCH(A22,بيانات!$B$10:$B$209,0))),"")</f>
        <v/>
      </c>
      <c r="AH22" s="9" t="str">
        <f>IFERROR(IF(A22="","",INDEX(بيانات!$AM$10:$AM$209,MATCH(A22,بيانات!$B$10:$B$209,0))),"")</f>
        <v/>
      </c>
      <c r="AI22" s="9" t="str">
        <f>IFERROR(IF(A22="","",INDEX(بيانات!$AN$10:$AN$209,MATCH(A22,بيانات!$B$10:$B$209,0))),"")</f>
        <v/>
      </c>
      <c r="AJ22" s="9" t="str">
        <f>IFERROR(IF(A22="","",INDEX(بيانات!$AO$10:$AO$209,MATCH(A22,بيانات!$B$10:$B$209,0))),"")</f>
        <v/>
      </c>
      <c r="AK22" s="9" t="str">
        <f>IFERROR(IF(A22="","",INDEX(بيانات!$AP$10:$AP$209,MATCH(A22,بيانات!$B$10:$B$209,0))),"")</f>
        <v/>
      </c>
      <c r="AL22" s="9" t="str">
        <f>IFERROR(IF(A22="","",INDEX(بيانات!$AQ$10:$AQ$209,MATCH(A22,بيانات!$B$10:$B$209,0))),"")</f>
        <v/>
      </c>
      <c r="AM22" s="9" t="str">
        <f>IFERROR(IF(A22="","",INDEX(بيانات!$AR$10:$AR$209,MATCH(A22,بيانات!$B$10:$B$209,0))),"")</f>
        <v/>
      </c>
      <c r="AN22" s="9" t="str">
        <f>IFERROR(IF(A22="","",INDEX(بيانات!$AS$10:$AS$209,MATCH(A22,بيانات!$B$10:$B$209,0))),"")</f>
        <v/>
      </c>
      <c r="AO22" s="9" t="str">
        <f>IFERROR(IF(A22="","",INDEX(بيانات!$AT$10:$AT$209,MATCH(A22,بيانات!$B$10:$B$209,0))),"")</f>
        <v/>
      </c>
      <c r="AP22" s="9" t="str">
        <f>IFERROR(IF(A22="","",INDEX(بيانات!$AU$10:$AU$209,MATCH(A22,بيانات!$B$10:$B$209,0))),"")</f>
        <v/>
      </c>
      <c r="AQ22" s="9" t="str">
        <f>IFERROR(IF(A22="","",INDEX(بيانات!$AV$10:$AV$209,MATCH(A22,بيانات!$B$10:$B$209,0))),"")</f>
        <v/>
      </c>
      <c r="AR22" s="9" t="str">
        <f>IFERROR(IF(A22="","",INDEX(بيانات!$AW$10:$AW$209,MATCH(A22,بيانات!$B$10:$B$209,0))),"")</f>
        <v/>
      </c>
      <c r="AS22" s="9" t="str">
        <f>IFERROR(IF(A22="","",INDEX(بيانات!$AX$10:$AX$209,MATCH(A22,بيانات!$B$10:$B$209,0))),"")</f>
        <v/>
      </c>
      <c r="AT22" s="9" t="str">
        <f>IFERROR(IF(A22="","",INDEX(بيانات!$AY$10:$AY$209,MATCH(A22,بيانات!$B$10:$B$209,0))),"")</f>
        <v/>
      </c>
      <c r="AU22" s="9" t="str">
        <f>IFERROR(IF(A22="","",INDEX(بيانات!$BB$10:$BB$209,MATCH(A22,بيانات!$B$10:$B$209,0))),"")</f>
        <v/>
      </c>
      <c r="AV22" s="9" t="str">
        <f>IFERROR(IF(A22="","",INDEX(بيانات!$BC$10:$BC$209,MATCH(A22,بيانات!$B$10:$B$209,0))),"")</f>
        <v/>
      </c>
      <c r="AW22" s="9" t="str">
        <f>IFERROR(IF(A22="","",INDEX(بيانات!$BD$10:$BD$209,MATCH(A22,بيانات!$B$10:$B$209,0))),"")</f>
        <v/>
      </c>
      <c r="AX22" s="9" t="str">
        <f>IFERROR(IF(A22="","",INDEX(بيانات!$BE$10:$BE$209,MATCH(A22,بيانات!$B$10:$B$209,0))),"")</f>
        <v/>
      </c>
      <c r="AY22" s="9" t="str">
        <f>IFERROR(IF(A22="","",INDEX(بيانات!$BF$10:$BF$209,MATCH(A22,بيانات!$B$10:$B$209,0))),"")</f>
        <v/>
      </c>
      <c r="AZ22" s="9">
        <v>12</v>
      </c>
      <c r="BA22" s="15"/>
      <c r="BB22" s="32"/>
    </row>
    <row r="23" spans="1:54" s="8" customFormat="1" ht="18.75" thickBot="1">
      <c r="A23" s="43"/>
      <c r="B23" s="34">
        <v>13</v>
      </c>
      <c r="C23" s="33" t="str">
        <f>IFERROR(IF(A23="","",INDEX(بيانات!$H$10:$H$209,MATCH(A23,بيانات!$B$10:$B$209,0))),"")</f>
        <v/>
      </c>
      <c r="D23" s="9" t="str">
        <f>IFERROR(IF(A23="","",INDEX(بيانات!$I$10:$I$209,MATCH(A23,بيانات!$B$10:$B$209,0))),"")</f>
        <v/>
      </c>
      <c r="E23" s="9" t="str">
        <f>IFERROR(IF(A23="","",INDEX(بيانات!$J$10:$J$209,MATCH(A23,بيانات!$B$10:$B$209,0))),"")</f>
        <v/>
      </c>
      <c r="F23" s="9" t="str">
        <f>IFERROR(IF(A23="","",INDEX(بيانات!$K$10:$K$209,MATCH(A23,بيانات!$B$10:$B$209,0))),"")</f>
        <v/>
      </c>
      <c r="G23" s="9" t="str">
        <f>IFERROR(IF(A23="","",INDEX(بيانات!$L$10:$L$209,MATCH(A23,بيانات!$B$10:$B$209,0))),"")</f>
        <v/>
      </c>
      <c r="H23" s="9" t="str">
        <f>IFERROR(IF(A23="","",INDEX(بيانات!$M$10:$M$209,MATCH(A23,بيانات!$B$10:$B$209,0))),"")</f>
        <v/>
      </c>
      <c r="I23" s="9" t="str">
        <f>IFERROR(IF(A23="","",INDEX(بيانات!$N$10:$N$209,MATCH(A23,بيانات!$B$10:$B$209,0))),"")</f>
        <v/>
      </c>
      <c r="J23" s="9" t="str">
        <f>IFERROR(IF(A23="","",INDEX(بيانات!$O$10:$O$209,MATCH(A23,بيانات!$B$10:$B$209,0))),"")</f>
        <v/>
      </c>
      <c r="K23" s="9" t="str">
        <f>IFERROR(IF(A23="","",INDEX(بيانات!$P$10:$P$209,MATCH(A23,بيانات!$B$10:$B$209,0))),"")</f>
        <v/>
      </c>
      <c r="L23" s="9" t="str">
        <f>IFERROR(IF(A23="","",INDEX(بيانات!$Q$10:$Q$209,MATCH(A23,بيانات!$B$10:$B$209,0))),"")</f>
        <v/>
      </c>
      <c r="M23" s="9" t="str">
        <f>IFERROR(IF(A23="","",INDEX(بيانات!$R$10:$R$209,MATCH(A23,بيانات!$B$10:$B$209,0))),"")</f>
        <v/>
      </c>
      <c r="N23" s="9" t="str">
        <f>IFERROR(IF(A23="","",INDEX(بيانات!$S$10:$S$209,MATCH(A23,بيانات!$B$10:$B$209,0))),"")</f>
        <v/>
      </c>
      <c r="O23" s="9" t="str">
        <f>IFERROR(IF(A23="","",INDEX(بيانات!$T$10:$T$209,MATCH(A23,بيانات!$B$10:$B$209,0))),"")</f>
        <v/>
      </c>
      <c r="P23" s="9" t="str">
        <f>IFERROR(IF(A23="","",INDEX(بيانات!$U$10:$U$209,MATCH(A23,بيانات!$B$10:$B$209,0))),"")</f>
        <v/>
      </c>
      <c r="Q23" s="9" t="str">
        <f>IFERROR(IF(A23="","",INDEX(بيانات!$V$10:$V$209,MATCH(A23,بيانات!$B$10:$B$209,0))),"")</f>
        <v/>
      </c>
      <c r="R23" s="9" t="str">
        <f>IFERROR(IF(A23="","",INDEX(بيانات!$W$10:$W$209,MATCH(A23,بيانات!$B$10:$B$209,0))),"")</f>
        <v/>
      </c>
      <c r="S23" s="9" t="str">
        <f>IFERROR(IF(A23="","",INDEX(بيانات!$X$10:$X$209,MATCH(A23,بيانات!$B$10:$B$209,0))),"")</f>
        <v/>
      </c>
      <c r="T23" s="9" t="str">
        <f>IFERROR(IF(A23="","",INDEX(بيانات!$Y$10:$Y$209,MATCH(A23,بيانات!$B$10:$B$209,0))),"")</f>
        <v/>
      </c>
      <c r="U23" s="9" t="str">
        <f>IFERROR(IF(A23="","",INDEX(بيانات!$Z$10:$Z$209,MATCH(A23,بيانات!$B$10:$B$209,0))),"")</f>
        <v/>
      </c>
      <c r="V23" s="9" t="str">
        <f>IFERROR(IF(A23="","",INDEX(بيانات!$AA$10:$AA$209,MATCH(A23,بيانات!$B$10:$B$209,0))),"")</f>
        <v/>
      </c>
      <c r="W23" s="9" t="str">
        <f>IFERROR(IF(A23="","",INDEX(بيانات!$AB$10:$AB$209,MATCH(A23,بيانات!$B$10:$B$209,0))),"")</f>
        <v/>
      </c>
      <c r="X23" s="9" t="str">
        <f>IFERROR(IF(A23="","",INDEX(بيانات!$AC$10:$AC$209,MATCH(A23,بيانات!$B$10:$B$209,0))),"")</f>
        <v/>
      </c>
      <c r="Y23" s="9" t="str">
        <f>IFERROR(IF(A23="","",INDEX(بيانات!$AD$10:$AD$209,MATCH(A23,بيانات!$B$10:$B$209,0))),"")</f>
        <v/>
      </c>
      <c r="Z23" s="9" t="str">
        <f>IFERROR(IF(A23="","",INDEX(بيانات!$AE$10:$AE$209,MATCH(A23,بيانات!$B$10:$B$209,0))),"")</f>
        <v/>
      </c>
      <c r="AA23" s="9" t="str">
        <f>IFERROR(IF(A23="","",INDEX(بيانات!$AF$10:$AF$209,MATCH(A23,بيانات!$B$10:$B$209,0))),"")</f>
        <v/>
      </c>
      <c r="AB23" s="9" t="str">
        <f>IFERROR(IF(A23="","",INDEX(بيانات!$AG$10:$AG$209,MATCH(A23,بيانات!$B$10:$B$209,0))),"")</f>
        <v/>
      </c>
      <c r="AC23" s="9" t="str">
        <f>IFERROR(IF(A23="","",INDEX(بيانات!$AH$10:$AH$209,MATCH(A23,بيانات!$B$10:$B$209,0))),"")</f>
        <v/>
      </c>
      <c r="AD23" s="9" t="str">
        <f>IFERROR(IF(A23="","",INDEX(بيانات!$AI$10:$AI$209,MATCH(A23,بيانات!$B$10:$B$209,0))),"")</f>
        <v/>
      </c>
      <c r="AE23" s="9" t="str">
        <f>IFERROR(IF(A23="","",INDEX(بيانات!$AJ$10:$AJ$209,MATCH(A23,بيانات!$B$10:$B$209,0))),"")</f>
        <v/>
      </c>
      <c r="AF23" s="9" t="str">
        <f>IFERROR(IF(A23="","",INDEX(بيانات!$AK$10:$AK$209,MATCH(A23,بيانات!$B$10:$B$209,0))),"")</f>
        <v/>
      </c>
      <c r="AG23" s="9" t="str">
        <f>IFERROR(IF(A23="","",INDEX(بيانات!$AL$10:$AL$209,MATCH(A23,بيانات!$B$10:$B$209,0))),"")</f>
        <v/>
      </c>
      <c r="AH23" s="9" t="str">
        <f>IFERROR(IF(A23="","",INDEX(بيانات!$AM$10:$AM$209,MATCH(A23,بيانات!$B$10:$B$209,0))),"")</f>
        <v/>
      </c>
      <c r="AI23" s="9" t="str">
        <f>IFERROR(IF(A23="","",INDEX(بيانات!$AN$10:$AN$209,MATCH(A23,بيانات!$B$10:$B$209,0))),"")</f>
        <v/>
      </c>
      <c r="AJ23" s="9" t="str">
        <f>IFERROR(IF(A23="","",INDEX(بيانات!$AO$10:$AO$209,MATCH(A23,بيانات!$B$10:$B$209,0))),"")</f>
        <v/>
      </c>
      <c r="AK23" s="9" t="str">
        <f>IFERROR(IF(A23="","",INDEX(بيانات!$AP$10:$AP$209,MATCH(A23,بيانات!$B$10:$B$209,0))),"")</f>
        <v/>
      </c>
      <c r="AL23" s="9" t="str">
        <f>IFERROR(IF(A23="","",INDEX(بيانات!$AQ$10:$AQ$209,MATCH(A23,بيانات!$B$10:$B$209,0))),"")</f>
        <v/>
      </c>
      <c r="AM23" s="9" t="str">
        <f>IFERROR(IF(A23="","",INDEX(بيانات!$AR$10:$AR$209,MATCH(A23,بيانات!$B$10:$B$209,0))),"")</f>
        <v/>
      </c>
      <c r="AN23" s="9" t="str">
        <f>IFERROR(IF(A23="","",INDEX(بيانات!$AS$10:$AS$209,MATCH(A23,بيانات!$B$10:$B$209,0))),"")</f>
        <v/>
      </c>
      <c r="AO23" s="9" t="str">
        <f>IFERROR(IF(A23="","",INDEX(بيانات!$AT$10:$AT$209,MATCH(A23,بيانات!$B$10:$B$209,0))),"")</f>
        <v/>
      </c>
      <c r="AP23" s="9" t="str">
        <f>IFERROR(IF(A23="","",INDEX(بيانات!$AU$10:$AU$209,MATCH(A23,بيانات!$B$10:$B$209,0))),"")</f>
        <v/>
      </c>
      <c r="AQ23" s="9" t="str">
        <f>IFERROR(IF(A23="","",INDEX(بيانات!$AV$10:$AV$209,MATCH(A23,بيانات!$B$10:$B$209,0))),"")</f>
        <v/>
      </c>
      <c r="AR23" s="9" t="str">
        <f>IFERROR(IF(A23="","",INDEX(بيانات!$AW$10:$AW$209,MATCH(A23,بيانات!$B$10:$B$209,0))),"")</f>
        <v/>
      </c>
      <c r="AS23" s="9" t="str">
        <f>IFERROR(IF(A23="","",INDEX(بيانات!$AX$10:$AX$209,MATCH(A23,بيانات!$B$10:$B$209,0))),"")</f>
        <v/>
      </c>
      <c r="AT23" s="9" t="str">
        <f>IFERROR(IF(A23="","",INDEX(بيانات!$AY$10:$AY$209,MATCH(A23,بيانات!$B$10:$B$209,0))),"")</f>
        <v/>
      </c>
      <c r="AU23" s="9" t="str">
        <f>IFERROR(IF(A23="","",INDEX(بيانات!$BB$10:$BB$209,MATCH(A23,بيانات!$B$10:$B$209,0))),"")</f>
        <v/>
      </c>
      <c r="AV23" s="9" t="str">
        <f>IFERROR(IF(A23="","",INDEX(بيانات!$BC$10:$BC$209,MATCH(A23,بيانات!$B$10:$B$209,0))),"")</f>
        <v/>
      </c>
      <c r="AW23" s="9" t="str">
        <f>IFERROR(IF(A23="","",INDEX(بيانات!$BD$10:$BD$209,MATCH(A23,بيانات!$B$10:$B$209,0))),"")</f>
        <v/>
      </c>
      <c r="AX23" s="9" t="str">
        <f>IFERROR(IF(A23="","",INDEX(بيانات!$BE$10:$BE$209,MATCH(A23,بيانات!$B$10:$B$209,0))),"")</f>
        <v/>
      </c>
      <c r="AY23" s="9" t="str">
        <f>IFERROR(IF(A23="","",INDEX(بيانات!$BF$10:$BF$209,MATCH(A23,بيانات!$B$10:$B$209,0))),"")</f>
        <v/>
      </c>
      <c r="AZ23" s="9">
        <v>13</v>
      </c>
      <c r="BA23" s="15"/>
      <c r="BB23" s="32"/>
    </row>
    <row r="24" spans="1:54" s="8" customFormat="1" ht="18.75" thickBot="1">
      <c r="A24" s="43"/>
      <c r="B24" s="34">
        <v>14</v>
      </c>
      <c r="C24" s="33" t="str">
        <f>IFERROR(IF(A24="","",INDEX(بيانات!$H$10:$H$209,MATCH(A24,بيانات!$B$10:$B$209,0))),"")</f>
        <v/>
      </c>
      <c r="D24" s="9" t="str">
        <f>IFERROR(IF(A24="","",INDEX(بيانات!$I$10:$I$209,MATCH(A24,بيانات!$B$10:$B$209,0))),"")</f>
        <v/>
      </c>
      <c r="E24" s="9" t="str">
        <f>IFERROR(IF(A24="","",INDEX(بيانات!$J$10:$J$209,MATCH(A24,بيانات!$B$10:$B$209,0))),"")</f>
        <v/>
      </c>
      <c r="F24" s="9" t="str">
        <f>IFERROR(IF(A24="","",INDEX(بيانات!$K$10:$K$209,MATCH(A24,بيانات!$B$10:$B$209,0))),"")</f>
        <v/>
      </c>
      <c r="G24" s="9" t="str">
        <f>IFERROR(IF(A24="","",INDEX(بيانات!$L$10:$L$209,MATCH(A24,بيانات!$B$10:$B$209,0))),"")</f>
        <v/>
      </c>
      <c r="H24" s="9" t="str">
        <f>IFERROR(IF(A24="","",INDEX(بيانات!$M$10:$M$209,MATCH(A24,بيانات!$B$10:$B$209,0))),"")</f>
        <v/>
      </c>
      <c r="I24" s="9" t="str">
        <f>IFERROR(IF(A24="","",INDEX(بيانات!$N$10:$N$209,MATCH(A24,بيانات!$B$10:$B$209,0))),"")</f>
        <v/>
      </c>
      <c r="J24" s="9" t="str">
        <f>IFERROR(IF(A24="","",INDEX(بيانات!$O$10:$O$209,MATCH(A24,بيانات!$B$10:$B$209,0))),"")</f>
        <v/>
      </c>
      <c r="K24" s="9" t="str">
        <f>IFERROR(IF(A24="","",INDEX(بيانات!$P$10:$P$209,MATCH(A24,بيانات!$B$10:$B$209,0))),"")</f>
        <v/>
      </c>
      <c r="L24" s="9" t="str">
        <f>IFERROR(IF(A24="","",INDEX(بيانات!$Q$10:$Q$209,MATCH(A24,بيانات!$B$10:$B$209,0))),"")</f>
        <v/>
      </c>
      <c r="M24" s="9" t="str">
        <f>IFERROR(IF(A24="","",INDEX(بيانات!$R$10:$R$209,MATCH(A24,بيانات!$B$10:$B$209,0))),"")</f>
        <v/>
      </c>
      <c r="N24" s="9" t="str">
        <f>IFERROR(IF(A24="","",INDEX(بيانات!$S$10:$S$209,MATCH(A24,بيانات!$B$10:$B$209,0))),"")</f>
        <v/>
      </c>
      <c r="O24" s="9" t="str">
        <f>IFERROR(IF(A24="","",INDEX(بيانات!$T$10:$T$209,MATCH(A24,بيانات!$B$10:$B$209,0))),"")</f>
        <v/>
      </c>
      <c r="P24" s="9" t="str">
        <f>IFERROR(IF(A24="","",INDEX(بيانات!$U$10:$U$209,MATCH(A24,بيانات!$B$10:$B$209,0))),"")</f>
        <v/>
      </c>
      <c r="Q24" s="9" t="str">
        <f>IFERROR(IF(A24="","",INDEX(بيانات!$V$10:$V$209,MATCH(A24,بيانات!$B$10:$B$209,0))),"")</f>
        <v/>
      </c>
      <c r="R24" s="9" t="str">
        <f>IFERROR(IF(A24="","",INDEX(بيانات!$W$10:$W$209,MATCH(A24,بيانات!$B$10:$B$209,0))),"")</f>
        <v/>
      </c>
      <c r="S24" s="9" t="str">
        <f>IFERROR(IF(A24="","",INDEX(بيانات!$X$10:$X$209,MATCH(A24,بيانات!$B$10:$B$209,0))),"")</f>
        <v/>
      </c>
      <c r="T24" s="9" t="str">
        <f>IFERROR(IF(A24="","",INDEX(بيانات!$Y$10:$Y$209,MATCH(A24,بيانات!$B$10:$B$209,0))),"")</f>
        <v/>
      </c>
      <c r="U24" s="9" t="str">
        <f>IFERROR(IF(A24="","",INDEX(بيانات!$Z$10:$Z$209,MATCH(A24,بيانات!$B$10:$B$209,0))),"")</f>
        <v/>
      </c>
      <c r="V24" s="9" t="str">
        <f>IFERROR(IF(A24="","",INDEX(بيانات!$AA$10:$AA$209,MATCH(A24,بيانات!$B$10:$B$209,0))),"")</f>
        <v/>
      </c>
      <c r="W24" s="9" t="str">
        <f>IFERROR(IF(A24="","",INDEX(بيانات!$AB$10:$AB$209,MATCH(A24,بيانات!$B$10:$B$209,0))),"")</f>
        <v/>
      </c>
      <c r="X24" s="9" t="str">
        <f>IFERROR(IF(A24="","",INDEX(بيانات!$AC$10:$AC$209,MATCH(A24,بيانات!$B$10:$B$209,0))),"")</f>
        <v/>
      </c>
      <c r="Y24" s="9" t="str">
        <f>IFERROR(IF(A24="","",INDEX(بيانات!$AD$10:$AD$209,MATCH(A24,بيانات!$B$10:$B$209,0))),"")</f>
        <v/>
      </c>
      <c r="Z24" s="9" t="str">
        <f>IFERROR(IF(A24="","",INDEX(بيانات!$AE$10:$AE$209,MATCH(A24,بيانات!$B$10:$B$209,0))),"")</f>
        <v/>
      </c>
      <c r="AA24" s="9" t="str">
        <f>IFERROR(IF(A24="","",INDEX(بيانات!$AF$10:$AF$209,MATCH(A24,بيانات!$B$10:$B$209,0))),"")</f>
        <v/>
      </c>
      <c r="AB24" s="9" t="str">
        <f>IFERROR(IF(A24="","",INDEX(بيانات!$AG$10:$AG$209,MATCH(A24,بيانات!$B$10:$B$209,0))),"")</f>
        <v/>
      </c>
      <c r="AC24" s="9" t="str">
        <f>IFERROR(IF(A24="","",INDEX(بيانات!$AH$10:$AH$209,MATCH(A24,بيانات!$B$10:$B$209,0))),"")</f>
        <v/>
      </c>
      <c r="AD24" s="9" t="str">
        <f>IFERROR(IF(A24="","",INDEX(بيانات!$AI$10:$AI$209,MATCH(A24,بيانات!$B$10:$B$209,0))),"")</f>
        <v/>
      </c>
      <c r="AE24" s="9" t="str">
        <f>IFERROR(IF(A24="","",INDEX(بيانات!$AJ$10:$AJ$209,MATCH(A24,بيانات!$B$10:$B$209,0))),"")</f>
        <v/>
      </c>
      <c r="AF24" s="9" t="str">
        <f>IFERROR(IF(A24="","",INDEX(بيانات!$AK$10:$AK$209,MATCH(A24,بيانات!$B$10:$B$209,0))),"")</f>
        <v/>
      </c>
      <c r="AG24" s="9" t="str">
        <f>IFERROR(IF(A24="","",INDEX(بيانات!$AL$10:$AL$209,MATCH(A24,بيانات!$B$10:$B$209,0))),"")</f>
        <v/>
      </c>
      <c r="AH24" s="9" t="str">
        <f>IFERROR(IF(A24="","",INDEX(بيانات!$AM$10:$AM$209,MATCH(A24,بيانات!$B$10:$B$209,0))),"")</f>
        <v/>
      </c>
      <c r="AI24" s="9" t="str">
        <f>IFERROR(IF(A24="","",INDEX(بيانات!$AN$10:$AN$209,MATCH(A24,بيانات!$B$10:$B$209,0))),"")</f>
        <v/>
      </c>
      <c r="AJ24" s="9" t="str">
        <f>IFERROR(IF(A24="","",INDEX(بيانات!$AO$10:$AO$209,MATCH(A24,بيانات!$B$10:$B$209,0))),"")</f>
        <v/>
      </c>
      <c r="AK24" s="9" t="str">
        <f>IFERROR(IF(A24="","",INDEX(بيانات!$AP$10:$AP$209,MATCH(A24,بيانات!$B$10:$B$209,0))),"")</f>
        <v/>
      </c>
      <c r="AL24" s="9" t="str">
        <f>IFERROR(IF(A24="","",INDEX(بيانات!$AQ$10:$AQ$209,MATCH(A24,بيانات!$B$10:$B$209,0))),"")</f>
        <v/>
      </c>
      <c r="AM24" s="9" t="str">
        <f>IFERROR(IF(A24="","",INDEX(بيانات!$AR$10:$AR$209,MATCH(A24,بيانات!$B$10:$B$209,0))),"")</f>
        <v/>
      </c>
      <c r="AN24" s="9" t="str">
        <f>IFERROR(IF(A24="","",INDEX(بيانات!$AS$10:$AS$209,MATCH(A24,بيانات!$B$10:$B$209,0))),"")</f>
        <v/>
      </c>
      <c r="AO24" s="9" t="str">
        <f>IFERROR(IF(A24="","",INDEX(بيانات!$AT$10:$AT$209,MATCH(A24,بيانات!$B$10:$B$209,0))),"")</f>
        <v/>
      </c>
      <c r="AP24" s="9" t="str">
        <f>IFERROR(IF(A24="","",INDEX(بيانات!$AU$10:$AU$209,MATCH(A24,بيانات!$B$10:$B$209,0))),"")</f>
        <v/>
      </c>
      <c r="AQ24" s="9" t="str">
        <f>IFERROR(IF(A24="","",INDEX(بيانات!$AV$10:$AV$209,MATCH(A24,بيانات!$B$10:$B$209,0))),"")</f>
        <v/>
      </c>
      <c r="AR24" s="9" t="str">
        <f>IFERROR(IF(A24="","",INDEX(بيانات!$AW$10:$AW$209,MATCH(A24,بيانات!$B$10:$B$209,0))),"")</f>
        <v/>
      </c>
      <c r="AS24" s="9" t="str">
        <f>IFERROR(IF(A24="","",INDEX(بيانات!$AX$10:$AX$209,MATCH(A24,بيانات!$B$10:$B$209,0))),"")</f>
        <v/>
      </c>
      <c r="AT24" s="9" t="str">
        <f>IFERROR(IF(A24="","",INDEX(بيانات!$AY$10:$AY$209,MATCH(A24,بيانات!$B$10:$B$209,0))),"")</f>
        <v/>
      </c>
      <c r="AU24" s="9" t="str">
        <f>IFERROR(IF(A24="","",INDEX(بيانات!$BB$10:$BB$209,MATCH(A24,بيانات!$B$10:$B$209,0))),"")</f>
        <v/>
      </c>
      <c r="AV24" s="9" t="str">
        <f>IFERROR(IF(A24="","",INDEX(بيانات!$BC$10:$BC$209,MATCH(A24,بيانات!$B$10:$B$209,0))),"")</f>
        <v/>
      </c>
      <c r="AW24" s="9" t="str">
        <f>IFERROR(IF(A24="","",INDEX(بيانات!$BD$10:$BD$209,MATCH(A24,بيانات!$B$10:$B$209,0))),"")</f>
        <v/>
      </c>
      <c r="AX24" s="9" t="str">
        <f>IFERROR(IF(A24="","",INDEX(بيانات!$BE$10:$BE$209,MATCH(A24,بيانات!$B$10:$B$209,0))),"")</f>
        <v/>
      </c>
      <c r="AY24" s="9" t="str">
        <f>IFERROR(IF(A24="","",INDEX(بيانات!$BF$10:$BF$209,MATCH(A24,بيانات!$B$10:$B$209,0))),"")</f>
        <v/>
      </c>
      <c r="AZ24" s="9">
        <v>14</v>
      </c>
      <c r="BA24" s="15"/>
      <c r="BB24" s="32"/>
    </row>
    <row r="25" spans="1:54" s="8" customFormat="1" ht="18.75" thickBot="1">
      <c r="A25" s="43"/>
      <c r="B25" s="34">
        <v>15</v>
      </c>
      <c r="C25" s="33" t="str">
        <f>IFERROR(IF(A25="","",INDEX(بيانات!$H$10:$H$209,MATCH(A25,بيانات!$B$10:$B$209,0))),"")</f>
        <v/>
      </c>
      <c r="D25" s="9" t="str">
        <f>IFERROR(IF(A25="","",INDEX(بيانات!$I$10:$I$209,MATCH(A25,بيانات!$B$10:$B$209,0))),"")</f>
        <v/>
      </c>
      <c r="E25" s="9" t="str">
        <f>IFERROR(IF(A25="","",INDEX(بيانات!$J$10:$J$209,MATCH(A25,بيانات!$B$10:$B$209,0))),"")</f>
        <v/>
      </c>
      <c r="F25" s="9" t="str">
        <f>IFERROR(IF(A25="","",INDEX(بيانات!$K$10:$K$209,MATCH(A25,بيانات!$B$10:$B$209,0))),"")</f>
        <v/>
      </c>
      <c r="G25" s="9" t="str">
        <f>IFERROR(IF(A25="","",INDEX(بيانات!$L$10:$L$209,MATCH(A25,بيانات!$B$10:$B$209,0))),"")</f>
        <v/>
      </c>
      <c r="H25" s="9" t="str">
        <f>IFERROR(IF(A25="","",INDEX(بيانات!$M$10:$M$209,MATCH(A25,بيانات!$B$10:$B$209,0))),"")</f>
        <v/>
      </c>
      <c r="I25" s="9" t="str">
        <f>IFERROR(IF(A25="","",INDEX(بيانات!$N$10:$N$209,MATCH(A25,بيانات!$B$10:$B$209,0))),"")</f>
        <v/>
      </c>
      <c r="J25" s="9" t="str">
        <f>IFERROR(IF(A25="","",INDEX(بيانات!$O$10:$O$209,MATCH(A25,بيانات!$B$10:$B$209,0))),"")</f>
        <v/>
      </c>
      <c r="K25" s="9" t="str">
        <f>IFERROR(IF(A25="","",INDEX(بيانات!$P$10:$P$209,MATCH(A25,بيانات!$B$10:$B$209,0))),"")</f>
        <v/>
      </c>
      <c r="L25" s="9" t="str">
        <f>IFERROR(IF(A25="","",INDEX(بيانات!$Q$10:$Q$209,MATCH(A25,بيانات!$B$10:$B$209,0))),"")</f>
        <v/>
      </c>
      <c r="M25" s="9" t="str">
        <f>IFERROR(IF(A25="","",INDEX(بيانات!$R$10:$R$209,MATCH(A25,بيانات!$B$10:$B$209,0))),"")</f>
        <v/>
      </c>
      <c r="N25" s="9" t="str">
        <f>IFERROR(IF(A25="","",INDEX(بيانات!$S$10:$S$209,MATCH(A25,بيانات!$B$10:$B$209,0))),"")</f>
        <v/>
      </c>
      <c r="O25" s="9" t="str">
        <f>IFERROR(IF(A25="","",INDEX(بيانات!$T$10:$T$209,MATCH(A25,بيانات!$B$10:$B$209,0))),"")</f>
        <v/>
      </c>
      <c r="P25" s="9" t="str">
        <f>IFERROR(IF(A25="","",INDEX(بيانات!$U$10:$U$209,MATCH(A25,بيانات!$B$10:$B$209,0))),"")</f>
        <v/>
      </c>
      <c r="Q25" s="9" t="str">
        <f>IFERROR(IF(A25="","",INDEX(بيانات!$V$10:$V$209,MATCH(A25,بيانات!$B$10:$B$209,0))),"")</f>
        <v/>
      </c>
      <c r="R25" s="9" t="str">
        <f>IFERROR(IF(A25="","",INDEX(بيانات!$W$10:$W$209,MATCH(A25,بيانات!$B$10:$B$209,0))),"")</f>
        <v/>
      </c>
      <c r="S25" s="9" t="str">
        <f>IFERROR(IF(A25="","",INDEX(بيانات!$X$10:$X$209,MATCH(A25,بيانات!$B$10:$B$209,0))),"")</f>
        <v/>
      </c>
      <c r="T25" s="9" t="str">
        <f>IFERROR(IF(A25="","",INDEX(بيانات!$Y$10:$Y$209,MATCH(A25,بيانات!$B$10:$B$209,0))),"")</f>
        <v/>
      </c>
      <c r="U25" s="9" t="str">
        <f>IFERROR(IF(A25="","",INDEX(بيانات!$Z$10:$Z$209,MATCH(A25,بيانات!$B$10:$B$209,0))),"")</f>
        <v/>
      </c>
      <c r="V25" s="9" t="str">
        <f>IFERROR(IF(A25="","",INDEX(بيانات!$AA$10:$AA$209,MATCH(A25,بيانات!$B$10:$B$209,0))),"")</f>
        <v/>
      </c>
      <c r="W25" s="9" t="str">
        <f>IFERROR(IF(A25="","",INDEX(بيانات!$AB$10:$AB$209,MATCH(A25,بيانات!$B$10:$B$209,0))),"")</f>
        <v/>
      </c>
      <c r="X25" s="9" t="str">
        <f>IFERROR(IF(A25="","",INDEX(بيانات!$AC$10:$AC$209,MATCH(A25,بيانات!$B$10:$B$209,0))),"")</f>
        <v/>
      </c>
      <c r="Y25" s="9" t="str">
        <f>IFERROR(IF(A25="","",INDEX(بيانات!$AD$10:$AD$209,MATCH(A25,بيانات!$B$10:$B$209,0))),"")</f>
        <v/>
      </c>
      <c r="Z25" s="9" t="str">
        <f>IFERROR(IF(A25="","",INDEX(بيانات!$AE$10:$AE$209,MATCH(A25,بيانات!$B$10:$B$209,0))),"")</f>
        <v/>
      </c>
      <c r="AA25" s="9" t="str">
        <f>IFERROR(IF(A25="","",INDEX(بيانات!$AF$10:$AF$209,MATCH(A25,بيانات!$B$10:$B$209,0))),"")</f>
        <v/>
      </c>
      <c r="AB25" s="9" t="str">
        <f>IFERROR(IF(A25="","",INDEX(بيانات!$AG$10:$AG$209,MATCH(A25,بيانات!$B$10:$B$209,0))),"")</f>
        <v/>
      </c>
      <c r="AC25" s="9" t="str">
        <f>IFERROR(IF(A25="","",INDEX(بيانات!$AH$10:$AH$209,MATCH(A25,بيانات!$B$10:$B$209,0))),"")</f>
        <v/>
      </c>
      <c r="AD25" s="9" t="str">
        <f>IFERROR(IF(A25="","",INDEX(بيانات!$AI$10:$AI$209,MATCH(A25,بيانات!$B$10:$B$209,0))),"")</f>
        <v/>
      </c>
      <c r="AE25" s="9" t="str">
        <f>IFERROR(IF(A25="","",INDEX(بيانات!$AJ$10:$AJ$209,MATCH(A25,بيانات!$B$10:$B$209,0))),"")</f>
        <v/>
      </c>
      <c r="AF25" s="9" t="str">
        <f>IFERROR(IF(A25="","",INDEX(بيانات!$AK$10:$AK$209,MATCH(A25,بيانات!$B$10:$B$209,0))),"")</f>
        <v/>
      </c>
      <c r="AG25" s="9" t="str">
        <f>IFERROR(IF(A25="","",INDEX(بيانات!$AL$10:$AL$209,MATCH(A25,بيانات!$B$10:$B$209,0))),"")</f>
        <v/>
      </c>
      <c r="AH25" s="9" t="str">
        <f>IFERROR(IF(A25="","",INDEX(بيانات!$AM$10:$AM$209,MATCH(A25,بيانات!$B$10:$B$209,0))),"")</f>
        <v/>
      </c>
      <c r="AI25" s="9" t="str">
        <f>IFERROR(IF(A25="","",INDEX(بيانات!$AN$10:$AN$209,MATCH(A25,بيانات!$B$10:$B$209,0))),"")</f>
        <v/>
      </c>
      <c r="AJ25" s="9" t="str">
        <f>IFERROR(IF(A25="","",INDEX(بيانات!$AO$10:$AO$209,MATCH(A25,بيانات!$B$10:$B$209,0))),"")</f>
        <v/>
      </c>
      <c r="AK25" s="9" t="str">
        <f>IFERROR(IF(A25="","",INDEX(بيانات!$AP$10:$AP$209,MATCH(A25,بيانات!$B$10:$B$209,0))),"")</f>
        <v/>
      </c>
      <c r="AL25" s="9" t="str">
        <f>IFERROR(IF(A25="","",INDEX(بيانات!$AQ$10:$AQ$209,MATCH(A25,بيانات!$B$10:$B$209,0))),"")</f>
        <v/>
      </c>
      <c r="AM25" s="9" t="str">
        <f>IFERROR(IF(A25="","",INDEX(بيانات!$AR$10:$AR$209,MATCH(A25,بيانات!$B$10:$B$209,0))),"")</f>
        <v/>
      </c>
      <c r="AN25" s="9" t="str">
        <f>IFERROR(IF(A25="","",INDEX(بيانات!$AS$10:$AS$209,MATCH(A25,بيانات!$B$10:$B$209,0))),"")</f>
        <v/>
      </c>
      <c r="AO25" s="9" t="str">
        <f>IFERROR(IF(A25="","",INDEX(بيانات!$AT$10:$AT$209,MATCH(A25,بيانات!$B$10:$B$209,0))),"")</f>
        <v/>
      </c>
      <c r="AP25" s="9" t="str">
        <f>IFERROR(IF(A25="","",INDEX(بيانات!$AU$10:$AU$209,MATCH(A25,بيانات!$B$10:$B$209,0))),"")</f>
        <v/>
      </c>
      <c r="AQ25" s="9" t="str">
        <f>IFERROR(IF(A25="","",INDEX(بيانات!$AV$10:$AV$209,MATCH(A25,بيانات!$B$10:$B$209,0))),"")</f>
        <v/>
      </c>
      <c r="AR25" s="9" t="str">
        <f>IFERROR(IF(A25="","",INDEX(بيانات!$AW$10:$AW$209,MATCH(A25,بيانات!$B$10:$B$209,0))),"")</f>
        <v/>
      </c>
      <c r="AS25" s="9" t="str">
        <f>IFERROR(IF(A25="","",INDEX(بيانات!$AX$10:$AX$209,MATCH(A25,بيانات!$B$10:$B$209,0))),"")</f>
        <v/>
      </c>
      <c r="AT25" s="9" t="str">
        <f>IFERROR(IF(A25="","",INDEX(بيانات!$AY$10:$AY$209,MATCH(A25,بيانات!$B$10:$B$209,0))),"")</f>
        <v/>
      </c>
      <c r="AU25" s="9" t="str">
        <f>IFERROR(IF(A25="","",INDEX(بيانات!$BB$10:$BB$209,MATCH(A25,بيانات!$B$10:$B$209,0))),"")</f>
        <v/>
      </c>
      <c r="AV25" s="9" t="str">
        <f>IFERROR(IF(A25="","",INDEX(بيانات!$BC$10:$BC$209,MATCH(A25,بيانات!$B$10:$B$209,0))),"")</f>
        <v/>
      </c>
      <c r="AW25" s="9" t="str">
        <f>IFERROR(IF(A25="","",INDEX(بيانات!$BD$10:$BD$209,MATCH(A25,بيانات!$B$10:$B$209,0))),"")</f>
        <v/>
      </c>
      <c r="AX25" s="9" t="str">
        <f>IFERROR(IF(A25="","",INDEX(بيانات!$BE$10:$BE$209,MATCH(A25,بيانات!$B$10:$B$209,0))),"")</f>
        <v/>
      </c>
      <c r="AY25" s="9" t="str">
        <f>IFERROR(IF(A25="","",INDEX(بيانات!$BF$10:$BF$209,MATCH(A25,بيانات!$B$10:$B$209,0))),"")</f>
        <v/>
      </c>
      <c r="AZ25" s="9">
        <v>15</v>
      </c>
      <c r="BA25" s="15"/>
      <c r="BB25" s="32"/>
    </row>
    <row r="26" spans="1:54" s="8" customFormat="1" ht="18.75" thickBot="1">
      <c r="A26" s="43"/>
      <c r="B26" s="34">
        <v>16</v>
      </c>
      <c r="C26" s="33" t="str">
        <f>IFERROR(IF(A26="","",INDEX(بيانات!$H$10:$H$209,MATCH(A26,بيانات!$B$10:$B$209,0))),"")</f>
        <v/>
      </c>
      <c r="D26" s="9" t="str">
        <f>IFERROR(IF(A26="","",INDEX(بيانات!$I$10:$I$209,MATCH(A26,بيانات!$B$10:$B$209,0))),"")</f>
        <v/>
      </c>
      <c r="E26" s="9" t="str">
        <f>IFERROR(IF(A26="","",INDEX(بيانات!$J$10:$J$209,MATCH(A26,بيانات!$B$10:$B$209,0))),"")</f>
        <v/>
      </c>
      <c r="F26" s="9" t="str">
        <f>IFERROR(IF(A26="","",INDEX(بيانات!$K$10:$K$209,MATCH(A26,بيانات!$B$10:$B$209,0))),"")</f>
        <v/>
      </c>
      <c r="G26" s="9" t="str">
        <f>IFERROR(IF(A26="","",INDEX(بيانات!$L$10:$L$209,MATCH(A26,بيانات!$B$10:$B$209,0))),"")</f>
        <v/>
      </c>
      <c r="H26" s="9" t="str">
        <f>IFERROR(IF(A26="","",INDEX(بيانات!$M$10:$M$209,MATCH(A26,بيانات!$B$10:$B$209,0))),"")</f>
        <v/>
      </c>
      <c r="I26" s="9" t="str">
        <f>IFERROR(IF(A26="","",INDEX(بيانات!$N$10:$N$209,MATCH(A26,بيانات!$B$10:$B$209,0))),"")</f>
        <v/>
      </c>
      <c r="J26" s="9" t="str">
        <f>IFERROR(IF(A26="","",INDEX(بيانات!$O$10:$O$209,MATCH(A26,بيانات!$B$10:$B$209,0))),"")</f>
        <v/>
      </c>
      <c r="K26" s="9" t="str">
        <f>IFERROR(IF(A26="","",INDEX(بيانات!$P$10:$P$209,MATCH(A26,بيانات!$B$10:$B$209,0))),"")</f>
        <v/>
      </c>
      <c r="L26" s="9" t="str">
        <f>IFERROR(IF(A26="","",INDEX(بيانات!$Q$10:$Q$209,MATCH(A26,بيانات!$B$10:$B$209,0))),"")</f>
        <v/>
      </c>
      <c r="M26" s="9" t="str">
        <f>IFERROR(IF(A26="","",INDEX(بيانات!$R$10:$R$209,MATCH(A26,بيانات!$B$10:$B$209,0))),"")</f>
        <v/>
      </c>
      <c r="N26" s="9" t="str">
        <f>IFERROR(IF(A26="","",INDEX(بيانات!$S$10:$S$209,MATCH(A26,بيانات!$B$10:$B$209,0))),"")</f>
        <v/>
      </c>
      <c r="O26" s="9" t="str">
        <f>IFERROR(IF(A26="","",INDEX(بيانات!$T$10:$T$209,MATCH(A26,بيانات!$B$10:$B$209,0))),"")</f>
        <v/>
      </c>
      <c r="P26" s="9" t="str">
        <f>IFERROR(IF(A26="","",INDEX(بيانات!$U$10:$U$209,MATCH(A26,بيانات!$B$10:$B$209,0))),"")</f>
        <v/>
      </c>
      <c r="Q26" s="9" t="str">
        <f>IFERROR(IF(A26="","",INDEX(بيانات!$V$10:$V$209,MATCH(A26,بيانات!$B$10:$B$209,0))),"")</f>
        <v/>
      </c>
      <c r="R26" s="9" t="str">
        <f>IFERROR(IF(A26="","",INDEX(بيانات!$W$10:$W$209,MATCH(A26,بيانات!$B$10:$B$209,0))),"")</f>
        <v/>
      </c>
      <c r="S26" s="9" t="str">
        <f>IFERROR(IF(A26="","",INDEX(بيانات!$X$10:$X$209,MATCH(A26,بيانات!$B$10:$B$209,0))),"")</f>
        <v/>
      </c>
      <c r="T26" s="9" t="str">
        <f>IFERROR(IF(A26="","",INDEX(بيانات!$Y$10:$Y$209,MATCH(A26,بيانات!$B$10:$B$209,0))),"")</f>
        <v/>
      </c>
      <c r="U26" s="9" t="str">
        <f>IFERROR(IF(A26="","",INDEX(بيانات!$Z$10:$Z$209,MATCH(A26,بيانات!$B$10:$B$209,0))),"")</f>
        <v/>
      </c>
      <c r="V26" s="9" t="str">
        <f>IFERROR(IF(A26="","",INDEX(بيانات!$AA$10:$AA$209,MATCH(A26,بيانات!$B$10:$B$209,0))),"")</f>
        <v/>
      </c>
      <c r="W26" s="9" t="str">
        <f>IFERROR(IF(A26="","",INDEX(بيانات!$AB$10:$AB$209,MATCH(A26,بيانات!$B$10:$B$209,0))),"")</f>
        <v/>
      </c>
      <c r="X26" s="9" t="str">
        <f>IFERROR(IF(A26="","",INDEX(بيانات!$AC$10:$AC$209,MATCH(A26,بيانات!$B$10:$B$209,0))),"")</f>
        <v/>
      </c>
      <c r="Y26" s="9" t="str">
        <f>IFERROR(IF(A26="","",INDEX(بيانات!$AD$10:$AD$209,MATCH(A26,بيانات!$B$10:$B$209,0))),"")</f>
        <v/>
      </c>
      <c r="Z26" s="9" t="str">
        <f>IFERROR(IF(A26="","",INDEX(بيانات!$AE$10:$AE$209,MATCH(A26,بيانات!$B$10:$B$209,0))),"")</f>
        <v/>
      </c>
      <c r="AA26" s="9" t="str">
        <f>IFERROR(IF(A26="","",INDEX(بيانات!$AF$10:$AF$209,MATCH(A26,بيانات!$B$10:$B$209,0))),"")</f>
        <v/>
      </c>
      <c r="AB26" s="9" t="str">
        <f>IFERROR(IF(A26="","",INDEX(بيانات!$AG$10:$AG$209,MATCH(A26,بيانات!$B$10:$B$209,0))),"")</f>
        <v/>
      </c>
      <c r="AC26" s="9" t="str">
        <f>IFERROR(IF(A26="","",INDEX(بيانات!$AH$10:$AH$209,MATCH(A26,بيانات!$B$10:$B$209,0))),"")</f>
        <v/>
      </c>
      <c r="AD26" s="9" t="str">
        <f>IFERROR(IF(A26="","",INDEX(بيانات!$AI$10:$AI$209,MATCH(A26,بيانات!$B$10:$B$209,0))),"")</f>
        <v/>
      </c>
      <c r="AE26" s="9" t="str">
        <f>IFERROR(IF(A26="","",INDEX(بيانات!$AJ$10:$AJ$209,MATCH(A26,بيانات!$B$10:$B$209,0))),"")</f>
        <v/>
      </c>
      <c r="AF26" s="9" t="str">
        <f>IFERROR(IF(A26="","",INDEX(بيانات!$AK$10:$AK$209,MATCH(A26,بيانات!$B$10:$B$209,0))),"")</f>
        <v/>
      </c>
      <c r="AG26" s="9" t="str">
        <f>IFERROR(IF(A26="","",INDEX(بيانات!$AL$10:$AL$209,MATCH(A26,بيانات!$B$10:$B$209,0))),"")</f>
        <v/>
      </c>
      <c r="AH26" s="9" t="str">
        <f>IFERROR(IF(A26="","",INDEX(بيانات!$AM$10:$AM$209,MATCH(A26,بيانات!$B$10:$B$209,0))),"")</f>
        <v/>
      </c>
      <c r="AI26" s="9" t="str">
        <f>IFERROR(IF(A26="","",INDEX(بيانات!$AN$10:$AN$209,MATCH(A26,بيانات!$B$10:$B$209,0))),"")</f>
        <v/>
      </c>
      <c r="AJ26" s="9" t="str">
        <f>IFERROR(IF(A26="","",INDEX(بيانات!$AO$10:$AO$209,MATCH(A26,بيانات!$B$10:$B$209,0))),"")</f>
        <v/>
      </c>
      <c r="AK26" s="9" t="str">
        <f>IFERROR(IF(A26="","",INDEX(بيانات!$AP$10:$AP$209,MATCH(A26,بيانات!$B$10:$B$209,0))),"")</f>
        <v/>
      </c>
      <c r="AL26" s="9" t="str">
        <f>IFERROR(IF(A26="","",INDEX(بيانات!$AQ$10:$AQ$209,MATCH(A26,بيانات!$B$10:$B$209,0))),"")</f>
        <v/>
      </c>
      <c r="AM26" s="9" t="str">
        <f>IFERROR(IF(A26="","",INDEX(بيانات!$AR$10:$AR$209,MATCH(A26,بيانات!$B$10:$B$209,0))),"")</f>
        <v/>
      </c>
      <c r="AN26" s="9" t="str">
        <f>IFERROR(IF(A26="","",INDEX(بيانات!$AS$10:$AS$209,MATCH(A26,بيانات!$B$10:$B$209,0))),"")</f>
        <v/>
      </c>
      <c r="AO26" s="9" t="str">
        <f>IFERROR(IF(A26="","",INDEX(بيانات!$AT$10:$AT$209,MATCH(A26,بيانات!$B$10:$B$209,0))),"")</f>
        <v/>
      </c>
      <c r="AP26" s="9" t="str">
        <f>IFERROR(IF(A26="","",INDEX(بيانات!$AU$10:$AU$209,MATCH(A26,بيانات!$B$10:$B$209,0))),"")</f>
        <v/>
      </c>
      <c r="AQ26" s="9" t="str">
        <f>IFERROR(IF(A26="","",INDEX(بيانات!$AV$10:$AV$209,MATCH(A26,بيانات!$B$10:$B$209,0))),"")</f>
        <v/>
      </c>
      <c r="AR26" s="9" t="str">
        <f>IFERROR(IF(A26="","",INDEX(بيانات!$AW$10:$AW$209,MATCH(A26,بيانات!$B$10:$B$209,0))),"")</f>
        <v/>
      </c>
      <c r="AS26" s="9" t="str">
        <f>IFERROR(IF(A26="","",INDEX(بيانات!$AX$10:$AX$209,MATCH(A26,بيانات!$B$10:$B$209,0))),"")</f>
        <v/>
      </c>
      <c r="AT26" s="9" t="str">
        <f>IFERROR(IF(A26="","",INDEX(بيانات!$AY$10:$AY$209,MATCH(A26,بيانات!$B$10:$B$209,0))),"")</f>
        <v/>
      </c>
      <c r="AU26" s="9" t="str">
        <f>IFERROR(IF(A26="","",INDEX(بيانات!$BB$10:$BB$209,MATCH(A26,بيانات!$B$10:$B$209,0))),"")</f>
        <v/>
      </c>
      <c r="AV26" s="9" t="str">
        <f>IFERROR(IF(A26="","",INDEX(بيانات!$BC$10:$BC$209,MATCH(A26,بيانات!$B$10:$B$209,0))),"")</f>
        <v/>
      </c>
      <c r="AW26" s="9" t="str">
        <f>IFERROR(IF(A26="","",INDEX(بيانات!$BD$10:$BD$209,MATCH(A26,بيانات!$B$10:$B$209,0))),"")</f>
        <v/>
      </c>
      <c r="AX26" s="9" t="str">
        <f>IFERROR(IF(A26="","",INDEX(بيانات!$BE$10:$BE$209,MATCH(A26,بيانات!$B$10:$B$209,0))),"")</f>
        <v/>
      </c>
      <c r="AY26" s="9" t="str">
        <f>IFERROR(IF(A26="","",INDEX(بيانات!$BF$10:$BF$209,MATCH(A26,بيانات!$B$10:$B$209,0))),"")</f>
        <v/>
      </c>
      <c r="AZ26" s="9">
        <v>16</v>
      </c>
      <c r="BA26" s="15"/>
      <c r="BB26" s="32"/>
    </row>
    <row r="27" spans="1:54" s="8" customFormat="1" ht="18.75" thickBot="1">
      <c r="A27" s="43"/>
      <c r="B27" s="34">
        <v>17</v>
      </c>
      <c r="C27" s="33" t="str">
        <f>IFERROR(IF(A27="","",INDEX(بيانات!$H$10:$H$209,MATCH(A27,بيانات!$B$10:$B$209,0))),"")</f>
        <v/>
      </c>
      <c r="D27" s="9" t="str">
        <f>IFERROR(IF(A27="","",INDEX(بيانات!$I$10:$I$209,MATCH(A27,بيانات!$B$10:$B$209,0))),"")</f>
        <v/>
      </c>
      <c r="E27" s="9" t="str">
        <f>IFERROR(IF(A27="","",INDEX(بيانات!$J$10:$J$209,MATCH(A27,بيانات!$B$10:$B$209,0))),"")</f>
        <v/>
      </c>
      <c r="F27" s="9" t="str">
        <f>IFERROR(IF(A27="","",INDEX(بيانات!$K$10:$K$209,MATCH(A27,بيانات!$B$10:$B$209,0))),"")</f>
        <v/>
      </c>
      <c r="G27" s="9" t="str">
        <f>IFERROR(IF(A27="","",INDEX(بيانات!$L$10:$L$209,MATCH(A27,بيانات!$B$10:$B$209,0))),"")</f>
        <v/>
      </c>
      <c r="H27" s="9" t="str">
        <f>IFERROR(IF(A27="","",INDEX(بيانات!$M$10:$M$209,MATCH(A27,بيانات!$B$10:$B$209,0))),"")</f>
        <v/>
      </c>
      <c r="I27" s="9" t="str">
        <f>IFERROR(IF(A27="","",INDEX(بيانات!$N$10:$N$209,MATCH(A27,بيانات!$B$10:$B$209,0))),"")</f>
        <v/>
      </c>
      <c r="J27" s="9" t="str">
        <f>IFERROR(IF(A27="","",INDEX(بيانات!$O$10:$O$209,MATCH(A27,بيانات!$B$10:$B$209,0))),"")</f>
        <v/>
      </c>
      <c r="K27" s="9" t="str">
        <f>IFERROR(IF(A27="","",INDEX(بيانات!$P$10:$P$209,MATCH(A27,بيانات!$B$10:$B$209,0))),"")</f>
        <v/>
      </c>
      <c r="L27" s="9" t="str">
        <f>IFERROR(IF(A27="","",INDEX(بيانات!$Q$10:$Q$209,MATCH(A27,بيانات!$B$10:$B$209,0))),"")</f>
        <v/>
      </c>
      <c r="M27" s="9" t="str">
        <f>IFERROR(IF(A27="","",INDEX(بيانات!$R$10:$R$209,MATCH(A27,بيانات!$B$10:$B$209,0))),"")</f>
        <v/>
      </c>
      <c r="N27" s="9" t="str">
        <f>IFERROR(IF(A27="","",INDEX(بيانات!$S$10:$S$209,MATCH(A27,بيانات!$B$10:$B$209,0))),"")</f>
        <v/>
      </c>
      <c r="O27" s="9" t="str">
        <f>IFERROR(IF(A27="","",INDEX(بيانات!$T$10:$T$209,MATCH(A27,بيانات!$B$10:$B$209,0))),"")</f>
        <v/>
      </c>
      <c r="P27" s="9" t="str">
        <f>IFERROR(IF(A27="","",INDEX(بيانات!$U$10:$U$209,MATCH(A27,بيانات!$B$10:$B$209,0))),"")</f>
        <v/>
      </c>
      <c r="Q27" s="9" t="str">
        <f>IFERROR(IF(A27="","",INDEX(بيانات!$V$10:$V$209,MATCH(A27,بيانات!$B$10:$B$209,0))),"")</f>
        <v/>
      </c>
      <c r="R27" s="9" t="str">
        <f>IFERROR(IF(A27="","",INDEX(بيانات!$W$10:$W$209,MATCH(A27,بيانات!$B$10:$B$209,0))),"")</f>
        <v/>
      </c>
      <c r="S27" s="9" t="str">
        <f>IFERROR(IF(A27="","",INDEX(بيانات!$X$10:$X$209,MATCH(A27,بيانات!$B$10:$B$209,0))),"")</f>
        <v/>
      </c>
      <c r="T27" s="9" t="str">
        <f>IFERROR(IF(A27="","",INDEX(بيانات!$Y$10:$Y$209,MATCH(A27,بيانات!$B$10:$B$209,0))),"")</f>
        <v/>
      </c>
      <c r="U27" s="9" t="str">
        <f>IFERROR(IF(A27="","",INDEX(بيانات!$Z$10:$Z$209,MATCH(A27,بيانات!$B$10:$B$209,0))),"")</f>
        <v/>
      </c>
      <c r="V27" s="9" t="str">
        <f>IFERROR(IF(A27="","",INDEX(بيانات!$AA$10:$AA$209,MATCH(A27,بيانات!$B$10:$B$209,0))),"")</f>
        <v/>
      </c>
      <c r="W27" s="9" t="str">
        <f>IFERROR(IF(A27="","",INDEX(بيانات!$AB$10:$AB$209,MATCH(A27,بيانات!$B$10:$B$209,0))),"")</f>
        <v/>
      </c>
      <c r="X27" s="9" t="str">
        <f>IFERROR(IF(A27="","",INDEX(بيانات!$AC$10:$AC$209,MATCH(A27,بيانات!$B$10:$B$209,0))),"")</f>
        <v/>
      </c>
      <c r="Y27" s="9" t="str">
        <f>IFERROR(IF(A27="","",INDEX(بيانات!$AD$10:$AD$209,MATCH(A27,بيانات!$B$10:$B$209,0))),"")</f>
        <v/>
      </c>
      <c r="Z27" s="9" t="str">
        <f>IFERROR(IF(A27="","",INDEX(بيانات!$AE$10:$AE$209,MATCH(A27,بيانات!$B$10:$B$209,0))),"")</f>
        <v/>
      </c>
      <c r="AA27" s="9" t="str">
        <f>IFERROR(IF(A27="","",INDEX(بيانات!$AF$10:$AF$209,MATCH(A27,بيانات!$B$10:$B$209,0))),"")</f>
        <v/>
      </c>
      <c r="AB27" s="9" t="str">
        <f>IFERROR(IF(A27="","",INDEX(بيانات!$AG$10:$AG$209,MATCH(A27,بيانات!$B$10:$B$209,0))),"")</f>
        <v/>
      </c>
      <c r="AC27" s="9" t="str">
        <f>IFERROR(IF(A27="","",INDEX(بيانات!$AH$10:$AH$209,MATCH(A27,بيانات!$B$10:$B$209,0))),"")</f>
        <v/>
      </c>
      <c r="AD27" s="9" t="str">
        <f>IFERROR(IF(A27="","",INDEX(بيانات!$AI$10:$AI$209,MATCH(A27,بيانات!$B$10:$B$209,0))),"")</f>
        <v/>
      </c>
      <c r="AE27" s="9" t="str">
        <f>IFERROR(IF(A27="","",INDEX(بيانات!$AJ$10:$AJ$209,MATCH(A27,بيانات!$B$10:$B$209,0))),"")</f>
        <v/>
      </c>
      <c r="AF27" s="9" t="str">
        <f>IFERROR(IF(A27="","",INDEX(بيانات!$AK$10:$AK$209,MATCH(A27,بيانات!$B$10:$B$209,0))),"")</f>
        <v/>
      </c>
      <c r="AG27" s="9" t="str">
        <f>IFERROR(IF(A27="","",INDEX(بيانات!$AL$10:$AL$209,MATCH(A27,بيانات!$B$10:$B$209,0))),"")</f>
        <v/>
      </c>
      <c r="AH27" s="9" t="str">
        <f>IFERROR(IF(A27="","",INDEX(بيانات!$AM$10:$AM$209,MATCH(A27,بيانات!$B$10:$B$209,0))),"")</f>
        <v/>
      </c>
      <c r="AI27" s="9" t="str">
        <f>IFERROR(IF(A27="","",INDEX(بيانات!$AN$10:$AN$209,MATCH(A27,بيانات!$B$10:$B$209,0))),"")</f>
        <v/>
      </c>
      <c r="AJ27" s="9" t="str">
        <f>IFERROR(IF(A27="","",INDEX(بيانات!$AO$10:$AO$209,MATCH(A27,بيانات!$B$10:$B$209,0))),"")</f>
        <v/>
      </c>
      <c r="AK27" s="9" t="str">
        <f>IFERROR(IF(A27="","",INDEX(بيانات!$AP$10:$AP$209,MATCH(A27,بيانات!$B$10:$B$209,0))),"")</f>
        <v/>
      </c>
      <c r="AL27" s="9" t="str">
        <f>IFERROR(IF(A27="","",INDEX(بيانات!$AQ$10:$AQ$209,MATCH(A27,بيانات!$B$10:$B$209,0))),"")</f>
        <v/>
      </c>
      <c r="AM27" s="9" t="str">
        <f>IFERROR(IF(A27="","",INDEX(بيانات!$AR$10:$AR$209,MATCH(A27,بيانات!$B$10:$B$209,0))),"")</f>
        <v/>
      </c>
      <c r="AN27" s="9" t="str">
        <f>IFERROR(IF(A27="","",INDEX(بيانات!$AS$10:$AS$209,MATCH(A27,بيانات!$B$10:$B$209,0))),"")</f>
        <v/>
      </c>
      <c r="AO27" s="9" t="str">
        <f>IFERROR(IF(A27="","",INDEX(بيانات!$AT$10:$AT$209,MATCH(A27,بيانات!$B$10:$B$209,0))),"")</f>
        <v/>
      </c>
      <c r="AP27" s="9" t="str">
        <f>IFERROR(IF(A27="","",INDEX(بيانات!$AU$10:$AU$209,MATCH(A27,بيانات!$B$10:$B$209,0))),"")</f>
        <v/>
      </c>
      <c r="AQ27" s="9" t="str">
        <f>IFERROR(IF(A27="","",INDEX(بيانات!$AV$10:$AV$209,MATCH(A27,بيانات!$B$10:$B$209,0))),"")</f>
        <v/>
      </c>
      <c r="AR27" s="9" t="str">
        <f>IFERROR(IF(A27="","",INDEX(بيانات!$AW$10:$AW$209,MATCH(A27,بيانات!$B$10:$B$209,0))),"")</f>
        <v/>
      </c>
      <c r="AS27" s="9" t="str">
        <f>IFERROR(IF(A27="","",INDEX(بيانات!$AX$10:$AX$209,MATCH(A27,بيانات!$B$10:$B$209,0))),"")</f>
        <v/>
      </c>
      <c r="AT27" s="9" t="str">
        <f>IFERROR(IF(A27="","",INDEX(بيانات!$AY$10:$AY$209,MATCH(A27,بيانات!$B$10:$B$209,0))),"")</f>
        <v/>
      </c>
      <c r="AU27" s="9" t="str">
        <f>IFERROR(IF(A27="","",INDEX(بيانات!$BB$10:$BB$209,MATCH(A27,بيانات!$B$10:$B$209,0))),"")</f>
        <v/>
      </c>
      <c r="AV27" s="9" t="str">
        <f>IFERROR(IF(A27="","",INDEX(بيانات!$BC$10:$BC$209,MATCH(A27,بيانات!$B$10:$B$209,0))),"")</f>
        <v/>
      </c>
      <c r="AW27" s="9" t="str">
        <f>IFERROR(IF(A27="","",INDEX(بيانات!$BD$10:$BD$209,MATCH(A27,بيانات!$B$10:$B$209,0))),"")</f>
        <v/>
      </c>
      <c r="AX27" s="9" t="str">
        <f>IFERROR(IF(A27="","",INDEX(بيانات!$BE$10:$BE$209,MATCH(A27,بيانات!$B$10:$B$209,0))),"")</f>
        <v/>
      </c>
      <c r="AY27" s="9" t="str">
        <f>IFERROR(IF(A27="","",INDEX(بيانات!$BF$10:$BF$209,MATCH(A27,بيانات!$B$10:$B$209,0))),"")</f>
        <v/>
      </c>
      <c r="AZ27" s="9">
        <v>17</v>
      </c>
      <c r="BA27" s="15"/>
      <c r="BB27" s="32"/>
    </row>
    <row r="28" spans="1:54" s="8" customFormat="1" ht="18.75" thickBot="1">
      <c r="A28" s="43"/>
      <c r="B28" s="34">
        <v>18</v>
      </c>
      <c r="C28" s="33" t="str">
        <f>IFERROR(IF(A28="","",INDEX(بيانات!$H$10:$H$209,MATCH(A28,بيانات!$B$10:$B$209,0))),"")</f>
        <v/>
      </c>
      <c r="D28" s="9" t="str">
        <f>IFERROR(IF(A28="","",INDEX(بيانات!$I$10:$I$209,MATCH(A28,بيانات!$B$10:$B$209,0))),"")</f>
        <v/>
      </c>
      <c r="E28" s="9" t="str">
        <f>IFERROR(IF(A28="","",INDEX(بيانات!$J$10:$J$209,MATCH(A28,بيانات!$B$10:$B$209,0))),"")</f>
        <v/>
      </c>
      <c r="F28" s="9" t="str">
        <f>IFERROR(IF(A28="","",INDEX(بيانات!$K$10:$K$209,MATCH(A28,بيانات!$B$10:$B$209,0))),"")</f>
        <v/>
      </c>
      <c r="G28" s="9" t="str">
        <f>IFERROR(IF(A28="","",INDEX(بيانات!$L$10:$L$209,MATCH(A28,بيانات!$B$10:$B$209,0))),"")</f>
        <v/>
      </c>
      <c r="H28" s="9" t="str">
        <f>IFERROR(IF(A28="","",INDEX(بيانات!$M$10:$M$209,MATCH(A28,بيانات!$B$10:$B$209,0))),"")</f>
        <v/>
      </c>
      <c r="I28" s="9" t="str">
        <f>IFERROR(IF(A28="","",INDEX(بيانات!$N$10:$N$209,MATCH(A28,بيانات!$B$10:$B$209,0))),"")</f>
        <v/>
      </c>
      <c r="J28" s="9" t="str">
        <f>IFERROR(IF(A28="","",INDEX(بيانات!$O$10:$O$209,MATCH(A28,بيانات!$B$10:$B$209,0))),"")</f>
        <v/>
      </c>
      <c r="K28" s="9" t="str">
        <f>IFERROR(IF(A28="","",INDEX(بيانات!$P$10:$P$209,MATCH(A28,بيانات!$B$10:$B$209,0))),"")</f>
        <v/>
      </c>
      <c r="L28" s="9" t="str">
        <f>IFERROR(IF(A28="","",INDEX(بيانات!$Q$10:$Q$209,MATCH(A28,بيانات!$B$10:$B$209,0))),"")</f>
        <v/>
      </c>
      <c r="M28" s="9" t="str">
        <f>IFERROR(IF(A28="","",INDEX(بيانات!$R$10:$R$209,MATCH(A28,بيانات!$B$10:$B$209,0))),"")</f>
        <v/>
      </c>
      <c r="N28" s="9" t="str">
        <f>IFERROR(IF(A28="","",INDEX(بيانات!$S$10:$S$209,MATCH(A28,بيانات!$B$10:$B$209,0))),"")</f>
        <v/>
      </c>
      <c r="O28" s="9" t="str">
        <f>IFERROR(IF(A28="","",INDEX(بيانات!$T$10:$T$209,MATCH(A28,بيانات!$B$10:$B$209,0))),"")</f>
        <v/>
      </c>
      <c r="P28" s="9" t="str">
        <f>IFERROR(IF(A28="","",INDEX(بيانات!$U$10:$U$209,MATCH(A28,بيانات!$B$10:$B$209,0))),"")</f>
        <v/>
      </c>
      <c r="Q28" s="9" t="str">
        <f>IFERROR(IF(A28="","",INDEX(بيانات!$V$10:$V$209,MATCH(A28,بيانات!$B$10:$B$209,0))),"")</f>
        <v/>
      </c>
      <c r="R28" s="9" t="str">
        <f>IFERROR(IF(A28="","",INDEX(بيانات!$W$10:$W$209,MATCH(A28,بيانات!$B$10:$B$209,0))),"")</f>
        <v/>
      </c>
      <c r="S28" s="9" t="str">
        <f>IFERROR(IF(A28="","",INDEX(بيانات!$X$10:$X$209,MATCH(A28,بيانات!$B$10:$B$209,0))),"")</f>
        <v/>
      </c>
      <c r="T28" s="9" t="str">
        <f>IFERROR(IF(A28="","",INDEX(بيانات!$Y$10:$Y$209,MATCH(A28,بيانات!$B$10:$B$209,0))),"")</f>
        <v/>
      </c>
      <c r="U28" s="9" t="str">
        <f>IFERROR(IF(A28="","",INDEX(بيانات!$Z$10:$Z$209,MATCH(A28,بيانات!$B$10:$B$209,0))),"")</f>
        <v/>
      </c>
      <c r="V28" s="9" t="str">
        <f>IFERROR(IF(A28="","",INDEX(بيانات!$AA$10:$AA$209,MATCH(A28,بيانات!$B$10:$B$209,0))),"")</f>
        <v/>
      </c>
      <c r="W28" s="9" t="str">
        <f>IFERROR(IF(A28="","",INDEX(بيانات!$AB$10:$AB$209,MATCH(A28,بيانات!$B$10:$B$209,0))),"")</f>
        <v/>
      </c>
      <c r="X28" s="9" t="str">
        <f>IFERROR(IF(A28="","",INDEX(بيانات!$AC$10:$AC$209,MATCH(A28,بيانات!$B$10:$B$209,0))),"")</f>
        <v/>
      </c>
      <c r="Y28" s="9" t="str">
        <f>IFERROR(IF(A28="","",INDEX(بيانات!$AD$10:$AD$209,MATCH(A28,بيانات!$B$10:$B$209,0))),"")</f>
        <v/>
      </c>
      <c r="Z28" s="9" t="str">
        <f>IFERROR(IF(A28="","",INDEX(بيانات!$AE$10:$AE$209,MATCH(A28,بيانات!$B$10:$B$209,0))),"")</f>
        <v/>
      </c>
      <c r="AA28" s="9" t="str">
        <f>IFERROR(IF(A28="","",INDEX(بيانات!$AF$10:$AF$209,MATCH(A28,بيانات!$B$10:$B$209,0))),"")</f>
        <v/>
      </c>
      <c r="AB28" s="9" t="str">
        <f>IFERROR(IF(A28="","",INDEX(بيانات!$AG$10:$AG$209,MATCH(A28,بيانات!$B$10:$B$209,0))),"")</f>
        <v/>
      </c>
      <c r="AC28" s="9" t="str">
        <f>IFERROR(IF(A28="","",INDEX(بيانات!$AH$10:$AH$209,MATCH(A28,بيانات!$B$10:$B$209,0))),"")</f>
        <v/>
      </c>
      <c r="AD28" s="9" t="str">
        <f>IFERROR(IF(A28="","",INDEX(بيانات!$AI$10:$AI$209,MATCH(A28,بيانات!$B$10:$B$209,0))),"")</f>
        <v/>
      </c>
      <c r="AE28" s="9" t="str">
        <f>IFERROR(IF(A28="","",INDEX(بيانات!$AJ$10:$AJ$209,MATCH(A28,بيانات!$B$10:$B$209,0))),"")</f>
        <v/>
      </c>
      <c r="AF28" s="9" t="str">
        <f>IFERROR(IF(A28="","",INDEX(بيانات!$AK$10:$AK$209,MATCH(A28,بيانات!$B$10:$B$209,0))),"")</f>
        <v/>
      </c>
      <c r="AG28" s="9" t="str">
        <f>IFERROR(IF(A28="","",INDEX(بيانات!$AL$10:$AL$209,MATCH(A28,بيانات!$B$10:$B$209,0))),"")</f>
        <v/>
      </c>
      <c r="AH28" s="9" t="str">
        <f>IFERROR(IF(A28="","",INDEX(بيانات!$AM$10:$AM$209,MATCH(A28,بيانات!$B$10:$B$209,0))),"")</f>
        <v/>
      </c>
      <c r="AI28" s="9" t="str">
        <f>IFERROR(IF(A28="","",INDEX(بيانات!$AN$10:$AN$209,MATCH(A28,بيانات!$B$10:$B$209,0))),"")</f>
        <v/>
      </c>
      <c r="AJ28" s="9" t="str">
        <f>IFERROR(IF(A28="","",INDEX(بيانات!$AO$10:$AO$209,MATCH(A28,بيانات!$B$10:$B$209,0))),"")</f>
        <v/>
      </c>
      <c r="AK28" s="9" t="str">
        <f>IFERROR(IF(A28="","",INDEX(بيانات!$AP$10:$AP$209,MATCH(A28,بيانات!$B$10:$B$209,0))),"")</f>
        <v/>
      </c>
      <c r="AL28" s="9" t="str">
        <f>IFERROR(IF(A28="","",INDEX(بيانات!$AQ$10:$AQ$209,MATCH(A28,بيانات!$B$10:$B$209,0))),"")</f>
        <v/>
      </c>
      <c r="AM28" s="9" t="str">
        <f>IFERROR(IF(A28="","",INDEX(بيانات!$AR$10:$AR$209,MATCH(A28,بيانات!$B$10:$B$209,0))),"")</f>
        <v/>
      </c>
      <c r="AN28" s="9" t="str">
        <f>IFERROR(IF(A28="","",INDEX(بيانات!$AS$10:$AS$209,MATCH(A28,بيانات!$B$10:$B$209,0))),"")</f>
        <v/>
      </c>
      <c r="AO28" s="9" t="str">
        <f>IFERROR(IF(A28="","",INDEX(بيانات!$AT$10:$AT$209,MATCH(A28,بيانات!$B$10:$B$209,0))),"")</f>
        <v/>
      </c>
      <c r="AP28" s="9" t="str">
        <f>IFERROR(IF(A28="","",INDEX(بيانات!$AU$10:$AU$209,MATCH(A28,بيانات!$B$10:$B$209,0))),"")</f>
        <v/>
      </c>
      <c r="AQ28" s="9" t="str">
        <f>IFERROR(IF(A28="","",INDEX(بيانات!$AV$10:$AV$209,MATCH(A28,بيانات!$B$10:$B$209,0))),"")</f>
        <v/>
      </c>
      <c r="AR28" s="9" t="str">
        <f>IFERROR(IF(A28="","",INDEX(بيانات!$AW$10:$AW$209,MATCH(A28,بيانات!$B$10:$B$209,0))),"")</f>
        <v/>
      </c>
      <c r="AS28" s="9" t="str">
        <f>IFERROR(IF(A28="","",INDEX(بيانات!$AX$10:$AX$209,MATCH(A28,بيانات!$B$10:$B$209,0))),"")</f>
        <v/>
      </c>
      <c r="AT28" s="9" t="str">
        <f>IFERROR(IF(A28="","",INDEX(بيانات!$AY$10:$AY$209,MATCH(A28,بيانات!$B$10:$B$209,0))),"")</f>
        <v/>
      </c>
      <c r="AU28" s="9" t="str">
        <f>IFERROR(IF(A28="","",INDEX(بيانات!$BB$10:$BB$209,MATCH(A28,بيانات!$B$10:$B$209,0))),"")</f>
        <v/>
      </c>
      <c r="AV28" s="9" t="str">
        <f>IFERROR(IF(A28="","",INDEX(بيانات!$BC$10:$BC$209,MATCH(A28,بيانات!$B$10:$B$209,0))),"")</f>
        <v/>
      </c>
      <c r="AW28" s="9" t="str">
        <f>IFERROR(IF(A28="","",INDEX(بيانات!$BD$10:$BD$209,MATCH(A28,بيانات!$B$10:$B$209,0))),"")</f>
        <v/>
      </c>
      <c r="AX28" s="9" t="str">
        <f>IFERROR(IF(A28="","",INDEX(بيانات!$BE$10:$BE$209,MATCH(A28,بيانات!$B$10:$B$209,0))),"")</f>
        <v/>
      </c>
      <c r="AY28" s="9" t="str">
        <f>IFERROR(IF(A28="","",INDEX(بيانات!$BF$10:$BF$209,MATCH(A28,بيانات!$B$10:$B$209,0))),"")</f>
        <v/>
      </c>
      <c r="AZ28" s="9">
        <v>18</v>
      </c>
      <c r="BA28" s="15"/>
      <c r="BB28" s="32"/>
    </row>
    <row r="29" spans="1:54" s="8" customFormat="1" ht="18.75" thickBot="1">
      <c r="A29" s="43"/>
      <c r="B29" s="34">
        <v>19</v>
      </c>
      <c r="C29" s="33" t="str">
        <f>IFERROR(IF(A29="","",INDEX(بيانات!$H$10:$H$209,MATCH(A29,بيانات!$B$10:$B$209,0))),"")</f>
        <v/>
      </c>
      <c r="D29" s="9" t="str">
        <f>IFERROR(IF(A29="","",INDEX(بيانات!$I$10:$I$209,MATCH(A29,بيانات!$B$10:$B$209,0))),"")</f>
        <v/>
      </c>
      <c r="E29" s="9" t="str">
        <f>IFERROR(IF(A29="","",INDEX(بيانات!$J$10:$J$209,MATCH(A29,بيانات!$B$10:$B$209,0))),"")</f>
        <v/>
      </c>
      <c r="F29" s="9" t="str">
        <f>IFERROR(IF(A29="","",INDEX(بيانات!$K$10:$K$209,MATCH(A29,بيانات!$B$10:$B$209,0))),"")</f>
        <v/>
      </c>
      <c r="G29" s="9" t="str">
        <f>IFERROR(IF(A29="","",INDEX(بيانات!$L$10:$L$209,MATCH(A29,بيانات!$B$10:$B$209,0))),"")</f>
        <v/>
      </c>
      <c r="H29" s="9" t="str">
        <f>IFERROR(IF(A29="","",INDEX(بيانات!$M$10:$M$209,MATCH(A29,بيانات!$B$10:$B$209,0))),"")</f>
        <v/>
      </c>
      <c r="I29" s="9" t="str">
        <f>IFERROR(IF(A29="","",INDEX(بيانات!$N$10:$N$209,MATCH(A29,بيانات!$B$10:$B$209,0))),"")</f>
        <v/>
      </c>
      <c r="J29" s="9" t="str">
        <f>IFERROR(IF(A29="","",INDEX(بيانات!$O$10:$O$209,MATCH(A29,بيانات!$B$10:$B$209,0))),"")</f>
        <v/>
      </c>
      <c r="K29" s="9" t="str">
        <f>IFERROR(IF(A29="","",INDEX(بيانات!$P$10:$P$209,MATCH(A29,بيانات!$B$10:$B$209,0))),"")</f>
        <v/>
      </c>
      <c r="L29" s="9" t="str">
        <f>IFERROR(IF(A29="","",INDEX(بيانات!$Q$10:$Q$209,MATCH(A29,بيانات!$B$10:$B$209,0))),"")</f>
        <v/>
      </c>
      <c r="M29" s="9" t="str">
        <f>IFERROR(IF(A29="","",INDEX(بيانات!$R$10:$R$209,MATCH(A29,بيانات!$B$10:$B$209,0))),"")</f>
        <v/>
      </c>
      <c r="N29" s="9" t="str">
        <f>IFERROR(IF(A29="","",INDEX(بيانات!$S$10:$S$209,MATCH(A29,بيانات!$B$10:$B$209,0))),"")</f>
        <v/>
      </c>
      <c r="O29" s="9" t="str">
        <f>IFERROR(IF(A29="","",INDEX(بيانات!$T$10:$T$209,MATCH(A29,بيانات!$B$10:$B$209,0))),"")</f>
        <v/>
      </c>
      <c r="P29" s="9" t="str">
        <f>IFERROR(IF(A29="","",INDEX(بيانات!$U$10:$U$209,MATCH(A29,بيانات!$B$10:$B$209,0))),"")</f>
        <v/>
      </c>
      <c r="Q29" s="9" t="str">
        <f>IFERROR(IF(A29="","",INDEX(بيانات!$V$10:$V$209,MATCH(A29,بيانات!$B$10:$B$209,0))),"")</f>
        <v/>
      </c>
      <c r="R29" s="9" t="str">
        <f>IFERROR(IF(A29="","",INDEX(بيانات!$W$10:$W$209,MATCH(A29,بيانات!$B$10:$B$209,0))),"")</f>
        <v/>
      </c>
      <c r="S29" s="9" t="str">
        <f>IFERROR(IF(A29="","",INDEX(بيانات!$X$10:$X$209,MATCH(A29,بيانات!$B$10:$B$209,0))),"")</f>
        <v/>
      </c>
      <c r="T29" s="9" t="str">
        <f>IFERROR(IF(A29="","",INDEX(بيانات!$Y$10:$Y$209,MATCH(A29,بيانات!$B$10:$B$209,0))),"")</f>
        <v/>
      </c>
      <c r="U29" s="9" t="str">
        <f>IFERROR(IF(A29="","",INDEX(بيانات!$Z$10:$Z$209,MATCH(A29,بيانات!$B$10:$B$209,0))),"")</f>
        <v/>
      </c>
      <c r="V29" s="9" t="str">
        <f>IFERROR(IF(A29="","",INDEX(بيانات!$AA$10:$AA$209,MATCH(A29,بيانات!$B$10:$B$209,0))),"")</f>
        <v/>
      </c>
      <c r="W29" s="9" t="str">
        <f>IFERROR(IF(A29="","",INDEX(بيانات!$AB$10:$AB$209,MATCH(A29,بيانات!$B$10:$B$209,0))),"")</f>
        <v/>
      </c>
      <c r="X29" s="9" t="str">
        <f>IFERROR(IF(A29="","",INDEX(بيانات!$AC$10:$AC$209,MATCH(A29,بيانات!$B$10:$B$209,0))),"")</f>
        <v/>
      </c>
      <c r="Y29" s="9" t="str">
        <f>IFERROR(IF(A29="","",INDEX(بيانات!$AD$10:$AD$209,MATCH(A29,بيانات!$B$10:$B$209,0))),"")</f>
        <v/>
      </c>
      <c r="Z29" s="9" t="str">
        <f>IFERROR(IF(A29="","",INDEX(بيانات!$AE$10:$AE$209,MATCH(A29,بيانات!$B$10:$B$209,0))),"")</f>
        <v/>
      </c>
      <c r="AA29" s="9" t="str">
        <f>IFERROR(IF(A29="","",INDEX(بيانات!$AF$10:$AF$209,MATCH(A29,بيانات!$B$10:$B$209,0))),"")</f>
        <v/>
      </c>
      <c r="AB29" s="9" t="str">
        <f>IFERROR(IF(A29="","",INDEX(بيانات!$AG$10:$AG$209,MATCH(A29,بيانات!$B$10:$B$209,0))),"")</f>
        <v/>
      </c>
      <c r="AC29" s="9" t="str">
        <f>IFERROR(IF(A29="","",INDEX(بيانات!$AH$10:$AH$209,MATCH(A29,بيانات!$B$10:$B$209,0))),"")</f>
        <v/>
      </c>
      <c r="AD29" s="9" t="str">
        <f>IFERROR(IF(A29="","",INDEX(بيانات!$AI$10:$AI$209,MATCH(A29,بيانات!$B$10:$B$209,0))),"")</f>
        <v/>
      </c>
      <c r="AE29" s="9" t="str">
        <f>IFERROR(IF(A29="","",INDEX(بيانات!$AJ$10:$AJ$209,MATCH(A29,بيانات!$B$10:$B$209,0))),"")</f>
        <v/>
      </c>
      <c r="AF29" s="9" t="str">
        <f>IFERROR(IF(A29="","",INDEX(بيانات!$AK$10:$AK$209,MATCH(A29,بيانات!$B$10:$B$209,0))),"")</f>
        <v/>
      </c>
      <c r="AG29" s="9" t="str">
        <f>IFERROR(IF(A29="","",INDEX(بيانات!$AL$10:$AL$209,MATCH(A29,بيانات!$B$10:$B$209,0))),"")</f>
        <v/>
      </c>
      <c r="AH29" s="9" t="str">
        <f>IFERROR(IF(A29="","",INDEX(بيانات!$AM$10:$AM$209,MATCH(A29,بيانات!$B$10:$B$209,0))),"")</f>
        <v/>
      </c>
      <c r="AI29" s="9" t="str">
        <f>IFERROR(IF(A29="","",INDEX(بيانات!$AN$10:$AN$209,MATCH(A29,بيانات!$B$10:$B$209,0))),"")</f>
        <v/>
      </c>
      <c r="AJ29" s="9" t="str">
        <f>IFERROR(IF(A29="","",INDEX(بيانات!$AO$10:$AO$209,MATCH(A29,بيانات!$B$10:$B$209,0))),"")</f>
        <v/>
      </c>
      <c r="AK29" s="9" t="str">
        <f>IFERROR(IF(A29="","",INDEX(بيانات!$AP$10:$AP$209,MATCH(A29,بيانات!$B$10:$B$209,0))),"")</f>
        <v/>
      </c>
      <c r="AL29" s="9" t="str">
        <f>IFERROR(IF(A29="","",INDEX(بيانات!$AQ$10:$AQ$209,MATCH(A29,بيانات!$B$10:$B$209,0))),"")</f>
        <v/>
      </c>
      <c r="AM29" s="9" t="str">
        <f>IFERROR(IF(A29="","",INDEX(بيانات!$AR$10:$AR$209,MATCH(A29,بيانات!$B$10:$B$209,0))),"")</f>
        <v/>
      </c>
      <c r="AN29" s="9" t="str">
        <f>IFERROR(IF(A29="","",INDEX(بيانات!$AS$10:$AS$209,MATCH(A29,بيانات!$B$10:$B$209,0))),"")</f>
        <v/>
      </c>
      <c r="AO29" s="9" t="str">
        <f>IFERROR(IF(A29="","",INDEX(بيانات!$AT$10:$AT$209,MATCH(A29,بيانات!$B$10:$B$209,0))),"")</f>
        <v/>
      </c>
      <c r="AP29" s="9" t="str">
        <f>IFERROR(IF(A29="","",INDEX(بيانات!$AU$10:$AU$209,MATCH(A29,بيانات!$B$10:$B$209,0))),"")</f>
        <v/>
      </c>
      <c r="AQ29" s="9" t="str">
        <f>IFERROR(IF(A29="","",INDEX(بيانات!$AV$10:$AV$209,MATCH(A29,بيانات!$B$10:$B$209,0))),"")</f>
        <v/>
      </c>
      <c r="AR29" s="9" t="str">
        <f>IFERROR(IF(A29="","",INDEX(بيانات!$AW$10:$AW$209,MATCH(A29,بيانات!$B$10:$B$209,0))),"")</f>
        <v/>
      </c>
      <c r="AS29" s="9" t="str">
        <f>IFERROR(IF(A29="","",INDEX(بيانات!$AX$10:$AX$209,MATCH(A29,بيانات!$B$10:$B$209,0))),"")</f>
        <v/>
      </c>
      <c r="AT29" s="9" t="str">
        <f>IFERROR(IF(A29="","",INDEX(بيانات!$AY$10:$AY$209,MATCH(A29,بيانات!$B$10:$B$209,0))),"")</f>
        <v/>
      </c>
      <c r="AU29" s="9" t="str">
        <f>IFERROR(IF(A29="","",INDEX(بيانات!$BB$10:$BB$209,MATCH(A29,بيانات!$B$10:$B$209,0))),"")</f>
        <v/>
      </c>
      <c r="AV29" s="9" t="str">
        <f>IFERROR(IF(A29="","",INDEX(بيانات!$BC$10:$BC$209,MATCH(A29,بيانات!$B$10:$B$209,0))),"")</f>
        <v/>
      </c>
      <c r="AW29" s="9" t="str">
        <f>IFERROR(IF(A29="","",INDEX(بيانات!$BD$10:$BD$209,MATCH(A29,بيانات!$B$10:$B$209,0))),"")</f>
        <v/>
      </c>
      <c r="AX29" s="9" t="str">
        <f>IFERROR(IF(A29="","",INDEX(بيانات!$BE$10:$BE$209,MATCH(A29,بيانات!$B$10:$B$209,0))),"")</f>
        <v/>
      </c>
      <c r="AY29" s="9" t="str">
        <f>IFERROR(IF(A29="","",INDEX(بيانات!$BF$10:$BF$209,MATCH(A29,بيانات!$B$10:$B$209,0))),"")</f>
        <v/>
      </c>
      <c r="AZ29" s="9">
        <v>19</v>
      </c>
      <c r="BA29" s="15"/>
      <c r="BB29" s="32"/>
    </row>
    <row r="30" spans="1:54" s="8" customFormat="1" ht="18.75" thickBot="1">
      <c r="A30" s="44"/>
      <c r="B30" s="39">
        <v>20</v>
      </c>
      <c r="C30" s="38" t="str">
        <f>IFERROR(IF(A30="","",INDEX(بيانات!$H$10:$H$209,MATCH(A30,بيانات!$B$10:$B$209,0))),"")</f>
        <v/>
      </c>
      <c r="D30" s="38" t="str">
        <f>IFERROR(IF(A30="","",INDEX(بيانات!$I$10:$I$209,MATCH(A30,بيانات!$B$10:$B$209,0))),"")</f>
        <v/>
      </c>
      <c r="E30" s="38" t="str">
        <f>IFERROR(IF(A30="","",INDEX(بيانات!$J$10:$J$209,MATCH(A30,بيانات!$B$10:$B$209,0))),"")</f>
        <v/>
      </c>
      <c r="F30" s="11" t="str">
        <f>IFERROR(IF(A30="","",INDEX(بيانات!$K$10:$K$209,MATCH(A30,بيانات!$B$10:$B$209,0))),"")</f>
        <v/>
      </c>
      <c r="G30" s="11" t="str">
        <f>IFERROR(IF(A30="","",INDEX(بيانات!$L$10:$L$209,MATCH(A30,بيانات!$B$10:$B$209,0))),"")</f>
        <v/>
      </c>
      <c r="H30" s="11" t="str">
        <f>IFERROR(IF(A30="","",INDEX(بيانات!$M$10:$M$209,MATCH(A30,بيانات!$B$10:$B$209,0))),"")</f>
        <v/>
      </c>
      <c r="I30" s="11" t="str">
        <f>IFERROR(IF(A30="","",INDEX(بيانات!$N$10:$N$209,MATCH(A30,بيانات!$B$10:$B$209,0))),"")</f>
        <v/>
      </c>
      <c r="J30" s="11" t="str">
        <f>IFERROR(IF(A30="","",INDEX(بيانات!$O$10:$O$209,MATCH(A30,بيانات!$B$10:$B$209,0))),"")</f>
        <v/>
      </c>
      <c r="K30" s="11" t="str">
        <f>IFERROR(IF(A30="","",INDEX(بيانات!$P$10:$P$209,MATCH(A30,بيانات!$B$10:$B$209,0))),"")</f>
        <v/>
      </c>
      <c r="L30" s="11" t="str">
        <f>IFERROR(IF(A30="","",INDEX(بيانات!$Q$10:$Q$209,MATCH(A30,بيانات!$B$10:$B$209,0))),"")</f>
        <v/>
      </c>
      <c r="M30" s="11" t="str">
        <f>IFERROR(IF(A30="","",INDEX(بيانات!$R$10:$R$209,MATCH(A30,بيانات!$B$10:$B$209,0))),"")</f>
        <v/>
      </c>
      <c r="N30" s="11" t="str">
        <f>IFERROR(IF(A30="","",INDEX(بيانات!$S$10:$S$209,MATCH(A30,بيانات!$B$10:$B$209,0))),"")</f>
        <v/>
      </c>
      <c r="O30" s="11" t="str">
        <f>IFERROR(IF(A30="","",INDEX(بيانات!$T$10:$T$209,MATCH(A30,بيانات!$B$10:$B$209,0))),"")</f>
        <v/>
      </c>
      <c r="P30" s="11" t="str">
        <f>IFERROR(IF(A30="","",INDEX(بيانات!$U$10:$U$209,MATCH(A30,بيانات!$B$10:$B$209,0))),"")</f>
        <v/>
      </c>
      <c r="Q30" s="11" t="str">
        <f>IFERROR(IF(A30="","",INDEX(بيانات!$V$10:$V$209,MATCH(A30,بيانات!$B$10:$B$209,0))),"")</f>
        <v/>
      </c>
      <c r="R30" s="11" t="str">
        <f>IFERROR(IF(A30="","",INDEX(بيانات!$W$10:$W$209,MATCH(A30,بيانات!$B$10:$B$209,0))),"")</f>
        <v/>
      </c>
      <c r="S30" s="11" t="str">
        <f>IFERROR(IF(A30="","",INDEX(بيانات!$X$10:$X$209,MATCH(A30,بيانات!$B$10:$B$209,0))),"")</f>
        <v/>
      </c>
      <c r="T30" s="11" t="str">
        <f>IFERROR(IF(A30="","",INDEX(بيانات!$Y$10:$Y$209,MATCH(A30,بيانات!$B$10:$B$209,0))),"")</f>
        <v/>
      </c>
      <c r="U30" s="11" t="str">
        <f>IFERROR(IF(A30="","",INDEX(بيانات!$Z$10:$Z$209,MATCH(A30,بيانات!$B$10:$B$209,0))),"")</f>
        <v/>
      </c>
      <c r="V30" s="11" t="str">
        <f>IFERROR(IF(A30="","",INDEX(بيانات!$AA$10:$AA$209,MATCH(A30,بيانات!$B$10:$B$209,0))),"")</f>
        <v/>
      </c>
      <c r="W30" s="11" t="str">
        <f>IFERROR(IF(A30="","",INDEX(بيانات!$AB$10:$AB$209,MATCH(A30,بيانات!$B$10:$B$209,0))),"")</f>
        <v/>
      </c>
      <c r="X30" s="11" t="str">
        <f>IFERROR(IF(A30="","",INDEX(بيانات!$AC$10:$AC$209,MATCH(A30,بيانات!$B$10:$B$209,0))),"")</f>
        <v/>
      </c>
      <c r="Y30" s="11" t="str">
        <f>IFERROR(IF(A30="","",INDEX(بيانات!$AD$10:$AD$209,MATCH(A30,بيانات!$B$10:$B$209,0))),"")</f>
        <v/>
      </c>
      <c r="Z30" s="11" t="str">
        <f>IFERROR(IF(A30="","",INDEX(بيانات!$AE$10:$AE$209,MATCH(A30,بيانات!$B$10:$B$209,0))),"")</f>
        <v/>
      </c>
      <c r="AA30" s="11" t="str">
        <f>IFERROR(IF(A30="","",INDEX(بيانات!$AF$10:$AF$209,MATCH(A30,بيانات!$B$10:$B$209,0))),"")</f>
        <v/>
      </c>
      <c r="AB30" s="11" t="str">
        <f>IFERROR(IF(A30="","",INDEX(بيانات!$AG$10:$AG$209,MATCH(A30,بيانات!$B$10:$B$209,0))),"")</f>
        <v/>
      </c>
      <c r="AC30" s="11" t="str">
        <f>IFERROR(IF(A30="","",INDEX(بيانات!$AH$10:$AH$209,MATCH(A30,بيانات!$B$10:$B$209,0))),"")</f>
        <v/>
      </c>
      <c r="AD30" s="11" t="str">
        <f>IFERROR(IF(A30="","",INDEX(بيانات!$AI$10:$AI$209,MATCH(A30,بيانات!$B$10:$B$209,0))),"")</f>
        <v/>
      </c>
      <c r="AE30" s="11" t="str">
        <f>IFERROR(IF(A30="","",INDEX(بيانات!$AJ$10:$AJ$209,MATCH(A30,بيانات!$B$10:$B$209,0))),"")</f>
        <v/>
      </c>
      <c r="AF30" s="11" t="str">
        <f>IFERROR(IF(A30="","",INDEX(بيانات!$AK$10:$AK$209,MATCH(A30,بيانات!$B$10:$B$209,0))),"")</f>
        <v/>
      </c>
      <c r="AG30" s="38" t="str">
        <f>IFERROR(IF(A30="","",INDEX(بيانات!$AL$10:$AL$209,MATCH(A30,بيانات!$B$10:$B$209,0))),"")</f>
        <v/>
      </c>
      <c r="AH30" s="38" t="str">
        <f>IFERROR(IF(A30="","",INDEX(بيانات!$AM$10:$AM$209,MATCH(A30,بيانات!$B$10:$B$209,0))),"")</f>
        <v/>
      </c>
      <c r="AI30" s="38" t="str">
        <f>IFERROR(IF(A30="","",INDEX(بيانات!$AN$10:$AN$209,MATCH(A30,بيانات!$B$10:$B$209,0))),"")</f>
        <v/>
      </c>
      <c r="AJ30" s="38" t="str">
        <f>IFERROR(IF(A30="","",INDEX(بيانات!$AO$10:$AO$209,MATCH(A30,بيانات!$B$10:$B$209,0))),"")</f>
        <v/>
      </c>
      <c r="AK30" s="38" t="str">
        <f>IFERROR(IF(A30="","",INDEX(بيانات!$AP$10:$AP$209,MATCH(A30,بيانات!$B$10:$B$209,0))),"")</f>
        <v/>
      </c>
      <c r="AL30" s="38" t="str">
        <f>IFERROR(IF(A30="","",INDEX(بيانات!$AQ$10:$AQ$209,MATCH(A30,بيانات!$B$10:$B$209,0))),"")</f>
        <v/>
      </c>
      <c r="AM30" s="38" t="str">
        <f>IFERROR(IF(A30="","",INDEX(بيانات!$AR$10:$AR$209,MATCH(A30,بيانات!$B$10:$B$209,0))),"")</f>
        <v/>
      </c>
      <c r="AN30" s="38" t="str">
        <f>IFERROR(IF(A30="","",INDEX(بيانات!$AS$10:$AS$209,MATCH(A30,بيانات!$B$10:$B$209,0))),"")</f>
        <v/>
      </c>
      <c r="AO30" s="38" t="str">
        <f>IFERROR(IF(A30="","",INDEX(بيانات!$AT$10:$AT$209,MATCH(A30,بيانات!$B$10:$B$209,0))),"")</f>
        <v/>
      </c>
      <c r="AP30" s="38" t="str">
        <f>IFERROR(IF(A30="","",INDEX(بيانات!$AU$10:$AU$209,MATCH(A30,بيانات!$B$10:$B$209,0))),"")</f>
        <v/>
      </c>
      <c r="AQ30" s="38" t="str">
        <f>IFERROR(IF(A30="","",INDEX(بيانات!$AV$10:$AV$209,MATCH(A30,بيانات!$B$10:$B$209,0))),"")</f>
        <v/>
      </c>
      <c r="AR30" s="38" t="str">
        <f>IFERROR(IF(A30="","",INDEX(بيانات!$AW$10:$AW$209,MATCH(A30,بيانات!$B$10:$B$209,0))),"")</f>
        <v/>
      </c>
      <c r="AS30" s="38" t="str">
        <f>IFERROR(IF(A30="","",INDEX(بيانات!$AX$10:$AX$209,MATCH(A30,بيانات!$B$10:$B$209,0))),"")</f>
        <v/>
      </c>
      <c r="AT30" s="38" t="str">
        <f>IFERROR(IF(A30="","",INDEX(بيانات!$AY$10:$AY$209,MATCH(A30,بيانات!$B$10:$B$209,0))),"")</f>
        <v/>
      </c>
      <c r="AU30" s="38" t="str">
        <f>IFERROR(IF(A30="","",INDEX(بيانات!$BB$10:$BB$209,MATCH(A30,بيانات!$B$10:$B$209,0))),"")</f>
        <v/>
      </c>
      <c r="AV30" s="38" t="str">
        <f>IFERROR(IF(A30="","",INDEX(بيانات!$BC$10:$BC$209,MATCH(A30,بيانات!$B$10:$B$209,0))),"")</f>
        <v/>
      </c>
      <c r="AW30" s="38" t="str">
        <f>IFERROR(IF(A30="","",INDEX(بيانات!$BD$10:$BD$209,MATCH(A30,بيانات!$B$10:$B$209,0))),"")</f>
        <v/>
      </c>
      <c r="AX30" s="38" t="str">
        <f>IFERROR(IF(A30="","",INDEX(بيانات!$BE$10:$BE$209,MATCH(A30,بيانات!$B$10:$B$209,0))),"")</f>
        <v/>
      </c>
      <c r="AY30" s="16" t="str">
        <f>IFERROR(IF(A30="","",INDEX(بيانات!$BF$10:$BF$209,MATCH(A30,بيانات!$B$10:$B$209,0))),"")</f>
        <v/>
      </c>
      <c r="AZ30" s="11">
        <v>20</v>
      </c>
      <c r="BA30" s="37"/>
      <c r="BB30" s="32"/>
    </row>
    <row r="31" spans="1:54" s="8" customFormat="1" ht="26.25" customHeight="1" thickBot="1">
      <c r="A31" s="45"/>
      <c r="B31" s="108" t="s">
        <v>61</v>
      </c>
      <c r="C31" s="108"/>
      <c r="D31" s="108"/>
      <c r="E31" s="48">
        <f>ROUND(SUM(E11:E30),2)</f>
        <v>1005.34</v>
      </c>
      <c r="F31" s="48">
        <f t="shared" ref="F31:AX31" si="0">ROUND(SUM(F11:F30),2)</f>
        <v>54.1</v>
      </c>
      <c r="G31" s="48">
        <f t="shared" si="0"/>
        <v>58.34</v>
      </c>
      <c r="H31" s="48">
        <f t="shared" si="0"/>
        <v>101.35</v>
      </c>
      <c r="I31" s="48">
        <f t="shared" si="0"/>
        <v>113.5</v>
      </c>
      <c r="J31" s="48">
        <f t="shared" si="0"/>
        <v>99.54</v>
      </c>
      <c r="K31" s="48">
        <f t="shared" si="0"/>
        <v>16.5</v>
      </c>
      <c r="L31" s="48">
        <f t="shared" si="0"/>
        <v>12</v>
      </c>
      <c r="M31" s="48">
        <f t="shared" si="0"/>
        <v>8</v>
      </c>
      <c r="N31" s="48">
        <f t="shared" si="0"/>
        <v>20</v>
      </c>
      <c r="O31" s="48">
        <f t="shared" si="0"/>
        <v>497.67</v>
      </c>
      <c r="P31" s="48">
        <f t="shared" si="0"/>
        <v>1410.64</v>
      </c>
      <c r="Q31" s="48">
        <f t="shared" si="0"/>
        <v>250</v>
      </c>
      <c r="R31" s="48">
        <f t="shared" si="0"/>
        <v>334</v>
      </c>
      <c r="S31" s="48">
        <f t="shared" si="0"/>
        <v>0</v>
      </c>
      <c r="T31" s="48">
        <f t="shared" si="0"/>
        <v>0</v>
      </c>
      <c r="U31" s="48">
        <f t="shared" si="0"/>
        <v>2</v>
      </c>
      <c r="V31" s="48">
        <f t="shared" si="0"/>
        <v>725</v>
      </c>
      <c r="W31" s="48">
        <f t="shared" si="0"/>
        <v>0</v>
      </c>
      <c r="X31" s="48">
        <f t="shared" si="0"/>
        <v>0</v>
      </c>
      <c r="Y31" s="48">
        <f t="shared" si="0"/>
        <v>4707.9799999999996</v>
      </c>
      <c r="Z31" s="48">
        <f t="shared" si="0"/>
        <v>100.54</v>
      </c>
      <c r="AA31" s="48">
        <f t="shared" si="0"/>
        <v>30.16</v>
      </c>
      <c r="AB31" s="48">
        <f t="shared" si="0"/>
        <v>294.52999999999997</v>
      </c>
      <c r="AC31" s="48">
        <f t="shared" si="0"/>
        <v>0</v>
      </c>
      <c r="AD31" s="48">
        <f t="shared" si="0"/>
        <v>5.0199999999999996</v>
      </c>
      <c r="AE31" s="48">
        <f t="shared" si="0"/>
        <v>2</v>
      </c>
      <c r="AF31" s="48">
        <f t="shared" si="0"/>
        <v>4</v>
      </c>
      <c r="AG31" s="48">
        <f t="shared" si="0"/>
        <v>9</v>
      </c>
      <c r="AH31" s="48">
        <f t="shared" si="0"/>
        <v>70.37</v>
      </c>
      <c r="AI31" s="48">
        <f t="shared" si="0"/>
        <v>0</v>
      </c>
      <c r="AJ31" s="48">
        <f t="shared" si="0"/>
        <v>0</v>
      </c>
      <c r="AK31" s="48">
        <f t="shared" si="0"/>
        <v>0</v>
      </c>
      <c r="AL31" s="48">
        <f t="shared" si="0"/>
        <v>0</v>
      </c>
      <c r="AM31" s="48">
        <f t="shared" si="0"/>
        <v>4</v>
      </c>
      <c r="AN31" s="48">
        <f t="shared" si="0"/>
        <v>0</v>
      </c>
      <c r="AO31" s="48">
        <f t="shared" si="0"/>
        <v>0</v>
      </c>
      <c r="AP31" s="48">
        <f t="shared" si="0"/>
        <v>0</v>
      </c>
      <c r="AQ31" s="48">
        <f t="shared" si="0"/>
        <v>0</v>
      </c>
      <c r="AR31" s="48">
        <f t="shared" si="0"/>
        <v>0</v>
      </c>
      <c r="AS31" s="48">
        <f t="shared" si="0"/>
        <v>110</v>
      </c>
      <c r="AT31" s="48">
        <f t="shared" si="0"/>
        <v>23.62</v>
      </c>
      <c r="AU31" s="48">
        <f t="shared" si="0"/>
        <v>0</v>
      </c>
      <c r="AV31" s="48">
        <f t="shared" si="0"/>
        <v>0.04</v>
      </c>
      <c r="AW31" s="48">
        <f t="shared" si="0"/>
        <v>653.24</v>
      </c>
      <c r="AX31" s="48">
        <f t="shared" si="0"/>
        <v>4054.7</v>
      </c>
      <c r="AY31" s="109" t="s">
        <v>121</v>
      </c>
      <c r="AZ31" s="109"/>
      <c r="BA31" s="109"/>
      <c r="BB31" s="32"/>
    </row>
    <row r="32" spans="1:54"/>
  </sheetData>
  <sheetProtection password="CC49" sheet="1" objects="1" scenarios="1"/>
  <mergeCells count="50">
    <mergeCell ref="B31:D31"/>
    <mergeCell ref="AY31:BA31"/>
    <mergeCell ref="AU9:AU10"/>
    <mergeCell ref="AV9:AV10"/>
    <mergeCell ref="AW9:AW10"/>
    <mergeCell ref="AX9:AX10"/>
    <mergeCell ref="AY9:AZ10"/>
    <mergeCell ref="BA9:BA10"/>
    <mergeCell ref="AO9:AO10"/>
    <mergeCell ref="AP9:AP10"/>
    <mergeCell ref="AQ9:AQ10"/>
    <mergeCell ref="AR9:AR10"/>
    <mergeCell ref="AS9:AS10"/>
    <mergeCell ref="AT9:AT10"/>
    <mergeCell ref="AI9:AI10"/>
    <mergeCell ref="AJ9:AJ10"/>
    <mergeCell ref="AK9:AK10"/>
    <mergeCell ref="AL9:AL10"/>
    <mergeCell ref="AM9:AM10"/>
    <mergeCell ref="AN9:AN10"/>
    <mergeCell ref="AC9:AC10"/>
    <mergeCell ref="AD9:AD10"/>
    <mergeCell ref="AE9:AE10"/>
    <mergeCell ref="AF9:AF10"/>
    <mergeCell ref="AG9:AG10"/>
    <mergeCell ref="AH9:AH10"/>
    <mergeCell ref="AB9:AB10"/>
    <mergeCell ref="Q9:Q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P9:P10"/>
    <mergeCell ref="A9:A10"/>
    <mergeCell ref="B9:B10"/>
    <mergeCell ref="C9:C10"/>
    <mergeCell ref="D9:D10"/>
    <mergeCell ref="E9:E10"/>
    <mergeCell ref="F9:J9"/>
    <mergeCell ref="K9:K10"/>
    <mergeCell ref="L9:L10"/>
    <mergeCell ref="M9:M10"/>
    <mergeCell ref="N9:N10"/>
    <mergeCell ref="O9:O10"/>
  </mergeCells>
  <printOptions horizontalCentered="1"/>
  <pageMargins left="0" right="0" top="0.35433070866141736" bottom="0.55118110236220474" header="0.11811023622047245" footer="0.31496062992125984"/>
  <pageSetup paperSize="9" scale="90" orientation="landscape" horizontalDpi="300" verticalDpi="300" r:id="rId1"/>
  <headerFooter>
    <oddHeader>&amp;L                     &amp;"-,غامق"&amp;14    &amp;P</oddHeader>
    <oddFooter xml:space="preserve">&amp;L    &amp;"-,غامق"&amp;14   يعتمد مدير الادارة&amp;C&amp;"-,غامق"&amp;14مديرش.ع&amp;R&amp;"-,غامق"&amp;14        ش.ع       </oddFooter>
  </headerFooter>
  <colBreaks count="1" manualBreakCount="1">
    <brk id="28" min="5" max="30" man="1"/>
  </colBreaks>
  <ignoredErrors>
    <ignoredError sqref="O8 AW8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BB32"/>
  <sheetViews>
    <sheetView rightToLeft="1" workbookViewId="0"/>
  </sheetViews>
  <sheetFormatPr defaultColWidth="0" defaultRowHeight="14.25" zeroHeight="1"/>
  <cols>
    <col min="1" max="1" width="6.75" customWidth="1"/>
    <col min="2" max="2" width="4.75" customWidth="1"/>
    <col min="3" max="24" width="5.375" customWidth="1"/>
    <col min="25" max="25" width="7" customWidth="1"/>
    <col min="26" max="48" width="5.375" customWidth="1"/>
    <col min="49" max="49" width="6.625" customWidth="1"/>
    <col min="50" max="50" width="8.625" customWidth="1"/>
    <col min="51" max="51" width="16.375" customWidth="1"/>
    <col min="52" max="52" width="4.125" customWidth="1"/>
    <col min="53" max="53" width="12.5" customWidth="1"/>
    <col min="54" max="54" width="9" customWidth="1"/>
    <col min="55" max="16384" width="9" hidden="1"/>
  </cols>
  <sheetData>
    <row r="1" spans="1:54"/>
    <row r="2" spans="1:54"/>
    <row r="3" spans="1:54"/>
    <row r="4" spans="1:54"/>
    <row r="5" spans="1:54"/>
    <row r="6" spans="1:54"/>
    <row r="7" spans="1:54" s="46" customFormat="1" ht="18">
      <c r="B7" s="47" t="s">
        <v>62</v>
      </c>
      <c r="C7" s="46" t="s">
        <v>63</v>
      </c>
      <c r="Y7" s="46" t="s">
        <v>179</v>
      </c>
      <c r="AJ7" s="47" t="s">
        <v>62</v>
      </c>
      <c r="AK7" s="46" t="s">
        <v>63</v>
      </c>
      <c r="AX7" s="46" t="s">
        <v>179</v>
      </c>
    </row>
    <row r="8" spans="1:54" s="46" customFormat="1" ht="18.75" thickBot="1">
      <c r="B8" s="47" t="s">
        <v>64</v>
      </c>
      <c r="C8" s="46" t="s">
        <v>65</v>
      </c>
      <c r="H8" s="46" t="s">
        <v>66</v>
      </c>
      <c r="O8" s="46" t="str">
        <f>'ادخال البيانات'!C7</f>
        <v>ابريل</v>
      </c>
      <c r="P8" s="47">
        <v>2014</v>
      </c>
      <c r="AJ8" s="47" t="s">
        <v>64</v>
      </c>
      <c r="AK8" s="46" t="s">
        <v>65</v>
      </c>
      <c r="AP8" s="46" t="s">
        <v>66</v>
      </c>
      <c r="AW8" s="46" t="str">
        <f>'ادخال البيانات'!C7</f>
        <v>ابريل</v>
      </c>
      <c r="AX8" s="47">
        <v>2014</v>
      </c>
    </row>
    <row r="9" spans="1:54" s="3" customFormat="1" ht="18.75" thickBot="1">
      <c r="A9" s="107" t="s">
        <v>60</v>
      </c>
      <c r="B9" s="103" t="s">
        <v>0</v>
      </c>
      <c r="C9" s="104" t="s">
        <v>3</v>
      </c>
      <c r="D9" s="104" t="s">
        <v>5</v>
      </c>
      <c r="E9" s="101" t="s">
        <v>7</v>
      </c>
      <c r="F9" s="102" t="s">
        <v>8</v>
      </c>
      <c r="G9" s="102"/>
      <c r="H9" s="102"/>
      <c r="I9" s="102"/>
      <c r="J9" s="102"/>
      <c r="K9" s="101" t="s">
        <v>19</v>
      </c>
      <c r="L9" s="101" t="s">
        <v>13</v>
      </c>
      <c r="M9" s="101" t="s">
        <v>20</v>
      </c>
      <c r="N9" s="101" t="s">
        <v>21</v>
      </c>
      <c r="O9" s="101" t="s">
        <v>22</v>
      </c>
      <c r="P9" s="101" t="s">
        <v>23</v>
      </c>
      <c r="Q9" s="101" t="s">
        <v>24</v>
      </c>
      <c r="R9" s="101" t="s">
        <v>25</v>
      </c>
      <c r="S9" s="101" t="s">
        <v>26</v>
      </c>
      <c r="T9" s="101" t="s">
        <v>59</v>
      </c>
      <c r="U9" s="101" t="s">
        <v>28</v>
      </c>
      <c r="V9" s="101" t="s">
        <v>29</v>
      </c>
      <c r="W9" s="101" t="s">
        <v>30</v>
      </c>
      <c r="X9" s="101" t="s">
        <v>15</v>
      </c>
      <c r="Y9" s="101" t="s">
        <v>31</v>
      </c>
      <c r="Z9" s="104" t="s">
        <v>32</v>
      </c>
      <c r="AA9" s="104" t="s">
        <v>33</v>
      </c>
      <c r="AB9" s="104" t="s">
        <v>34</v>
      </c>
      <c r="AC9" s="104" t="s">
        <v>35</v>
      </c>
      <c r="AD9" s="104" t="s">
        <v>36</v>
      </c>
      <c r="AE9" s="104" t="s">
        <v>37</v>
      </c>
      <c r="AF9" s="104" t="s">
        <v>38</v>
      </c>
      <c r="AG9" s="104" t="s">
        <v>39</v>
      </c>
      <c r="AH9" s="104" t="s">
        <v>40</v>
      </c>
      <c r="AI9" s="104" t="s">
        <v>41</v>
      </c>
      <c r="AJ9" s="104" t="s">
        <v>42</v>
      </c>
      <c r="AK9" s="104" t="s">
        <v>43</v>
      </c>
      <c r="AL9" s="104" t="s">
        <v>44</v>
      </c>
      <c r="AM9" s="105" t="s">
        <v>45</v>
      </c>
      <c r="AN9" s="104" t="s">
        <v>46</v>
      </c>
      <c r="AO9" s="104" t="s">
        <v>47</v>
      </c>
      <c r="AP9" s="104" t="s">
        <v>48</v>
      </c>
      <c r="AQ9" s="111" t="s">
        <v>49</v>
      </c>
      <c r="AR9" s="104" t="s">
        <v>50</v>
      </c>
      <c r="AS9" s="104" t="s">
        <v>12</v>
      </c>
      <c r="AT9" s="104" t="s">
        <v>51</v>
      </c>
      <c r="AU9" s="106" t="s">
        <v>54</v>
      </c>
      <c r="AV9" s="104" t="s">
        <v>55</v>
      </c>
      <c r="AW9" s="104" t="s">
        <v>56</v>
      </c>
      <c r="AX9" s="104" t="s">
        <v>57</v>
      </c>
      <c r="AY9" s="110" t="s">
        <v>1</v>
      </c>
      <c r="AZ9" s="110"/>
      <c r="BA9" s="103" t="s">
        <v>58</v>
      </c>
    </row>
    <row r="10" spans="1:54" s="3" customFormat="1" ht="38.25" customHeight="1" thickBot="1">
      <c r="A10" s="107"/>
      <c r="B10" s="103"/>
      <c r="C10" s="104"/>
      <c r="D10" s="104"/>
      <c r="E10" s="101"/>
      <c r="F10" s="13">
        <v>2009</v>
      </c>
      <c r="G10" s="13">
        <v>2010</v>
      </c>
      <c r="H10" s="13">
        <v>2011</v>
      </c>
      <c r="I10" s="13">
        <v>2012</v>
      </c>
      <c r="J10" s="13">
        <v>2013</v>
      </c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5"/>
      <c r="AN10" s="104"/>
      <c r="AO10" s="104"/>
      <c r="AP10" s="104"/>
      <c r="AQ10" s="111"/>
      <c r="AR10" s="104"/>
      <c r="AS10" s="104"/>
      <c r="AT10" s="104"/>
      <c r="AU10" s="106"/>
      <c r="AV10" s="104"/>
      <c r="AW10" s="104"/>
      <c r="AX10" s="104"/>
      <c r="AY10" s="110"/>
      <c r="AZ10" s="110"/>
      <c r="BA10" s="103"/>
      <c r="BB10" s="36"/>
    </row>
    <row r="11" spans="1:54" s="8" customFormat="1" ht="18.75" thickBot="1">
      <c r="A11" s="42">
        <v>1</v>
      </c>
      <c r="B11" s="35">
        <v>1</v>
      </c>
      <c r="C11" s="16" t="str">
        <f>IFERROR(IF(A11="","",INDEX(بيانات!$H$10:$H$209,MATCH(A11,بيانات!$B$10:$B$209,0))),"")</f>
        <v>م فاكثر</v>
      </c>
      <c r="D11" s="10" t="str">
        <f>IFERROR(IF(A11="","",INDEX(بيانات!$I$10:$I$209,MATCH(A11,بيانات!$B$10:$B$209,0))),"")</f>
        <v>الاولى</v>
      </c>
      <c r="E11" s="10">
        <f>IFERROR(IF(A11="","",INDEX(بيانات!$J$10:$J$209,MATCH(A11,بيانات!$B$10:$B$209,0))),"")</f>
        <v>670.86</v>
      </c>
      <c r="F11" s="10">
        <f>IFERROR(IF(A11="","",INDEX(بيانات!$K$10:$K$209,MATCH(A11,بيانات!$B$10:$B$209,0))),"")</f>
        <v>37.619999999999997</v>
      </c>
      <c r="G11" s="10">
        <f>IFERROR(IF(A11="","",INDEX(بيانات!$L$10:$L$209,MATCH(A11,بيانات!$B$10:$B$209,0))),"")</f>
        <v>40.58</v>
      </c>
      <c r="H11" s="10">
        <f>IFERROR(IF(A11="","",INDEX(بيانات!$M$10:$M$209,MATCH(A11,بيانات!$B$10:$B$209,0))),"")</f>
        <v>69.61</v>
      </c>
      <c r="I11" s="10">
        <f>IFERROR(IF(A11="","",INDEX(بيانات!$N$10:$N$209,MATCH(A11,بيانات!$B$10:$B$209,0))),"")</f>
        <v>75.760000000000005</v>
      </c>
      <c r="J11" s="10">
        <f>IFERROR(IF(A11="","",INDEX(بيانات!$O$10:$O$209,MATCH(A11,بيانات!$B$10:$B$209,0))),"")</f>
        <v>66.59</v>
      </c>
      <c r="K11" s="10">
        <f>IFERROR(IF(A11="","",INDEX(بيانات!$P$10:$P$209,MATCH(A11,بيانات!$B$10:$B$209,0))),"")</f>
        <v>9.5</v>
      </c>
      <c r="L11" s="10">
        <f>IFERROR(IF(A11="","",INDEX(بيانات!$Q$10:$Q$209,MATCH(A11,بيانات!$B$10:$B$209,0))),"")</f>
        <v>6</v>
      </c>
      <c r="M11" s="10">
        <f>IFERROR(IF(A11="","",INDEX(بيانات!$R$10:$R$209,MATCH(A11,بيانات!$B$10:$B$209,0))),"")</f>
        <v>4</v>
      </c>
      <c r="N11" s="10">
        <f>IFERROR(IF(A11="","",INDEX(بيانات!$S$10:$S$209,MATCH(A11,بيانات!$B$10:$B$209,0))),"")</f>
        <v>10</v>
      </c>
      <c r="O11" s="10">
        <f>IFERROR(IF(A11="","",INDEX(بيانات!$T$10:$T$209,MATCH(A11,بيانات!$B$10:$B$209,0))),"")</f>
        <v>332.93</v>
      </c>
      <c r="P11" s="10">
        <f>IFERROR(IF(A11="","",INDEX(بيانات!$U$10:$U$209,MATCH(A11,بيانات!$B$10:$B$209,0))),"")</f>
        <v>998.79</v>
      </c>
      <c r="Q11" s="10">
        <f>IFERROR(IF(A11="","",INDEX(بيانات!$V$10:$V$209,MATCH(A11,بيانات!$B$10:$B$209,0))),"")</f>
        <v>167</v>
      </c>
      <c r="R11" s="10">
        <f>IFERROR(IF(A11="","",INDEX(بيانات!$W$10:$W$209,MATCH(A11,بيانات!$B$10:$B$209,0))),"")</f>
        <v>167</v>
      </c>
      <c r="S11" s="10" t="str">
        <f>IFERROR(IF(A11="","",INDEX(بيانات!$X$10:$X$209,MATCH(A11,بيانات!$B$10:$B$209,0))),"")</f>
        <v>0</v>
      </c>
      <c r="T11" s="10" t="str">
        <f>IFERROR(IF(A11="","",INDEX(بيانات!$Y$10:$Y$209,MATCH(A11,بيانات!$B$10:$B$209,0))),"")</f>
        <v>0</v>
      </c>
      <c r="U11" s="10">
        <f>IFERROR(IF(A11="","",INDEX(بيانات!$Z$10:$Z$209,MATCH(A11,بيانات!$B$10:$B$209,0))),"")</f>
        <v>2</v>
      </c>
      <c r="V11" s="10">
        <f>IFERROR(IF(A11="","",INDEX(بيانات!$AA$10:$AA$209,MATCH(A11,بيانات!$B$10:$B$209,0))),"")</f>
        <v>350</v>
      </c>
      <c r="W11" s="10" t="str">
        <f>IFERROR(IF(A11="","",INDEX(بيانات!$AB$10:$AB$209,MATCH(A11,بيانات!$B$10:$B$209,0))),"")</f>
        <v>0</v>
      </c>
      <c r="X11" s="10">
        <f>IFERROR(IF(A11="","",INDEX(بيانات!$AC$10:$AC$209,MATCH(A11,بيانات!$B$10:$B$209,0))),"")</f>
        <v>0</v>
      </c>
      <c r="Y11" s="10">
        <f>IFERROR(IF(A11="","",INDEX(بيانات!$AD$10:$AD$209,MATCH(A11,بيانات!$B$10:$B$209,0))),"")</f>
        <v>3008.24</v>
      </c>
      <c r="Z11" s="10">
        <f>IFERROR(IF(A11="","",INDEX(بيانات!$AE$10:$AE$209,MATCH(A11,بيانات!$B$10:$B$209,0))),"")</f>
        <v>67.09</v>
      </c>
      <c r="AA11" s="10">
        <f>IFERROR(IF(A11="","",INDEX(بيانات!$AF$10:$AF$209,MATCH(A11,بيانات!$B$10:$B$209,0))),"")</f>
        <v>20.13</v>
      </c>
      <c r="AB11" s="10">
        <f>IFERROR(IF(A11="","",INDEX(بيانات!$AG$10:$AG$209,MATCH(A11,بيانات!$B$10:$B$209,0))),"")</f>
        <v>159</v>
      </c>
      <c r="AC11" s="10">
        <f>IFERROR(IF(A11="","",INDEX(بيانات!$AH$10:$AH$209,MATCH(A11,بيانات!$B$10:$B$209,0))),"")</f>
        <v>0</v>
      </c>
      <c r="AD11" s="10">
        <f>IFERROR(IF(A11="","",INDEX(بيانات!$AI$10:$AI$209,MATCH(A11,بيانات!$B$10:$B$209,0))),"")</f>
        <v>3.35</v>
      </c>
      <c r="AE11" s="10">
        <f>IFERROR(IF(A11="","",INDEX(بيانات!$AJ$10:$AJ$209,MATCH(A11,بيانات!$B$10:$B$209,0))),"")</f>
        <v>1</v>
      </c>
      <c r="AF11" s="10">
        <f>IFERROR(IF(A11="","",INDEX(بيانات!$AK$10:$AK$209,MATCH(A11,بيانات!$B$10:$B$209,0))),"")</f>
        <v>2</v>
      </c>
      <c r="AG11" s="10">
        <f>IFERROR(IF(A11="","",INDEX(بيانات!$AL$10:$AL$209,MATCH(A11,بيانات!$B$10:$B$209,0))),"")</f>
        <v>4.5</v>
      </c>
      <c r="AH11" s="10">
        <f>IFERROR(IF(A11="","",INDEX(بيانات!$AM$10:$AM$209,MATCH(A11,بيانات!$B$10:$B$209,0))),"")</f>
        <v>46.96</v>
      </c>
      <c r="AI11" s="10">
        <f>IFERROR(IF(A11="","",INDEX(بيانات!$AN$10:$AN$209,MATCH(A11,بيانات!$B$10:$B$209,0))),"")</f>
        <v>0</v>
      </c>
      <c r="AJ11" s="10">
        <f>IFERROR(IF(A11="","",INDEX(بيانات!$AO$10:$AO$209,MATCH(A11,بيانات!$B$10:$B$209,0))),"")</f>
        <v>0</v>
      </c>
      <c r="AK11" s="10">
        <f>IFERROR(IF(A11="","",INDEX(بيانات!$AP$10:$AP$209,MATCH(A11,بيانات!$B$10:$B$209,0))),"")</f>
        <v>0</v>
      </c>
      <c r="AL11" s="10">
        <f>IFERROR(IF(A11="","",INDEX(بيانات!$AQ$10:$AQ$209,MATCH(A11,بيانات!$B$10:$B$209,0))),"")</f>
        <v>0</v>
      </c>
      <c r="AM11" s="10">
        <f>IFERROR(IF(A11="","",INDEX(بيانات!$AR$10:$AR$209,MATCH(A11,بيانات!$B$10:$B$209,0))),"")</f>
        <v>4</v>
      </c>
      <c r="AN11" s="10">
        <f>IFERROR(IF(A11="","",INDEX(بيانات!$AS$10:$AS$209,MATCH(A11,بيانات!$B$10:$B$209,0))),"")</f>
        <v>0</v>
      </c>
      <c r="AO11" s="10">
        <f>IFERROR(IF(A11="","",INDEX(بيانات!$AT$10:$AT$209,MATCH(A11,بيانات!$B$10:$B$209,0))),"")</f>
        <v>0</v>
      </c>
      <c r="AP11" s="10">
        <f>IFERROR(IF(A11="","",INDEX(بيانات!$AU$10:$AU$209,MATCH(A11,بيانات!$B$10:$B$209,0))),"")</f>
        <v>0</v>
      </c>
      <c r="AQ11" s="10">
        <f>IFERROR(IF(A11="","",INDEX(بيانات!$AV$10:$AV$209,MATCH(A11,بيانات!$B$10:$B$209,0))),"")</f>
        <v>0</v>
      </c>
      <c r="AR11" s="10">
        <f>IFERROR(IF(A11="","",INDEX(بيانات!$AW$10:$AW$209,MATCH(A11,بيانات!$B$10:$B$209,0))),"")</f>
        <v>0</v>
      </c>
      <c r="AS11" s="10">
        <f>IFERROR(IF(A11="","",INDEX(بيانات!$AX$10:$AX$209,MATCH(A11,بيانات!$B$10:$B$209,0))),"")</f>
        <v>105</v>
      </c>
      <c r="AT11" s="10">
        <f>IFERROR(IF(A11="","",INDEX(بيانات!$AY$10:$AY$209,MATCH(A11,بيانات!$B$10:$B$209,0))),"")</f>
        <v>15.9</v>
      </c>
      <c r="AU11" s="10">
        <f>IFERROR(IF(A11="","",INDEX(بيانات!$BB$10:$BB$209,MATCH(A11,بيانات!$B$10:$B$209,0))),"")</f>
        <v>0</v>
      </c>
      <c r="AV11" s="10">
        <f>IFERROR(IF(A11="","",INDEX(بيانات!$BC$10:$BC$209,MATCH(A11,بيانات!$B$10:$B$209,0))),"")</f>
        <v>9.9999999997635314E-3</v>
      </c>
      <c r="AW11" s="10">
        <f>IFERROR(IF(A11="","",INDEX(بيانات!$BD$10:$BD$209,MATCH(A11,بيانات!$B$10:$B$209,0))),"")</f>
        <v>428.93</v>
      </c>
      <c r="AX11" s="10">
        <f>IFERROR(IF(A11="","",INDEX(بيانات!$BE$10:$BE$209,MATCH(A11,بيانات!$B$10:$B$209,0))),"")</f>
        <v>2579.3000000000002</v>
      </c>
      <c r="AY11" s="10" t="str">
        <f>IFERROR(IF(A11="","",INDEX(بيانات!$BF$10:$BF$209,MATCH(A11,بيانات!$B$10:$B$209,0))),"")</f>
        <v>عبدالوهاب</v>
      </c>
      <c r="AZ11" s="10">
        <v>1</v>
      </c>
      <c r="BA11" s="14"/>
      <c r="BB11" s="32"/>
    </row>
    <row r="12" spans="1:54" s="8" customFormat="1" ht="18.75" thickBot="1">
      <c r="A12" s="43">
        <v>2</v>
      </c>
      <c r="B12" s="34">
        <v>2</v>
      </c>
      <c r="C12" s="33" t="str">
        <f>IFERROR(IF(A12="","",INDEX(بيانات!$H$10:$H$209,MATCH(A12,بيانات!$B$10:$B$209,0))),"")</f>
        <v>م فاكثر</v>
      </c>
      <c r="D12" s="9" t="str">
        <f>IFERROR(IF(A12="","",INDEX(بيانات!$I$10:$I$209,MATCH(A12,بيانات!$B$10:$B$209,0))),"")</f>
        <v>الثانية</v>
      </c>
      <c r="E12" s="9">
        <f>IFERROR(IF(A12="","",INDEX(بيانات!$J$10:$J$209,MATCH(A12,بيانات!$B$10:$B$209,0))),"")</f>
        <v>334.48</v>
      </c>
      <c r="F12" s="9">
        <f>IFERROR(IF(A12="","",INDEX(بيانات!$K$10:$K$209,MATCH(A12,بيانات!$B$10:$B$209,0))),"")</f>
        <v>16.48</v>
      </c>
      <c r="G12" s="9">
        <f>IFERROR(IF(A12="","",INDEX(بيانات!$L$10:$L$209,MATCH(A12,بيانات!$B$10:$B$209,0))),"")</f>
        <v>17.760000000000002</v>
      </c>
      <c r="H12" s="9">
        <f>IFERROR(IF(A12="","",INDEX(بيانات!$M$10:$M$209,MATCH(A12,بيانات!$B$10:$B$209,0))),"")</f>
        <v>31.74</v>
      </c>
      <c r="I12" s="9">
        <f>IFERROR(IF(A12="","",INDEX(بيانات!$N$10:$N$209,MATCH(A12,بيانات!$B$10:$B$209,0))),"")</f>
        <v>37.74</v>
      </c>
      <c r="J12" s="9">
        <f>IFERROR(IF(A12="","",INDEX(بيانات!$O$10:$O$209,MATCH(A12,بيانات!$B$10:$B$209,0))),"")</f>
        <v>32.950000000000003</v>
      </c>
      <c r="K12" s="9">
        <f>IFERROR(IF(A12="","",INDEX(بيانات!$P$10:$P$209,MATCH(A12,بيانات!$B$10:$B$209,0))),"")</f>
        <v>7</v>
      </c>
      <c r="L12" s="9">
        <f>IFERROR(IF(A12="","",INDEX(بيانات!$Q$10:$Q$209,MATCH(A12,بيانات!$B$10:$B$209,0))),"")</f>
        <v>6</v>
      </c>
      <c r="M12" s="9">
        <f>IFERROR(IF(A12="","",INDEX(بيانات!$R$10:$R$209,MATCH(A12,بيانات!$B$10:$B$209,0))),"")</f>
        <v>4</v>
      </c>
      <c r="N12" s="9">
        <f>IFERROR(IF(A12="","",INDEX(بيانات!$S$10:$S$209,MATCH(A12,بيانات!$B$10:$B$209,0))),"")</f>
        <v>10</v>
      </c>
      <c r="O12" s="9">
        <f>IFERROR(IF(A12="","",INDEX(بيانات!$T$10:$T$209,MATCH(A12,بيانات!$B$10:$B$209,0))),"")</f>
        <v>164.74</v>
      </c>
      <c r="P12" s="9">
        <f>IFERROR(IF(A12="","",INDEX(بيانات!$U$10:$U$209,MATCH(A12,بيانات!$B$10:$B$209,0))),"")</f>
        <v>411.85</v>
      </c>
      <c r="Q12" s="9">
        <f>IFERROR(IF(A12="","",INDEX(بيانات!$V$10:$V$209,MATCH(A12,بيانات!$B$10:$B$209,0))),"")</f>
        <v>83</v>
      </c>
      <c r="R12" s="9">
        <f>IFERROR(IF(A12="","",INDEX(بيانات!$W$10:$W$209,MATCH(A12,بيانات!$B$10:$B$209,0))),"")</f>
        <v>167</v>
      </c>
      <c r="S12" s="9" t="str">
        <f>IFERROR(IF(A12="","",INDEX(بيانات!$X$10:$X$209,MATCH(A12,بيانات!$B$10:$B$209,0))),"")</f>
        <v>0</v>
      </c>
      <c r="T12" s="9" t="str">
        <f>IFERROR(IF(A12="","",INDEX(بيانات!$Y$10:$Y$209,MATCH(A12,بيانات!$B$10:$B$209,0))),"")</f>
        <v>0</v>
      </c>
      <c r="U12" s="9">
        <f>IFERROR(IF(A12="","",INDEX(بيانات!$Z$10:$Z$209,MATCH(A12,بيانات!$B$10:$B$209,0))),"")</f>
        <v>0</v>
      </c>
      <c r="V12" s="9">
        <f>IFERROR(IF(A12="","",INDEX(بيانات!$AA$10:$AA$209,MATCH(A12,بيانات!$B$10:$B$209,0))),"")</f>
        <v>375</v>
      </c>
      <c r="W12" s="9" t="str">
        <f>IFERROR(IF(A12="","",INDEX(بيانات!$AB$10:$AB$209,MATCH(A12,بيانات!$B$10:$B$209,0))),"")</f>
        <v>0</v>
      </c>
      <c r="X12" s="9">
        <f>IFERROR(IF(A12="","",INDEX(بيانات!$AC$10:$AC$209,MATCH(A12,بيانات!$B$10:$B$209,0))),"")</f>
        <v>0</v>
      </c>
      <c r="Y12" s="9">
        <f>IFERROR(IF(A12="","",INDEX(بيانات!$AD$10:$AD$209,MATCH(A12,بيانات!$B$10:$B$209,0))),"")</f>
        <v>1699.74</v>
      </c>
      <c r="Z12" s="9">
        <f>IFERROR(IF(A12="","",INDEX(بيانات!$AE$10:$AE$209,MATCH(A12,بيانات!$B$10:$B$209,0))),"")</f>
        <v>33.450000000000003</v>
      </c>
      <c r="AA12" s="9">
        <f>IFERROR(IF(A12="","",INDEX(بيانات!$AF$10:$AF$209,MATCH(A12,بيانات!$B$10:$B$209,0))),"")</f>
        <v>10.029999999999999</v>
      </c>
      <c r="AB12" s="9">
        <f>IFERROR(IF(A12="","",INDEX(بيانات!$AG$10:$AG$209,MATCH(A12,بيانات!$B$10:$B$209,0))),"")</f>
        <v>135.53</v>
      </c>
      <c r="AC12" s="9">
        <f>IFERROR(IF(A12="","",INDEX(بيانات!$AH$10:$AH$209,MATCH(A12,بيانات!$B$10:$B$209,0))),"")</f>
        <v>0</v>
      </c>
      <c r="AD12" s="9">
        <f>IFERROR(IF(A12="","",INDEX(بيانات!$AI$10:$AI$209,MATCH(A12,بيانات!$B$10:$B$209,0))),"")</f>
        <v>1.67</v>
      </c>
      <c r="AE12" s="9">
        <f>IFERROR(IF(A12="","",INDEX(بيانات!$AJ$10:$AJ$209,MATCH(A12,بيانات!$B$10:$B$209,0))),"")</f>
        <v>1</v>
      </c>
      <c r="AF12" s="9">
        <f>IFERROR(IF(A12="","",INDEX(بيانات!$AK$10:$AK$209,MATCH(A12,بيانات!$B$10:$B$209,0))),"")</f>
        <v>2</v>
      </c>
      <c r="AG12" s="9">
        <f>IFERROR(IF(A12="","",INDEX(بيانات!$AL$10:$AL$209,MATCH(A12,بيانات!$B$10:$B$209,0))),"")</f>
        <v>4.5</v>
      </c>
      <c r="AH12" s="9">
        <f>IFERROR(IF(A12="","",INDEX(بيانات!$AM$10:$AM$209,MATCH(A12,بيانات!$B$10:$B$209,0))),"")</f>
        <v>23.41</v>
      </c>
      <c r="AI12" s="9">
        <f>IFERROR(IF(A12="","",INDEX(بيانات!$AN$10:$AN$209,MATCH(A12,بيانات!$B$10:$B$209,0))),"")</f>
        <v>0</v>
      </c>
      <c r="AJ12" s="9">
        <f>IFERROR(IF(A12="","",INDEX(بيانات!$AO$10:$AO$209,MATCH(A12,بيانات!$B$10:$B$209,0))),"")</f>
        <v>0</v>
      </c>
      <c r="AK12" s="9">
        <f>IFERROR(IF(A12="","",INDEX(بيانات!$AP$10:$AP$209,MATCH(A12,بيانات!$B$10:$B$209,0))),"")</f>
        <v>0</v>
      </c>
      <c r="AL12" s="9">
        <f>IFERROR(IF(A12="","",INDEX(بيانات!$AQ$10:$AQ$209,MATCH(A12,بيانات!$B$10:$B$209,0))),"")</f>
        <v>0</v>
      </c>
      <c r="AM12" s="9">
        <f>IFERROR(IF(A12="","",INDEX(بيانات!$AR$10:$AR$209,MATCH(A12,بيانات!$B$10:$B$209,0))),"")</f>
        <v>0</v>
      </c>
      <c r="AN12" s="9">
        <f>IFERROR(IF(A12="","",INDEX(بيانات!$AS$10:$AS$209,MATCH(A12,بيانات!$B$10:$B$209,0))),"")</f>
        <v>0</v>
      </c>
      <c r="AO12" s="9">
        <f>IFERROR(IF(A12="","",INDEX(بيانات!$AT$10:$AT$209,MATCH(A12,بيانات!$B$10:$B$209,0))),"")</f>
        <v>0</v>
      </c>
      <c r="AP12" s="9">
        <f>IFERROR(IF(A12="","",INDEX(بيانات!$AU$10:$AU$209,MATCH(A12,بيانات!$B$10:$B$209,0))),"")</f>
        <v>0</v>
      </c>
      <c r="AQ12" s="9">
        <f>IFERROR(IF(A12="","",INDEX(بيانات!$AV$10:$AV$209,MATCH(A12,بيانات!$B$10:$B$209,0))),"")</f>
        <v>0</v>
      </c>
      <c r="AR12" s="9">
        <f>IFERROR(IF(A12="","",INDEX(بيانات!$AW$10:$AW$209,MATCH(A12,بيانات!$B$10:$B$209,0))),"")</f>
        <v>0</v>
      </c>
      <c r="AS12" s="9">
        <f>IFERROR(IF(A12="","",INDEX(بيانات!$AX$10:$AX$209,MATCH(A12,بيانات!$B$10:$B$209,0))),"")</f>
        <v>5</v>
      </c>
      <c r="AT12" s="9">
        <f>IFERROR(IF(A12="","",INDEX(بيانات!$AY$10:$AY$209,MATCH(A12,بيانات!$B$10:$B$209,0))),"")</f>
        <v>7.72</v>
      </c>
      <c r="AU12" s="9">
        <f>IFERROR(IF(A12="","",INDEX(بيانات!$BB$10:$BB$209,MATCH(A12,بيانات!$B$10:$B$209,0))),"")</f>
        <v>0</v>
      </c>
      <c r="AV12" s="9">
        <f>IFERROR(IF(A12="","",INDEX(بيانات!$BC$10:$BC$209,MATCH(A12,بيانات!$B$10:$B$209,0))),"")</f>
        <v>2.9999999999972715E-2</v>
      </c>
      <c r="AW12" s="9">
        <f>IFERROR(IF(A12="","",INDEX(بيانات!$BD$10:$BD$209,MATCH(A12,بيانات!$B$10:$B$209,0))),"")</f>
        <v>224.31</v>
      </c>
      <c r="AX12" s="9">
        <f>IFERROR(IF(A12="","",INDEX(بيانات!$BE$10:$BE$209,MATCH(A12,بيانات!$B$10:$B$209,0))),"")</f>
        <v>1475.4</v>
      </c>
      <c r="AY12" s="9" t="str">
        <f>IFERROR(IF(A12="","",INDEX(بيانات!$BF$10:$BF$209,MATCH(A12,بيانات!$B$10:$B$209,0))),"")</f>
        <v>خالد حمدى</v>
      </c>
      <c r="AZ12" s="9">
        <v>2</v>
      </c>
      <c r="BA12" s="15"/>
      <c r="BB12" s="32"/>
    </row>
    <row r="13" spans="1:54" s="8" customFormat="1" ht="18.75" thickBot="1">
      <c r="A13" s="43"/>
      <c r="B13" s="34">
        <v>3</v>
      </c>
      <c r="C13" s="33" t="str">
        <f>IFERROR(IF(A13="","",INDEX(بيانات!$H$10:$H$209,MATCH(A13,بيانات!$B$10:$B$209,0))),"")</f>
        <v/>
      </c>
      <c r="D13" s="9" t="str">
        <f>IFERROR(IF(A13="","",INDEX(بيانات!$I$10:$I$209,MATCH(A13,بيانات!$B$10:$B$209,0))),"")</f>
        <v/>
      </c>
      <c r="E13" s="9" t="str">
        <f>IFERROR(IF(A13="","",INDEX(بيانات!$J$10:$J$209,MATCH(A13,بيانات!$B$10:$B$209,0))),"")</f>
        <v/>
      </c>
      <c r="F13" s="9" t="str">
        <f>IFERROR(IF(A13="","",INDEX(بيانات!$K$10:$K$209,MATCH(A13,بيانات!$B$10:$B$209,0))),"")</f>
        <v/>
      </c>
      <c r="G13" s="9" t="str">
        <f>IFERROR(IF(A13="","",INDEX(بيانات!$L$10:$L$209,MATCH(A13,بيانات!$B$10:$B$209,0))),"")</f>
        <v/>
      </c>
      <c r="H13" s="9" t="str">
        <f>IFERROR(IF(A13="","",INDEX(بيانات!$M$10:$M$209,MATCH(A13,بيانات!$B$10:$B$209,0))),"")</f>
        <v/>
      </c>
      <c r="I13" s="9" t="str">
        <f>IFERROR(IF(A13="","",INDEX(بيانات!$N$10:$N$209,MATCH(A13,بيانات!$B$10:$B$209,0))),"")</f>
        <v/>
      </c>
      <c r="J13" s="9" t="str">
        <f>IFERROR(IF(A13="","",INDEX(بيانات!$O$10:$O$209,MATCH(A13,بيانات!$B$10:$B$209,0))),"")</f>
        <v/>
      </c>
      <c r="K13" s="9" t="str">
        <f>IFERROR(IF(A13="","",INDEX(بيانات!$P$10:$P$209,MATCH(A13,بيانات!$B$10:$B$209,0))),"")</f>
        <v/>
      </c>
      <c r="L13" s="9" t="str">
        <f>IFERROR(IF(A13="","",INDEX(بيانات!$Q$10:$Q$209,MATCH(A13,بيانات!$B$10:$B$209,0))),"")</f>
        <v/>
      </c>
      <c r="M13" s="9" t="str">
        <f>IFERROR(IF(A13="","",INDEX(بيانات!$R$10:$R$209,MATCH(A13,بيانات!$B$10:$B$209,0))),"")</f>
        <v/>
      </c>
      <c r="N13" s="9" t="str">
        <f>IFERROR(IF(A13="","",INDEX(بيانات!$S$10:$S$209,MATCH(A13,بيانات!$B$10:$B$209,0))),"")</f>
        <v/>
      </c>
      <c r="O13" s="9" t="str">
        <f>IFERROR(IF(A13="","",INDEX(بيانات!$T$10:$T$209,MATCH(A13,بيانات!$B$10:$B$209,0))),"")</f>
        <v/>
      </c>
      <c r="P13" s="9" t="str">
        <f>IFERROR(IF(A13="","",INDEX(بيانات!$U$10:$U$209,MATCH(A13,بيانات!$B$10:$B$209,0))),"")</f>
        <v/>
      </c>
      <c r="Q13" s="9" t="str">
        <f>IFERROR(IF(A13="","",INDEX(بيانات!$V$10:$V$209,MATCH(A13,بيانات!$B$10:$B$209,0))),"")</f>
        <v/>
      </c>
      <c r="R13" s="9" t="str">
        <f>IFERROR(IF(A13="","",INDEX(بيانات!$W$10:$W$209,MATCH(A13,بيانات!$B$10:$B$209,0))),"")</f>
        <v/>
      </c>
      <c r="S13" s="9" t="str">
        <f>IFERROR(IF(A13="","",INDEX(بيانات!$X$10:$X$209,MATCH(A13,بيانات!$B$10:$B$209,0))),"")</f>
        <v/>
      </c>
      <c r="T13" s="9" t="str">
        <f>IFERROR(IF(A13="","",INDEX(بيانات!$Y$10:$Y$209,MATCH(A13,بيانات!$B$10:$B$209,0))),"")</f>
        <v/>
      </c>
      <c r="U13" s="9" t="str">
        <f>IFERROR(IF(A13="","",INDEX(بيانات!$Z$10:$Z$209,MATCH(A13,بيانات!$B$10:$B$209,0))),"")</f>
        <v/>
      </c>
      <c r="V13" s="9" t="str">
        <f>IFERROR(IF(A13="","",INDEX(بيانات!$AA$10:$AA$209,MATCH(A13,بيانات!$B$10:$B$209,0))),"")</f>
        <v/>
      </c>
      <c r="W13" s="9" t="str">
        <f>IFERROR(IF(A13="","",INDEX(بيانات!$AB$10:$AB$209,MATCH(A13,بيانات!$B$10:$B$209,0))),"")</f>
        <v/>
      </c>
      <c r="X13" s="9" t="str">
        <f>IFERROR(IF(A13="","",INDEX(بيانات!$AC$10:$AC$209,MATCH(A13,بيانات!$B$10:$B$209,0))),"")</f>
        <v/>
      </c>
      <c r="Y13" s="9" t="str">
        <f>IFERROR(IF(A13="","",INDEX(بيانات!$AD$10:$AD$209,MATCH(A13,بيانات!$B$10:$B$209,0))),"")</f>
        <v/>
      </c>
      <c r="Z13" s="9" t="str">
        <f>IFERROR(IF(A13="","",INDEX(بيانات!$AE$10:$AE$209,MATCH(A13,بيانات!$B$10:$B$209,0))),"")</f>
        <v/>
      </c>
      <c r="AA13" s="9" t="str">
        <f>IFERROR(IF(A13="","",INDEX(بيانات!$AF$10:$AF$209,MATCH(A13,بيانات!$B$10:$B$209,0))),"")</f>
        <v/>
      </c>
      <c r="AB13" s="9" t="str">
        <f>IFERROR(IF(A13="","",INDEX(بيانات!$AG$10:$AG$209,MATCH(A13,بيانات!$B$10:$B$209,0))),"")</f>
        <v/>
      </c>
      <c r="AC13" s="9" t="str">
        <f>IFERROR(IF(A13="","",INDEX(بيانات!$AH$10:$AH$209,MATCH(A13,بيانات!$B$10:$B$209,0))),"")</f>
        <v/>
      </c>
      <c r="AD13" s="9" t="str">
        <f>IFERROR(IF(A13="","",INDEX(بيانات!$AI$10:$AI$209,MATCH(A13,بيانات!$B$10:$B$209,0))),"")</f>
        <v/>
      </c>
      <c r="AE13" s="9" t="str">
        <f>IFERROR(IF(A13="","",INDEX(بيانات!$AJ$10:$AJ$209,MATCH(A13,بيانات!$B$10:$B$209,0))),"")</f>
        <v/>
      </c>
      <c r="AF13" s="9" t="str">
        <f>IFERROR(IF(A13="","",INDEX(بيانات!$AK$10:$AK$209,MATCH(A13,بيانات!$B$10:$B$209,0))),"")</f>
        <v/>
      </c>
      <c r="AG13" s="9" t="str">
        <f>IFERROR(IF(A13="","",INDEX(بيانات!$AL$10:$AL$209,MATCH(A13,بيانات!$B$10:$B$209,0))),"")</f>
        <v/>
      </c>
      <c r="AH13" s="9" t="str">
        <f>IFERROR(IF(A13="","",INDEX(بيانات!$AM$10:$AM$209,MATCH(A13,بيانات!$B$10:$B$209,0))),"")</f>
        <v/>
      </c>
      <c r="AI13" s="9" t="str">
        <f>IFERROR(IF(A13="","",INDEX(بيانات!$AN$10:$AN$209,MATCH(A13,بيانات!$B$10:$B$209,0))),"")</f>
        <v/>
      </c>
      <c r="AJ13" s="9" t="str">
        <f>IFERROR(IF(A13="","",INDEX(بيانات!$AO$10:$AO$209,MATCH(A13,بيانات!$B$10:$B$209,0))),"")</f>
        <v/>
      </c>
      <c r="AK13" s="9" t="str">
        <f>IFERROR(IF(A13="","",INDEX(بيانات!$AP$10:$AP$209,MATCH(A13,بيانات!$B$10:$B$209,0))),"")</f>
        <v/>
      </c>
      <c r="AL13" s="9" t="str">
        <f>IFERROR(IF(A13="","",INDEX(بيانات!$AQ$10:$AQ$209,MATCH(A13,بيانات!$B$10:$B$209,0))),"")</f>
        <v/>
      </c>
      <c r="AM13" s="9" t="str">
        <f>IFERROR(IF(A13="","",INDEX(بيانات!$AR$10:$AR$209,MATCH(A13,بيانات!$B$10:$B$209,0))),"")</f>
        <v/>
      </c>
      <c r="AN13" s="9" t="str">
        <f>IFERROR(IF(A13="","",INDEX(بيانات!$AS$10:$AS$209,MATCH(A13,بيانات!$B$10:$B$209,0))),"")</f>
        <v/>
      </c>
      <c r="AO13" s="9" t="str">
        <f>IFERROR(IF(A13="","",INDEX(بيانات!$AT$10:$AT$209,MATCH(A13,بيانات!$B$10:$B$209,0))),"")</f>
        <v/>
      </c>
      <c r="AP13" s="9" t="str">
        <f>IFERROR(IF(A13="","",INDEX(بيانات!$AU$10:$AU$209,MATCH(A13,بيانات!$B$10:$B$209,0))),"")</f>
        <v/>
      </c>
      <c r="AQ13" s="9" t="str">
        <f>IFERROR(IF(A13="","",INDEX(بيانات!$AV$10:$AV$209,MATCH(A13,بيانات!$B$10:$B$209,0))),"")</f>
        <v/>
      </c>
      <c r="AR13" s="9" t="str">
        <f>IFERROR(IF(A13="","",INDEX(بيانات!$AW$10:$AW$209,MATCH(A13,بيانات!$B$10:$B$209,0))),"")</f>
        <v/>
      </c>
      <c r="AS13" s="9" t="str">
        <f>IFERROR(IF(A13="","",INDEX(بيانات!$AX$10:$AX$209,MATCH(A13,بيانات!$B$10:$B$209,0))),"")</f>
        <v/>
      </c>
      <c r="AT13" s="9" t="str">
        <f>IFERROR(IF(A13="","",INDEX(بيانات!$AY$10:$AY$209,MATCH(A13,بيانات!$B$10:$B$209,0))),"")</f>
        <v/>
      </c>
      <c r="AU13" s="9" t="str">
        <f>IFERROR(IF(A13="","",INDEX(بيانات!$BB$10:$BB$209,MATCH(A13,بيانات!$B$10:$B$209,0))),"")</f>
        <v/>
      </c>
      <c r="AV13" s="9" t="str">
        <f>IFERROR(IF(A13="","",INDEX(بيانات!$BC$10:$BC$209,MATCH(A13,بيانات!$B$10:$B$209,0))),"")</f>
        <v/>
      </c>
      <c r="AW13" s="9" t="str">
        <f>IFERROR(IF(A13="","",INDEX(بيانات!$BD$10:$BD$209,MATCH(A13,بيانات!$B$10:$B$209,0))),"")</f>
        <v/>
      </c>
      <c r="AX13" s="9" t="str">
        <f>IFERROR(IF(A13="","",INDEX(بيانات!$BE$10:$BE$209,MATCH(A13,بيانات!$B$10:$B$209,0))),"")</f>
        <v/>
      </c>
      <c r="AY13" s="9" t="str">
        <f>IFERROR(IF(A13="","",INDEX(بيانات!$BF$10:$BF$209,MATCH(A13,بيانات!$B$10:$B$209,0))),"")</f>
        <v/>
      </c>
      <c r="AZ13" s="9">
        <v>3</v>
      </c>
      <c r="BA13" s="15"/>
      <c r="BB13" s="32"/>
    </row>
    <row r="14" spans="1:54" s="8" customFormat="1" ht="18.75" thickBot="1">
      <c r="A14" s="43"/>
      <c r="B14" s="34">
        <v>4</v>
      </c>
      <c r="C14" s="33" t="str">
        <f>IFERROR(IF(A14="","",INDEX(بيانات!$H$10:$H$209,MATCH(A14,بيانات!$B$10:$B$209,0))),"")</f>
        <v/>
      </c>
      <c r="D14" s="9" t="str">
        <f>IFERROR(IF(A14="","",INDEX(بيانات!$I$10:$I$209,MATCH(A14,بيانات!$B$10:$B$209,0))),"")</f>
        <v/>
      </c>
      <c r="E14" s="9" t="str">
        <f>IFERROR(IF(A14="","",INDEX(بيانات!$J$10:$J$209,MATCH(A14,بيانات!$B$10:$B$209,0))),"")</f>
        <v/>
      </c>
      <c r="F14" s="9" t="str">
        <f>IFERROR(IF(A14="","",INDEX(بيانات!$K$10:$K$209,MATCH(A14,بيانات!$B$10:$B$209,0))),"")</f>
        <v/>
      </c>
      <c r="G14" s="9" t="str">
        <f>IFERROR(IF(A14="","",INDEX(بيانات!$L$10:$L$209,MATCH(A14,بيانات!$B$10:$B$209,0))),"")</f>
        <v/>
      </c>
      <c r="H14" s="9" t="str">
        <f>IFERROR(IF(A14="","",INDEX(بيانات!$M$10:$M$209,MATCH(A14,بيانات!$B$10:$B$209,0))),"")</f>
        <v/>
      </c>
      <c r="I14" s="9" t="str">
        <f>IFERROR(IF(A14="","",INDEX(بيانات!$N$10:$N$209,MATCH(A14,بيانات!$B$10:$B$209,0))),"")</f>
        <v/>
      </c>
      <c r="J14" s="9" t="str">
        <f>IFERROR(IF(A14="","",INDEX(بيانات!$O$10:$O$209,MATCH(A14,بيانات!$B$10:$B$209,0))),"")</f>
        <v/>
      </c>
      <c r="K14" s="9" t="str">
        <f>IFERROR(IF(A14="","",INDEX(بيانات!$P$10:$P$209,MATCH(A14,بيانات!$B$10:$B$209,0))),"")</f>
        <v/>
      </c>
      <c r="L14" s="9" t="str">
        <f>IFERROR(IF(A14="","",INDEX(بيانات!$Q$10:$Q$209,MATCH(A14,بيانات!$B$10:$B$209,0))),"")</f>
        <v/>
      </c>
      <c r="M14" s="9" t="str">
        <f>IFERROR(IF(A14="","",INDEX(بيانات!$R$10:$R$209,MATCH(A14,بيانات!$B$10:$B$209,0))),"")</f>
        <v/>
      </c>
      <c r="N14" s="9" t="str">
        <f>IFERROR(IF(A14="","",INDEX(بيانات!$S$10:$S$209,MATCH(A14,بيانات!$B$10:$B$209,0))),"")</f>
        <v/>
      </c>
      <c r="O14" s="9" t="str">
        <f>IFERROR(IF(A14="","",INDEX(بيانات!$T$10:$T$209,MATCH(A14,بيانات!$B$10:$B$209,0))),"")</f>
        <v/>
      </c>
      <c r="P14" s="9" t="str">
        <f>IFERROR(IF(A14="","",INDEX(بيانات!$U$10:$U$209,MATCH(A14,بيانات!$B$10:$B$209,0))),"")</f>
        <v/>
      </c>
      <c r="Q14" s="9" t="str">
        <f>IFERROR(IF(A14="","",INDEX(بيانات!$V$10:$V$209,MATCH(A14,بيانات!$B$10:$B$209,0))),"")</f>
        <v/>
      </c>
      <c r="R14" s="9" t="str">
        <f>IFERROR(IF(A14="","",INDEX(بيانات!$W$10:$W$209,MATCH(A14,بيانات!$B$10:$B$209,0))),"")</f>
        <v/>
      </c>
      <c r="S14" s="9" t="str">
        <f>IFERROR(IF(A14="","",INDEX(بيانات!$X$10:$X$209,MATCH(A14,بيانات!$B$10:$B$209,0))),"")</f>
        <v/>
      </c>
      <c r="T14" s="9" t="str">
        <f>IFERROR(IF(A14="","",INDEX(بيانات!$Y$10:$Y$209,MATCH(A14,بيانات!$B$10:$B$209,0))),"")</f>
        <v/>
      </c>
      <c r="U14" s="9" t="str">
        <f>IFERROR(IF(A14="","",INDEX(بيانات!$Z$10:$Z$209,MATCH(A14,بيانات!$B$10:$B$209,0))),"")</f>
        <v/>
      </c>
      <c r="V14" s="9" t="str">
        <f>IFERROR(IF(A14="","",INDEX(بيانات!$AA$10:$AA$209,MATCH(A14,بيانات!$B$10:$B$209,0))),"")</f>
        <v/>
      </c>
      <c r="W14" s="9" t="str">
        <f>IFERROR(IF(A14="","",INDEX(بيانات!$AB$10:$AB$209,MATCH(A14,بيانات!$B$10:$B$209,0))),"")</f>
        <v/>
      </c>
      <c r="X14" s="9" t="str">
        <f>IFERROR(IF(A14="","",INDEX(بيانات!$AC$10:$AC$209,MATCH(A14,بيانات!$B$10:$B$209,0))),"")</f>
        <v/>
      </c>
      <c r="Y14" s="9" t="str">
        <f>IFERROR(IF(A14="","",INDEX(بيانات!$AD$10:$AD$209,MATCH(A14,بيانات!$B$10:$B$209,0))),"")</f>
        <v/>
      </c>
      <c r="Z14" s="9" t="str">
        <f>IFERROR(IF(A14="","",INDEX(بيانات!$AE$10:$AE$209,MATCH(A14,بيانات!$B$10:$B$209,0))),"")</f>
        <v/>
      </c>
      <c r="AA14" s="9" t="str">
        <f>IFERROR(IF(A14="","",INDEX(بيانات!$AF$10:$AF$209,MATCH(A14,بيانات!$B$10:$B$209,0))),"")</f>
        <v/>
      </c>
      <c r="AB14" s="9" t="str">
        <f>IFERROR(IF(A14="","",INDEX(بيانات!$AG$10:$AG$209,MATCH(A14,بيانات!$B$10:$B$209,0))),"")</f>
        <v/>
      </c>
      <c r="AC14" s="9" t="str">
        <f>IFERROR(IF(A14="","",INDEX(بيانات!$AH$10:$AH$209,MATCH(A14,بيانات!$B$10:$B$209,0))),"")</f>
        <v/>
      </c>
      <c r="AD14" s="9" t="str">
        <f>IFERROR(IF(A14="","",INDEX(بيانات!$AI$10:$AI$209,MATCH(A14,بيانات!$B$10:$B$209,0))),"")</f>
        <v/>
      </c>
      <c r="AE14" s="9" t="str">
        <f>IFERROR(IF(A14="","",INDEX(بيانات!$AJ$10:$AJ$209,MATCH(A14,بيانات!$B$10:$B$209,0))),"")</f>
        <v/>
      </c>
      <c r="AF14" s="9" t="str">
        <f>IFERROR(IF(A14="","",INDEX(بيانات!$AK$10:$AK$209,MATCH(A14,بيانات!$B$10:$B$209,0))),"")</f>
        <v/>
      </c>
      <c r="AG14" s="9" t="str">
        <f>IFERROR(IF(A14="","",INDEX(بيانات!$AL$10:$AL$209,MATCH(A14,بيانات!$B$10:$B$209,0))),"")</f>
        <v/>
      </c>
      <c r="AH14" s="9" t="str">
        <f>IFERROR(IF(A14="","",INDEX(بيانات!$AM$10:$AM$209,MATCH(A14,بيانات!$B$10:$B$209,0))),"")</f>
        <v/>
      </c>
      <c r="AI14" s="9" t="str">
        <f>IFERROR(IF(A14="","",INDEX(بيانات!$AN$10:$AN$209,MATCH(A14,بيانات!$B$10:$B$209,0))),"")</f>
        <v/>
      </c>
      <c r="AJ14" s="9" t="str">
        <f>IFERROR(IF(A14="","",INDEX(بيانات!$AO$10:$AO$209,MATCH(A14,بيانات!$B$10:$B$209,0))),"")</f>
        <v/>
      </c>
      <c r="AK14" s="9" t="str">
        <f>IFERROR(IF(A14="","",INDEX(بيانات!$AP$10:$AP$209,MATCH(A14,بيانات!$B$10:$B$209,0))),"")</f>
        <v/>
      </c>
      <c r="AL14" s="9" t="str">
        <f>IFERROR(IF(A14="","",INDEX(بيانات!$AQ$10:$AQ$209,MATCH(A14,بيانات!$B$10:$B$209,0))),"")</f>
        <v/>
      </c>
      <c r="AM14" s="9" t="str">
        <f>IFERROR(IF(A14="","",INDEX(بيانات!$AR$10:$AR$209,MATCH(A14,بيانات!$B$10:$B$209,0))),"")</f>
        <v/>
      </c>
      <c r="AN14" s="9" t="str">
        <f>IFERROR(IF(A14="","",INDEX(بيانات!$AS$10:$AS$209,MATCH(A14,بيانات!$B$10:$B$209,0))),"")</f>
        <v/>
      </c>
      <c r="AO14" s="9" t="str">
        <f>IFERROR(IF(A14="","",INDEX(بيانات!$AT$10:$AT$209,MATCH(A14,بيانات!$B$10:$B$209,0))),"")</f>
        <v/>
      </c>
      <c r="AP14" s="9" t="str">
        <f>IFERROR(IF(A14="","",INDEX(بيانات!$AU$10:$AU$209,MATCH(A14,بيانات!$B$10:$B$209,0))),"")</f>
        <v/>
      </c>
      <c r="AQ14" s="9" t="str">
        <f>IFERROR(IF(A14="","",INDEX(بيانات!$AV$10:$AV$209,MATCH(A14,بيانات!$B$10:$B$209,0))),"")</f>
        <v/>
      </c>
      <c r="AR14" s="9" t="str">
        <f>IFERROR(IF(A14="","",INDEX(بيانات!$AW$10:$AW$209,MATCH(A14,بيانات!$B$10:$B$209,0))),"")</f>
        <v/>
      </c>
      <c r="AS14" s="9" t="str">
        <f>IFERROR(IF(A14="","",INDEX(بيانات!$AX$10:$AX$209,MATCH(A14,بيانات!$B$10:$B$209,0))),"")</f>
        <v/>
      </c>
      <c r="AT14" s="9" t="str">
        <f>IFERROR(IF(A14="","",INDEX(بيانات!$AY$10:$AY$209,MATCH(A14,بيانات!$B$10:$B$209,0))),"")</f>
        <v/>
      </c>
      <c r="AU14" s="9" t="str">
        <f>IFERROR(IF(A14="","",INDEX(بيانات!$BB$10:$BB$209,MATCH(A14,بيانات!$B$10:$B$209,0))),"")</f>
        <v/>
      </c>
      <c r="AV14" s="9" t="str">
        <f>IFERROR(IF(A14="","",INDEX(بيانات!$BC$10:$BC$209,MATCH(A14,بيانات!$B$10:$B$209,0))),"")</f>
        <v/>
      </c>
      <c r="AW14" s="9" t="str">
        <f>IFERROR(IF(A14="","",INDEX(بيانات!$BD$10:$BD$209,MATCH(A14,بيانات!$B$10:$B$209,0))),"")</f>
        <v/>
      </c>
      <c r="AX14" s="9" t="str">
        <f>IFERROR(IF(A14="","",INDEX(بيانات!$BE$10:$BE$209,MATCH(A14,بيانات!$B$10:$B$209,0))),"")</f>
        <v/>
      </c>
      <c r="AY14" s="9" t="str">
        <f>IFERROR(IF(A14="","",INDEX(بيانات!$BF$10:$BF$209,MATCH(A14,بيانات!$B$10:$B$209,0))),"")</f>
        <v/>
      </c>
      <c r="AZ14" s="9">
        <v>4</v>
      </c>
      <c r="BA14" s="15"/>
      <c r="BB14" s="32"/>
    </row>
    <row r="15" spans="1:54" s="8" customFormat="1" ht="18.75" thickBot="1">
      <c r="A15" s="43"/>
      <c r="B15" s="34">
        <v>5</v>
      </c>
      <c r="C15" s="33" t="str">
        <f>IFERROR(IF(A15="","",INDEX(بيانات!$H$10:$H$209,MATCH(A15,بيانات!$B$10:$B$209,0))),"")</f>
        <v/>
      </c>
      <c r="D15" s="9" t="str">
        <f>IFERROR(IF(A15="","",INDEX(بيانات!$I$10:$I$209,MATCH(A15,بيانات!$B$10:$B$209,0))),"")</f>
        <v/>
      </c>
      <c r="E15" s="9" t="str">
        <f>IFERROR(IF(A15="","",INDEX(بيانات!$J$10:$J$209,MATCH(A15,بيانات!$B$10:$B$209,0))),"")</f>
        <v/>
      </c>
      <c r="F15" s="9" t="str">
        <f>IFERROR(IF(A15="","",INDEX(بيانات!$K$10:$K$209,MATCH(A15,بيانات!$B$10:$B$209,0))),"")</f>
        <v/>
      </c>
      <c r="G15" s="9" t="str">
        <f>IFERROR(IF(A15="","",INDEX(بيانات!$L$10:$L$209,MATCH(A15,بيانات!$B$10:$B$209,0))),"")</f>
        <v/>
      </c>
      <c r="H15" s="9" t="str">
        <f>IFERROR(IF(A15="","",INDEX(بيانات!$M$10:$M$209,MATCH(A15,بيانات!$B$10:$B$209,0))),"")</f>
        <v/>
      </c>
      <c r="I15" s="9" t="str">
        <f>IFERROR(IF(A15="","",INDEX(بيانات!$N$10:$N$209,MATCH(A15,بيانات!$B$10:$B$209,0))),"")</f>
        <v/>
      </c>
      <c r="J15" s="9" t="str">
        <f>IFERROR(IF(A15="","",INDEX(بيانات!$O$10:$O$209,MATCH(A15,بيانات!$B$10:$B$209,0))),"")</f>
        <v/>
      </c>
      <c r="K15" s="9" t="str">
        <f>IFERROR(IF(A15="","",INDEX(بيانات!$P$10:$P$209,MATCH(A15,بيانات!$B$10:$B$209,0))),"")</f>
        <v/>
      </c>
      <c r="L15" s="9" t="str">
        <f>IFERROR(IF(A15="","",INDEX(بيانات!$Q$10:$Q$209,MATCH(A15,بيانات!$B$10:$B$209,0))),"")</f>
        <v/>
      </c>
      <c r="M15" s="9" t="str">
        <f>IFERROR(IF(A15="","",INDEX(بيانات!$R$10:$R$209,MATCH(A15,بيانات!$B$10:$B$209,0))),"")</f>
        <v/>
      </c>
      <c r="N15" s="9" t="str">
        <f>IFERROR(IF(A15="","",INDEX(بيانات!$S$10:$S$209,MATCH(A15,بيانات!$B$10:$B$209,0))),"")</f>
        <v/>
      </c>
      <c r="O15" s="9" t="str">
        <f>IFERROR(IF(A15="","",INDEX(بيانات!$T$10:$T$209,MATCH(A15,بيانات!$B$10:$B$209,0))),"")</f>
        <v/>
      </c>
      <c r="P15" s="9" t="str">
        <f>IFERROR(IF(A15="","",INDEX(بيانات!$U$10:$U$209,MATCH(A15,بيانات!$B$10:$B$209,0))),"")</f>
        <v/>
      </c>
      <c r="Q15" s="9" t="str">
        <f>IFERROR(IF(A15="","",INDEX(بيانات!$V$10:$V$209,MATCH(A15,بيانات!$B$10:$B$209,0))),"")</f>
        <v/>
      </c>
      <c r="R15" s="9" t="str">
        <f>IFERROR(IF(A15="","",INDEX(بيانات!$W$10:$W$209,MATCH(A15,بيانات!$B$10:$B$209,0))),"")</f>
        <v/>
      </c>
      <c r="S15" s="9" t="str">
        <f>IFERROR(IF(A15="","",INDEX(بيانات!$X$10:$X$209,MATCH(A15,بيانات!$B$10:$B$209,0))),"")</f>
        <v/>
      </c>
      <c r="T15" s="9" t="str">
        <f>IFERROR(IF(A15="","",INDEX(بيانات!$Y$10:$Y$209,MATCH(A15,بيانات!$B$10:$B$209,0))),"")</f>
        <v/>
      </c>
      <c r="U15" s="9" t="str">
        <f>IFERROR(IF(A15="","",INDEX(بيانات!$Z$10:$Z$209,MATCH(A15,بيانات!$B$10:$B$209,0))),"")</f>
        <v/>
      </c>
      <c r="V15" s="9" t="str">
        <f>IFERROR(IF(A15="","",INDEX(بيانات!$AA$10:$AA$209,MATCH(A15,بيانات!$B$10:$B$209,0))),"")</f>
        <v/>
      </c>
      <c r="W15" s="9" t="str">
        <f>IFERROR(IF(A15="","",INDEX(بيانات!$AB$10:$AB$209,MATCH(A15,بيانات!$B$10:$B$209,0))),"")</f>
        <v/>
      </c>
      <c r="X15" s="9" t="str">
        <f>IFERROR(IF(A15="","",INDEX(بيانات!$AC$10:$AC$209,MATCH(A15,بيانات!$B$10:$B$209,0))),"")</f>
        <v/>
      </c>
      <c r="Y15" s="9" t="str">
        <f>IFERROR(IF(A15="","",INDEX(بيانات!$AD$10:$AD$209,MATCH(A15,بيانات!$B$10:$B$209,0))),"")</f>
        <v/>
      </c>
      <c r="Z15" s="9" t="str">
        <f>IFERROR(IF(A15="","",INDEX(بيانات!$AE$10:$AE$209,MATCH(A15,بيانات!$B$10:$B$209,0))),"")</f>
        <v/>
      </c>
      <c r="AA15" s="9" t="str">
        <f>IFERROR(IF(A15="","",INDEX(بيانات!$AF$10:$AF$209,MATCH(A15,بيانات!$B$10:$B$209,0))),"")</f>
        <v/>
      </c>
      <c r="AB15" s="9" t="str">
        <f>IFERROR(IF(A15="","",INDEX(بيانات!$AG$10:$AG$209,MATCH(A15,بيانات!$B$10:$B$209,0))),"")</f>
        <v/>
      </c>
      <c r="AC15" s="9" t="str">
        <f>IFERROR(IF(A15="","",INDEX(بيانات!$AH$10:$AH$209,MATCH(A15,بيانات!$B$10:$B$209,0))),"")</f>
        <v/>
      </c>
      <c r="AD15" s="9" t="str">
        <f>IFERROR(IF(A15="","",INDEX(بيانات!$AI$10:$AI$209,MATCH(A15,بيانات!$B$10:$B$209,0))),"")</f>
        <v/>
      </c>
      <c r="AE15" s="9" t="str">
        <f>IFERROR(IF(A15="","",INDEX(بيانات!$AJ$10:$AJ$209,MATCH(A15,بيانات!$B$10:$B$209,0))),"")</f>
        <v/>
      </c>
      <c r="AF15" s="9" t="str">
        <f>IFERROR(IF(A15="","",INDEX(بيانات!$AK$10:$AK$209,MATCH(A15,بيانات!$B$10:$B$209,0))),"")</f>
        <v/>
      </c>
      <c r="AG15" s="9" t="str">
        <f>IFERROR(IF(A15="","",INDEX(بيانات!$AL$10:$AL$209,MATCH(A15,بيانات!$B$10:$B$209,0))),"")</f>
        <v/>
      </c>
      <c r="AH15" s="9" t="str">
        <f>IFERROR(IF(A15="","",INDEX(بيانات!$AM$10:$AM$209,MATCH(A15,بيانات!$B$10:$B$209,0))),"")</f>
        <v/>
      </c>
      <c r="AI15" s="9" t="str">
        <f>IFERROR(IF(A15="","",INDEX(بيانات!$AN$10:$AN$209,MATCH(A15,بيانات!$B$10:$B$209,0))),"")</f>
        <v/>
      </c>
      <c r="AJ15" s="9" t="str">
        <f>IFERROR(IF(A15="","",INDEX(بيانات!$AO$10:$AO$209,MATCH(A15,بيانات!$B$10:$B$209,0))),"")</f>
        <v/>
      </c>
      <c r="AK15" s="9" t="str">
        <f>IFERROR(IF(A15="","",INDEX(بيانات!$AP$10:$AP$209,MATCH(A15,بيانات!$B$10:$B$209,0))),"")</f>
        <v/>
      </c>
      <c r="AL15" s="9" t="str">
        <f>IFERROR(IF(A15="","",INDEX(بيانات!$AQ$10:$AQ$209,MATCH(A15,بيانات!$B$10:$B$209,0))),"")</f>
        <v/>
      </c>
      <c r="AM15" s="9" t="str">
        <f>IFERROR(IF(A15="","",INDEX(بيانات!$AR$10:$AR$209,MATCH(A15,بيانات!$B$10:$B$209,0))),"")</f>
        <v/>
      </c>
      <c r="AN15" s="9" t="str">
        <f>IFERROR(IF(A15="","",INDEX(بيانات!$AS$10:$AS$209,MATCH(A15,بيانات!$B$10:$B$209,0))),"")</f>
        <v/>
      </c>
      <c r="AO15" s="9" t="str">
        <f>IFERROR(IF(A15="","",INDEX(بيانات!$AT$10:$AT$209,MATCH(A15,بيانات!$B$10:$B$209,0))),"")</f>
        <v/>
      </c>
      <c r="AP15" s="9" t="str">
        <f>IFERROR(IF(A15="","",INDEX(بيانات!$AU$10:$AU$209,MATCH(A15,بيانات!$B$10:$B$209,0))),"")</f>
        <v/>
      </c>
      <c r="AQ15" s="9" t="str">
        <f>IFERROR(IF(A15="","",INDEX(بيانات!$AV$10:$AV$209,MATCH(A15,بيانات!$B$10:$B$209,0))),"")</f>
        <v/>
      </c>
      <c r="AR15" s="9" t="str">
        <f>IFERROR(IF(A15="","",INDEX(بيانات!$AW$10:$AW$209,MATCH(A15,بيانات!$B$10:$B$209,0))),"")</f>
        <v/>
      </c>
      <c r="AS15" s="9" t="str">
        <f>IFERROR(IF(A15="","",INDEX(بيانات!$AX$10:$AX$209,MATCH(A15,بيانات!$B$10:$B$209,0))),"")</f>
        <v/>
      </c>
      <c r="AT15" s="9" t="str">
        <f>IFERROR(IF(A15="","",INDEX(بيانات!$AY$10:$AY$209,MATCH(A15,بيانات!$B$10:$B$209,0))),"")</f>
        <v/>
      </c>
      <c r="AU15" s="9" t="str">
        <f>IFERROR(IF(A15="","",INDEX(بيانات!$BB$10:$BB$209,MATCH(A15,بيانات!$B$10:$B$209,0))),"")</f>
        <v/>
      </c>
      <c r="AV15" s="9" t="str">
        <f>IFERROR(IF(A15="","",INDEX(بيانات!$BC$10:$BC$209,MATCH(A15,بيانات!$B$10:$B$209,0))),"")</f>
        <v/>
      </c>
      <c r="AW15" s="9" t="str">
        <f>IFERROR(IF(A15="","",INDEX(بيانات!$BD$10:$BD$209,MATCH(A15,بيانات!$B$10:$B$209,0))),"")</f>
        <v/>
      </c>
      <c r="AX15" s="9" t="str">
        <f>IFERROR(IF(A15="","",INDEX(بيانات!$BE$10:$BE$209,MATCH(A15,بيانات!$B$10:$B$209,0))),"")</f>
        <v/>
      </c>
      <c r="AY15" s="9" t="str">
        <f>IFERROR(IF(A15="","",INDEX(بيانات!$BF$10:$BF$209,MATCH(A15,بيانات!$B$10:$B$209,0))),"")</f>
        <v/>
      </c>
      <c r="AZ15" s="9">
        <v>5</v>
      </c>
      <c r="BA15" s="15"/>
      <c r="BB15" s="32"/>
    </row>
    <row r="16" spans="1:54" s="8" customFormat="1" ht="18.75" thickBot="1">
      <c r="A16" s="43"/>
      <c r="B16" s="34">
        <v>6</v>
      </c>
      <c r="C16" s="33" t="str">
        <f>IFERROR(IF(A16="","",INDEX(بيانات!$H$10:$H$209,MATCH(A16,بيانات!$B$10:$B$209,0))),"")</f>
        <v/>
      </c>
      <c r="D16" s="9" t="str">
        <f>IFERROR(IF(A16="","",INDEX(بيانات!$I$10:$I$209,MATCH(A16,بيانات!$B$10:$B$209,0))),"")</f>
        <v/>
      </c>
      <c r="E16" s="9" t="str">
        <f>IFERROR(IF(A16="","",INDEX(بيانات!$J$10:$J$209,MATCH(A16,بيانات!$B$10:$B$209,0))),"")</f>
        <v/>
      </c>
      <c r="F16" s="9" t="str">
        <f>IFERROR(IF(A16="","",INDEX(بيانات!$K$10:$K$209,MATCH(A16,بيانات!$B$10:$B$209,0))),"")</f>
        <v/>
      </c>
      <c r="G16" s="9" t="str">
        <f>IFERROR(IF(A16="","",INDEX(بيانات!$L$10:$L$209,MATCH(A16,بيانات!$B$10:$B$209,0))),"")</f>
        <v/>
      </c>
      <c r="H16" s="9" t="str">
        <f>IFERROR(IF(A16="","",INDEX(بيانات!$M$10:$M$209,MATCH(A16,بيانات!$B$10:$B$209,0))),"")</f>
        <v/>
      </c>
      <c r="I16" s="9" t="str">
        <f>IFERROR(IF(A16="","",INDEX(بيانات!$N$10:$N$209,MATCH(A16,بيانات!$B$10:$B$209,0))),"")</f>
        <v/>
      </c>
      <c r="J16" s="9" t="str">
        <f>IFERROR(IF(A16="","",INDEX(بيانات!$O$10:$O$209,MATCH(A16,بيانات!$B$10:$B$209,0))),"")</f>
        <v/>
      </c>
      <c r="K16" s="9" t="str">
        <f>IFERROR(IF(A16="","",INDEX(بيانات!$P$10:$P$209,MATCH(A16,بيانات!$B$10:$B$209,0))),"")</f>
        <v/>
      </c>
      <c r="L16" s="9" t="str">
        <f>IFERROR(IF(A16="","",INDEX(بيانات!$Q$10:$Q$209,MATCH(A16,بيانات!$B$10:$B$209,0))),"")</f>
        <v/>
      </c>
      <c r="M16" s="9" t="str">
        <f>IFERROR(IF(A16="","",INDEX(بيانات!$R$10:$R$209,MATCH(A16,بيانات!$B$10:$B$209,0))),"")</f>
        <v/>
      </c>
      <c r="N16" s="9" t="str">
        <f>IFERROR(IF(A16="","",INDEX(بيانات!$S$10:$S$209,MATCH(A16,بيانات!$B$10:$B$209,0))),"")</f>
        <v/>
      </c>
      <c r="O16" s="9" t="str">
        <f>IFERROR(IF(A16="","",INDEX(بيانات!$T$10:$T$209,MATCH(A16,بيانات!$B$10:$B$209,0))),"")</f>
        <v/>
      </c>
      <c r="P16" s="9" t="str">
        <f>IFERROR(IF(A16="","",INDEX(بيانات!$U$10:$U$209,MATCH(A16,بيانات!$B$10:$B$209,0))),"")</f>
        <v/>
      </c>
      <c r="Q16" s="9" t="str">
        <f>IFERROR(IF(A16="","",INDEX(بيانات!$V$10:$V$209,MATCH(A16,بيانات!$B$10:$B$209,0))),"")</f>
        <v/>
      </c>
      <c r="R16" s="9" t="str">
        <f>IFERROR(IF(A16="","",INDEX(بيانات!$W$10:$W$209,MATCH(A16,بيانات!$B$10:$B$209,0))),"")</f>
        <v/>
      </c>
      <c r="S16" s="9" t="str">
        <f>IFERROR(IF(A16="","",INDEX(بيانات!$X$10:$X$209,MATCH(A16,بيانات!$B$10:$B$209,0))),"")</f>
        <v/>
      </c>
      <c r="T16" s="9" t="str">
        <f>IFERROR(IF(A16="","",INDEX(بيانات!$Y$10:$Y$209,MATCH(A16,بيانات!$B$10:$B$209,0))),"")</f>
        <v/>
      </c>
      <c r="U16" s="9" t="str">
        <f>IFERROR(IF(A16="","",INDEX(بيانات!$Z$10:$Z$209,MATCH(A16,بيانات!$B$10:$B$209,0))),"")</f>
        <v/>
      </c>
      <c r="V16" s="9" t="str">
        <f>IFERROR(IF(A16="","",INDEX(بيانات!$AA$10:$AA$209,MATCH(A16,بيانات!$B$10:$B$209,0))),"")</f>
        <v/>
      </c>
      <c r="W16" s="9" t="str">
        <f>IFERROR(IF(A16="","",INDEX(بيانات!$AB$10:$AB$209,MATCH(A16,بيانات!$B$10:$B$209,0))),"")</f>
        <v/>
      </c>
      <c r="X16" s="9" t="str">
        <f>IFERROR(IF(A16="","",INDEX(بيانات!$AC$10:$AC$209,MATCH(A16,بيانات!$B$10:$B$209,0))),"")</f>
        <v/>
      </c>
      <c r="Y16" s="9" t="str">
        <f>IFERROR(IF(A16="","",INDEX(بيانات!$AD$10:$AD$209,MATCH(A16,بيانات!$B$10:$B$209,0))),"")</f>
        <v/>
      </c>
      <c r="Z16" s="9" t="str">
        <f>IFERROR(IF(A16="","",INDEX(بيانات!$AE$10:$AE$209,MATCH(A16,بيانات!$B$10:$B$209,0))),"")</f>
        <v/>
      </c>
      <c r="AA16" s="9" t="str">
        <f>IFERROR(IF(A16="","",INDEX(بيانات!$AF$10:$AF$209,MATCH(A16,بيانات!$B$10:$B$209,0))),"")</f>
        <v/>
      </c>
      <c r="AB16" s="9" t="str">
        <f>IFERROR(IF(A16="","",INDEX(بيانات!$AG$10:$AG$209,MATCH(A16,بيانات!$B$10:$B$209,0))),"")</f>
        <v/>
      </c>
      <c r="AC16" s="9" t="str">
        <f>IFERROR(IF(A16="","",INDEX(بيانات!$AH$10:$AH$209,MATCH(A16,بيانات!$B$10:$B$209,0))),"")</f>
        <v/>
      </c>
      <c r="AD16" s="9" t="str">
        <f>IFERROR(IF(A16="","",INDEX(بيانات!$AI$10:$AI$209,MATCH(A16,بيانات!$B$10:$B$209,0))),"")</f>
        <v/>
      </c>
      <c r="AE16" s="9" t="str">
        <f>IFERROR(IF(A16="","",INDEX(بيانات!$AJ$10:$AJ$209,MATCH(A16,بيانات!$B$10:$B$209,0))),"")</f>
        <v/>
      </c>
      <c r="AF16" s="9" t="str">
        <f>IFERROR(IF(A16="","",INDEX(بيانات!$AK$10:$AK$209,MATCH(A16,بيانات!$B$10:$B$209,0))),"")</f>
        <v/>
      </c>
      <c r="AG16" s="9" t="str">
        <f>IFERROR(IF(A16="","",INDEX(بيانات!$AL$10:$AL$209,MATCH(A16,بيانات!$B$10:$B$209,0))),"")</f>
        <v/>
      </c>
      <c r="AH16" s="9" t="str">
        <f>IFERROR(IF(A16="","",INDEX(بيانات!$AM$10:$AM$209,MATCH(A16,بيانات!$B$10:$B$209,0))),"")</f>
        <v/>
      </c>
      <c r="AI16" s="9" t="str">
        <f>IFERROR(IF(A16="","",INDEX(بيانات!$AN$10:$AN$209,MATCH(A16,بيانات!$B$10:$B$209,0))),"")</f>
        <v/>
      </c>
      <c r="AJ16" s="9" t="str">
        <f>IFERROR(IF(A16="","",INDEX(بيانات!$AO$10:$AO$209,MATCH(A16,بيانات!$B$10:$B$209,0))),"")</f>
        <v/>
      </c>
      <c r="AK16" s="9" t="str">
        <f>IFERROR(IF(A16="","",INDEX(بيانات!$AP$10:$AP$209,MATCH(A16,بيانات!$B$10:$B$209,0))),"")</f>
        <v/>
      </c>
      <c r="AL16" s="9" t="str">
        <f>IFERROR(IF(A16="","",INDEX(بيانات!$AQ$10:$AQ$209,MATCH(A16,بيانات!$B$10:$B$209,0))),"")</f>
        <v/>
      </c>
      <c r="AM16" s="9" t="str">
        <f>IFERROR(IF(A16="","",INDEX(بيانات!$AR$10:$AR$209,MATCH(A16,بيانات!$B$10:$B$209,0))),"")</f>
        <v/>
      </c>
      <c r="AN16" s="9" t="str">
        <f>IFERROR(IF(A16="","",INDEX(بيانات!$AS$10:$AS$209,MATCH(A16,بيانات!$B$10:$B$209,0))),"")</f>
        <v/>
      </c>
      <c r="AO16" s="9" t="str">
        <f>IFERROR(IF(A16="","",INDEX(بيانات!$AT$10:$AT$209,MATCH(A16,بيانات!$B$10:$B$209,0))),"")</f>
        <v/>
      </c>
      <c r="AP16" s="9" t="str">
        <f>IFERROR(IF(A16="","",INDEX(بيانات!$AU$10:$AU$209,MATCH(A16,بيانات!$B$10:$B$209,0))),"")</f>
        <v/>
      </c>
      <c r="AQ16" s="9" t="str">
        <f>IFERROR(IF(A16="","",INDEX(بيانات!$AV$10:$AV$209,MATCH(A16,بيانات!$B$10:$B$209,0))),"")</f>
        <v/>
      </c>
      <c r="AR16" s="9" t="str">
        <f>IFERROR(IF(A16="","",INDEX(بيانات!$AW$10:$AW$209,MATCH(A16,بيانات!$B$10:$B$209,0))),"")</f>
        <v/>
      </c>
      <c r="AS16" s="9" t="str">
        <f>IFERROR(IF(A16="","",INDEX(بيانات!$AX$10:$AX$209,MATCH(A16,بيانات!$B$10:$B$209,0))),"")</f>
        <v/>
      </c>
      <c r="AT16" s="9" t="str">
        <f>IFERROR(IF(A16="","",INDEX(بيانات!$AY$10:$AY$209,MATCH(A16,بيانات!$B$10:$B$209,0))),"")</f>
        <v/>
      </c>
      <c r="AU16" s="9" t="str">
        <f>IFERROR(IF(A16="","",INDEX(بيانات!$BB$10:$BB$209,MATCH(A16,بيانات!$B$10:$B$209,0))),"")</f>
        <v/>
      </c>
      <c r="AV16" s="9" t="str">
        <f>IFERROR(IF(A16="","",INDEX(بيانات!$BC$10:$BC$209,MATCH(A16,بيانات!$B$10:$B$209,0))),"")</f>
        <v/>
      </c>
      <c r="AW16" s="9" t="str">
        <f>IFERROR(IF(A16="","",INDEX(بيانات!$BD$10:$BD$209,MATCH(A16,بيانات!$B$10:$B$209,0))),"")</f>
        <v/>
      </c>
      <c r="AX16" s="9" t="str">
        <f>IFERROR(IF(A16="","",INDEX(بيانات!$BE$10:$BE$209,MATCH(A16,بيانات!$B$10:$B$209,0))),"")</f>
        <v/>
      </c>
      <c r="AY16" s="9" t="str">
        <f>IFERROR(IF(A16="","",INDEX(بيانات!$BF$10:$BF$209,MATCH(A16,بيانات!$B$10:$B$209,0))),"")</f>
        <v/>
      </c>
      <c r="AZ16" s="9">
        <v>6</v>
      </c>
      <c r="BA16" s="15"/>
      <c r="BB16" s="32"/>
    </row>
    <row r="17" spans="1:54" s="8" customFormat="1" ht="18.75" thickBot="1">
      <c r="A17" s="43"/>
      <c r="B17" s="34">
        <v>7</v>
      </c>
      <c r="C17" s="33" t="str">
        <f>IFERROR(IF(A17="","",INDEX(بيانات!$H$10:$H$209,MATCH(A17,بيانات!$B$10:$B$209,0))),"")</f>
        <v/>
      </c>
      <c r="D17" s="9" t="str">
        <f>IFERROR(IF(A17="","",INDEX(بيانات!$I$10:$I$209,MATCH(A17,بيانات!$B$10:$B$209,0))),"")</f>
        <v/>
      </c>
      <c r="E17" s="9" t="str">
        <f>IFERROR(IF(A17="","",INDEX(بيانات!$J$10:$J$209,MATCH(A17,بيانات!$B$10:$B$209,0))),"")</f>
        <v/>
      </c>
      <c r="F17" s="9" t="str">
        <f>IFERROR(IF(A17="","",INDEX(بيانات!$K$10:$K$209,MATCH(A17,بيانات!$B$10:$B$209,0))),"")</f>
        <v/>
      </c>
      <c r="G17" s="9" t="str">
        <f>IFERROR(IF(A17="","",INDEX(بيانات!$L$10:$L$209,MATCH(A17,بيانات!$B$10:$B$209,0))),"")</f>
        <v/>
      </c>
      <c r="H17" s="9" t="str">
        <f>IFERROR(IF(A17="","",INDEX(بيانات!$M$10:$M$209,MATCH(A17,بيانات!$B$10:$B$209,0))),"")</f>
        <v/>
      </c>
      <c r="I17" s="9" t="str">
        <f>IFERROR(IF(A17="","",INDEX(بيانات!$N$10:$N$209,MATCH(A17,بيانات!$B$10:$B$209,0))),"")</f>
        <v/>
      </c>
      <c r="J17" s="9" t="str">
        <f>IFERROR(IF(A17="","",INDEX(بيانات!$O$10:$O$209,MATCH(A17,بيانات!$B$10:$B$209,0))),"")</f>
        <v/>
      </c>
      <c r="K17" s="9" t="str">
        <f>IFERROR(IF(A17="","",INDEX(بيانات!$P$10:$P$209,MATCH(A17,بيانات!$B$10:$B$209,0))),"")</f>
        <v/>
      </c>
      <c r="L17" s="9" t="str">
        <f>IFERROR(IF(A17="","",INDEX(بيانات!$Q$10:$Q$209,MATCH(A17,بيانات!$B$10:$B$209,0))),"")</f>
        <v/>
      </c>
      <c r="M17" s="9" t="str">
        <f>IFERROR(IF(A17="","",INDEX(بيانات!$R$10:$R$209,MATCH(A17,بيانات!$B$10:$B$209,0))),"")</f>
        <v/>
      </c>
      <c r="N17" s="9" t="str">
        <f>IFERROR(IF(A17="","",INDEX(بيانات!$S$10:$S$209,MATCH(A17,بيانات!$B$10:$B$209,0))),"")</f>
        <v/>
      </c>
      <c r="O17" s="9" t="str">
        <f>IFERROR(IF(A17="","",INDEX(بيانات!$T$10:$T$209,MATCH(A17,بيانات!$B$10:$B$209,0))),"")</f>
        <v/>
      </c>
      <c r="P17" s="9" t="str">
        <f>IFERROR(IF(A17="","",INDEX(بيانات!$U$10:$U$209,MATCH(A17,بيانات!$B$10:$B$209,0))),"")</f>
        <v/>
      </c>
      <c r="Q17" s="9" t="str">
        <f>IFERROR(IF(A17="","",INDEX(بيانات!$V$10:$V$209,MATCH(A17,بيانات!$B$10:$B$209,0))),"")</f>
        <v/>
      </c>
      <c r="R17" s="9" t="str">
        <f>IFERROR(IF(A17="","",INDEX(بيانات!$W$10:$W$209,MATCH(A17,بيانات!$B$10:$B$209,0))),"")</f>
        <v/>
      </c>
      <c r="S17" s="9" t="str">
        <f>IFERROR(IF(A17="","",INDEX(بيانات!$X$10:$X$209,MATCH(A17,بيانات!$B$10:$B$209,0))),"")</f>
        <v/>
      </c>
      <c r="T17" s="9" t="str">
        <f>IFERROR(IF(A17="","",INDEX(بيانات!$Y$10:$Y$209,MATCH(A17,بيانات!$B$10:$B$209,0))),"")</f>
        <v/>
      </c>
      <c r="U17" s="9" t="str">
        <f>IFERROR(IF(A17="","",INDEX(بيانات!$Z$10:$Z$209,MATCH(A17,بيانات!$B$10:$B$209,0))),"")</f>
        <v/>
      </c>
      <c r="V17" s="9" t="str">
        <f>IFERROR(IF(A17="","",INDEX(بيانات!$AA$10:$AA$209,MATCH(A17,بيانات!$B$10:$B$209,0))),"")</f>
        <v/>
      </c>
      <c r="W17" s="9" t="str">
        <f>IFERROR(IF(A17="","",INDEX(بيانات!$AB$10:$AB$209,MATCH(A17,بيانات!$B$10:$B$209,0))),"")</f>
        <v/>
      </c>
      <c r="X17" s="9" t="str">
        <f>IFERROR(IF(A17="","",INDEX(بيانات!$AC$10:$AC$209,MATCH(A17,بيانات!$B$10:$B$209,0))),"")</f>
        <v/>
      </c>
      <c r="Y17" s="9" t="str">
        <f>IFERROR(IF(A17="","",INDEX(بيانات!$AD$10:$AD$209,MATCH(A17,بيانات!$B$10:$B$209,0))),"")</f>
        <v/>
      </c>
      <c r="Z17" s="9" t="str">
        <f>IFERROR(IF(A17="","",INDEX(بيانات!$AE$10:$AE$209,MATCH(A17,بيانات!$B$10:$B$209,0))),"")</f>
        <v/>
      </c>
      <c r="AA17" s="9" t="str">
        <f>IFERROR(IF(A17="","",INDEX(بيانات!$AF$10:$AF$209,MATCH(A17,بيانات!$B$10:$B$209,0))),"")</f>
        <v/>
      </c>
      <c r="AB17" s="9" t="str">
        <f>IFERROR(IF(A17="","",INDEX(بيانات!$AG$10:$AG$209,MATCH(A17,بيانات!$B$10:$B$209,0))),"")</f>
        <v/>
      </c>
      <c r="AC17" s="9" t="str">
        <f>IFERROR(IF(A17="","",INDEX(بيانات!$AH$10:$AH$209,MATCH(A17,بيانات!$B$10:$B$209,0))),"")</f>
        <v/>
      </c>
      <c r="AD17" s="9" t="str">
        <f>IFERROR(IF(A17="","",INDEX(بيانات!$AI$10:$AI$209,MATCH(A17,بيانات!$B$10:$B$209,0))),"")</f>
        <v/>
      </c>
      <c r="AE17" s="9" t="str">
        <f>IFERROR(IF(A17="","",INDEX(بيانات!$AJ$10:$AJ$209,MATCH(A17,بيانات!$B$10:$B$209,0))),"")</f>
        <v/>
      </c>
      <c r="AF17" s="9" t="str">
        <f>IFERROR(IF(A17="","",INDEX(بيانات!$AK$10:$AK$209,MATCH(A17,بيانات!$B$10:$B$209,0))),"")</f>
        <v/>
      </c>
      <c r="AG17" s="9" t="str">
        <f>IFERROR(IF(A17="","",INDEX(بيانات!$AL$10:$AL$209,MATCH(A17,بيانات!$B$10:$B$209,0))),"")</f>
        <v/>
      </c>
      <c r="AH17" s="9" t="str">
        <f>IFERROR(IF(A17="","",INDEX(بيانات!$AM$10:$AM$209,MATCH(A17,بيانات!$B$10:$B$209,0))),"")</f>
        <v/>
      </c>
      <c r="AI17" s="9" t="str">
        <f>IFERROR(IF(A17="","",INDEX(بيانات!$AN$10:$AN$209,MATCH(A17,بيانات!$B$10:$B$209,0))),"")</f>
        <v/>
      </c>
      <c r="AJ17" s="9" t="str">
        <f>IFERROR(IF(A17="","",INDEX(بيانات!$AO$10:$AO$209,MATCH(A17,بيانات!$B$10:$B$209,0))),"")</f>
        <v/>
      </c>
      <c r="AK17" s="9" t="str">
        <f>IFERROR(IF(A17="","",INDEX(بيانات!$AP$10:$AP$209,MATCH(A17,بيانات!$B$10:$B$209,0))),"")</f>
        <v/>
      </c>
      <c r="AL17" s="9" t="str">
        <f>IFERROR(IF(A17="","",INDEX(بيانات!$AQ$10:$AQ$209,MATCH(A17,بيانات!$B$10:$B$209,0))),"")</f>
        <v/>
      </c>
      <c r="AM17" s="9" t="str">
        <f>IFERROR(IF(A17="","",INDEX(بيانات!$AR$10:$AR$209,MATCH(A17,بيانات!$B$10:$B$209,0))),"")</f>
        <v/>
      </c>
      <c r="AN17" s="9" t="str">
        <f>IFERROR(IF(A17="","",INDEX(بيانات!$AS$10:$AS$209,MATCH(A17,بيانات!$B$10:$B$209,0))),"")</f>
        <v/>
      </c>
      <c r="AO17" s="9" t="str">
        <f>IFERROR(IF(A17="","",INDEX(بيانات!$AT$10:$AT$209,MATCH(A17,بيانات!$B$10:$B$209,0))),"")</f>
        <v/>
      </c>
      <c r="AP17" s="9" t="str">
        <f>IFERROR(IF(A17="","",INDEX(بيانات!$AU$10:$AU$209,MATCH(A17,بيانات!$B$10:$B$209,0))),"")</f>
        <v/>
      </c>
      <c r="AQ17" s="9" t="str">
        <f>IFERROR(IF(A17="","",INDEX(بيانات!$AV$10:$AV$209,MATCH(A17,بيانات!$B$10:$B$209,0))),"")</f>
        <v/>
      </c>
      <c r="AR17" s="9" t="str">
        <f>IFERROR(IF(A17="","",INDEX(بيانات!$AW$10:$AW$209,MATCH(A17,بيانات!$B$10:$B$209,0))),"")</f>
        <v/>
      </c>
      <c r="AS17" s="9" t="str">
        <f>IFERROR(IF(A17="","",INDEX(بيانات!$AX$10:$AX$209,MATCH(A17,بيانات!$B$10:$B$209,0))),"")</f>
        <v/>
      </c>
      <c r="AT17" s="9" t="str">
        <f>IFERROR(IF(A17="","",INDEX(بيانات!$AY$10:$AY$209,MATCH(A17,بيانات!$B$10:$B$209,0))),"")</f>
        <v/>
      </c>
      <c r="AU17" s="9" t="str">
        <f>IFERROR(IF(A17="","",INDEX(بيانات!$BB$10:$BB$209,MATCH(A17,بيانات!$B$10:$B$209,0))),"")</f>
        <v/>
      </c>
      <c r="AV17" s="9" t="str">
        <f>IFERROR(IF(A17="","",INDEX(بيانات!$BC$10:$BC$209,MATCH(A17,بيانات!$B$10:$B$209,0))),"")</f>
        <v/>
      </c>
      <c r="AW17" s="9" t="str">
        <f>IFERROR(IF(A17="","",INDEX(بيانات!$BD$10:$BD$209,MATCH(A17,بيانات!$B$10:$B$209,0))),"")</f>
        <v/>
      </c>
      <c r="AX17" s="9" t="str">
        <f>IFERROR(IF(A17="","",INDEX(بيانات!$BE$10:$BE$209,MATCH(A17,بيانات!$B$10:$B$209,0))),"")</f>
        <v/>
      </c>
      <c r="AY17" s="9" t="str">
        <f>IFERROR(IF(A17="","",INDEX(بيانات!$BF$10:$BF$209,MATCH(A17,بيانات!$B$10:$B$209,0))),"")</f>
        <v/>
      </c>
      <c r="AZ17" s="9">
        <v>7</v>
      </c>
      <c r="BA17" s="15"/>
      <c r="BB17" s="32"/>
    </row>
    <row r="18" spans="1:54" s="8" customFormat="1" ht="18.75" thickBot="1">
      <c r="A18" s="43"/>
      <c r="B18" s="34">
        <v>8</v>
      </c>
      <c r="C18" s="33" t="str">
        <f>IFERROR(IF(A18="","",INDEX(بيانات!$H$10:$H$209,MATCH(A18,بيانات!$B$10:$B$209,0))),"")</f>
        <v/>
      </c>
      <c r="D18" s="9" t="str">
        <f>IFERROR(IF(A18="","",INDEX(بيانات!$I$10:$I$209,MATCH(A18,بيانات!$B$10:$B$209,0))),"")</f>
        <v/>
      </c>
      <c r="E18" s="9" t="str">
        <f>IFERROR(IF(A18="","",INDEX(بيانات!$J$10:$J$209,MATCH(A18,بيانات!$B$10:$B$209,0))),"")</f>
        <v/>
      </c>
      <c r="F18" s="9" t="str">
        <f>IFERROR(IF(A18="","",INDEX(بيانات!$K$10:$K$209,MATCH(A18,بيانات!$B$10:$B$209,0))),"")</f>
        <v/>
      </c>
      <c r="G18" s="9" t="str">
        <f>IFERROR(IF(A18="","",INDEX(بيانات!$L$10:$L$209,MATCH(A18,بيانات!$B$10:$B$209,0))),"")</f>
        <v/>
      </c>
      <c r="H18" s="9" t="str">
        <f>IFERROR(IF(A18="","",INDEX(بيانات!$M$10:$M$209,MATCH(A18,بيانات!$B$10:$B$209,0))),"")</f>
        <v/>
      </c>
      <c r="I18" s="9" t="str">
        <f>IFERROR(IF(A18="","",INDEX(بيانات!$N$10:$N$209,MATCH(A18,بيانات!$B$10:$B$209,0))),"")</f>
        <v/>
      </c>
      <c r="J18" s="9" t="str">
        <f>IFERROR(IF(A18="","",INDEX(بيانات!$O$10:$O$209,MATCH(A18,بيانات!$B$10:$B$209,0))),"")</f>
        <v/>
      </c>
      <c r="K18" s="9" t="str">
        <f>IFERROR(IF(A18="","",INDEX(بيانات!$P$10:$P$209,MATCH(A18,بيانات!$B$10:$B$209,0))),"")</f>
        <v/>
      </c>
      <c r="L18" s="9" t="str">
        <f>IFERROR(IF(A18="","",INDEX(بيانات!$Q$10:$Q$209,MATCH(A18,بيانات!$B$10:$B$209,0))),"")</f>
        <v/>
      </c>
      <c r="M18" s="9" t="str">
        <f>IFERROR(IF(A18="","",INDEX(بيانات!$R$10:$R$209,MATCH(A18,بيانات!$B$10:$B$209,0))),"")</f>
        <v/>
      </c>
      <c r="N18" s="9" t="str">
        <f>IFERROR(IF(A18="","",INDEX(بيانات!$S$10:$S$209,MATCH(A18,بيانات!$B$10:$B$209,0))),"")</f>
        <v/>
      </c>
      <c r="O18" s="9" t="str">
        <f>IFERROR(IF(A18="","",INDEX(بيانات!$T$10:$T$209,MATCH(A18,بيانات!$B$10:$B$209,0))),"")</f>
        <v/>
      </c>
      <c r="P18" s="9" t="str">
        <f>IFERROR(IF(A18="","",INDEX(بيانات!$U$10:$U$209,MATCH(A18,بيانات!$B$10:$B$209,0))),"")</f>
        <v/>
      </c>
      <c r="Q18" s="9" t="str">
        <f>IFERROR(IF(A18="","",INDEX(بيانات!$V$10:$V$209,MATCH(A18,بيانات!$B$10:$B$209,0))),"")</f>
        <v/>
      </c>
      <c r="R18" s="9" t="str">
        <f>IFERROR(IF(A18="","",INDEX(بيانات!$W$10:$W$209,MATCH(A18,بيانات!$B$10:$B$209,0))),"")</f>
        <v/>
      </c>
      <c r="S18" s="9" t="str">
        <f>IFERROR(IF(A18="","",INDEX(بيانات!$X$10:$X$209,MATCH(A18,بيانات!$B$10:$B$209,0))),"")</f>
        <v/>
      </c>
      <c r="T18" s="9" t="str">
        <f>IFERROR(IF(A18="","",INDEX(بيانات!$Y$10:$Y$209,MATCH(A18,بيانات!$B$10:$B$209,0))),"")</f>
        <v/>
      </c>
      <c r="U18" s="9" t="str">
        <f>IFERROR(IF(A18="","",INDEX(بيانات!$Z$10:$Z$209,MATCH(A18,بيانات!$B$10:$B$209,0))),"")</f>
        <v/>
      </c>
      <c r="V18" s="9" t="str">
        <f>IFERROR(IF(A18="","",INDEX(بيانات!$AA$10:$AA$209,MATCH(A18,بيانات!$B$10:$B$209,0))),"")</f>
        <v/>
      </c>
      <c r="W18" s="9" t="str">
        <f>IFERROR(IF(A18="","",INDEX(بيانات!$AB$10:$AB$209,MATCH(A18,بيانات!$B$10:$B$209,0))),"")</f>
        <v/>
      </c>
      <c r="X18" s="9" t="str">
        <f>IFERROR(IF(A18="","",INDEX(بيانات!$AC$10:$AC$209,MATCH(A18,بيانات!$B$10:$B$209,0))),"")</f>
        <v/>
      </c>
      <c r="Y18" s="9" t="str">
        <f>IFERROR(IF(A18="","",INDEX(بيانات!$AD$10:$AD$209,MATCH(A18,بيانات!$B$10:$B$209,0))),"")</f>
        <v/>
      </c>
      <c r="Z18" s="9" t="str">
        <f>IFERROR(IF(A18="","",INDEX(بيانات!$AE$10:$AE$209,MATCH(A18,بيانات!$B$10:$B$209,0))),"")</f>
        <v/>
      </c>
      <c r="AA18" s="9" t="str">
        <f>IFERROR(IF(A18="","",INDEX(بيانات!$AF$10:$AF$209,MATCH(A18,بيانات!$B$10:$B$209,0))),"")</f>
        <v/>
      </c>
      <c r="AB18" s="9" t="str">
        <f>IFERROR(IF(A18="","",INDEX(بيانات!$AG$10:$AG$209,MATCH(A18,بيانات!$B$10:$B$209,0))),"")</f>
        <v/>
      </c>
      <c r="AC18" s="9" t="str">
        <f>IFERROR(IF(A18="","",INDEX(بيانات!$AH$10:$AH$209,MATCH(A18,بيانات!$B$10:$B$209,0))),"")</f>
        <v/>
      </c>
      <c r="AD18" s="9" t="str">
        <f>IFERROR(IF(A18="","",INDEX(بيانات!$AI$10:$AI$209,MATCH(A18,بيانات!$B$10:$B$209,0))),"")</f>
        <v/>
      </c>
      <c r="AE18" s="9" t="str">
        <f>IFERROR(IF(A18="","",INDEX(بيانات!$AJ$10:$AJ$209,MATCH(A18,بيانات!$B$10:$B$209,0))),"")</f>
        <v/>
      </c>
      <c r="AF18" s="9" t="str">
        <f>IFERROR(IF(A18="","",INDEX(بيانات!$AK$10:$AK$209,MATCH(A18,بيانات!$B$10:$B$209,0))),"")</f>
        <v/>
      </c>
      <c r="AG18" s="9" t="str">
        <f>IFERROR(IF(A18="","",INDEX(بيانات!$AL$10:$AL$209,MATCH(A18,بيانات!$B$10:$B$209,0))),"")</f>
        <v/>
      </c>
      <c r="AH18" s="9" t="str">
        <f>IFERROR(IF(A18="","",INDEX(بيانات!$AM$10:$AM$209,MATCH(A18,بيانات!$B$10:$B$209,0))),"")</f>
        <v/>
      </c>
      <c r="AI18" s="9" t="str">
        <f>IFERROR(IF(A18="","",INDEX(بيانات!$AN$10:$AN$209,MATCH(A18,بيانات!$B$10:$B$209,0))),"")</f>
        <v/>
      </c>
      <c r="AJ18" s="9" t="str">
        <f>IFERROR(IF(A18="","",INDEX(بيانات!$AO$10:$AO$209,MATCH(A18,بيانات!$B$10:$B$209,0))),"")</f>
        <v/>
      </c>
      <c r="AK18" s="9" t="str">
        <f>IFERROR(IF(A18="","",INDEX(بيانات!$AP$10:$AP$209,MATCH(A18,بيانات!$B$10:$B$209,0))),"")</f>
        <v/>
      </c>
      <c r="AL18" s="9" t="str">
        <f>IFERROR(IF(A18="","",INDEX(بيانات!$AQ$10:$AQ$209,MATCH(A18,بيانات!$B$10:$B$209,0))),"")</f>
        <v/>
      </c>
      <c r="AM18" s="9" t="str">
        <f>IFERROR(IF(A18="","",INDEX(بيانات!$AR$10:$AR$209,MATCH(A18,بيانات!$B$10:$B$209,0))),"")</f>
        <v/>
      </c>
      <c r="AN18" s="9" t="str">
        <f>IFERROR(IF(A18="","",INDEX(بيانات!$AS$10:$AS$209,MATCH(A18,بيانات!$B$10:$B$209,0))),"")</f>
        <v/>
      </c>
      <c r="AO18" s="9" t="str">
        <f>IFERROR(IF(A18="","",INDEX(بيانات!$AT$10:$AT$209,MATCH(A18,بيانات!$B$10:$B$209,0))),"")</f>
        <v/>
      </c>
      <c r="AP18" s="9" t="str">
        <f>IFERROR(IF(A18="","",INDEX(بيانات!$AU$10:$AU$209,MATCH(A18,بيانات!$B$10:$B$209,0))),"")</f>
        <v/>
      </c>
      <c r="AQ18" s="9" t="str">
        <f>IFERROR(IF(A18="","",INDEX(بيانات!$AV$10:$AV$209,MATCH(A18,بيانات!$B$10:$B$209,0))),"")</f>
        <v/>
      </c>
      <c r="AR18" s="9" t="str">
        <f>IFERROR(IF(A18="","",INDEX(بيانات!$AW$10:$AW$209,MATCH(A18,بيانات!$B$10:$B$209,0))),"")</f>
        <v/>
      </c>
      <c r="AS18" s="9" t="str">
        <f>IFERROR(IF(A18="","",INDEX(بيانات!$AX$10:$AX$209,MATCH(A18,بيانات!$B$10:$B$209,0))),"")</f>
        <v/>
      </c>
      <c r="AT18" s="9" t="str">
        <f>IFERROR(IF(A18="","",INDEX(بيانات!$AY$10:$AY$209,MATCH(A18,بيانات!$B$10:$B$209,0))),"")</f>
        <v/>
      </c>
      <c r="AU18" s="9" t="str">
        <f>IFERROR(IF(A18="","",INDEX(بيانات!$BB$10:$BB$209,MATCH(A18,بيانات!$B$10:$B$209,0))),"")</f>
        <v/>
      </c>
      <c r="AV18" s="9" t="str">
        <f>IFERROR(IF(A18="","",INDEX(بيانات!$BC$10:$BC$209,MATCH(A18,بيانات!$B$10:$B$209,0))),"")</f>
        <v/>
      </c>
      <c r="AW18" s="9" t="str">
        <f>IFERROR(IF(A18="","",INDEX(بيانات!$BD$10:$BD$209,MATCH(A18,بيانات!$B$10:$B$209,0))),"")</f>
        <v/>
      </c>
      <c r="AX18" s="9" t="str">
        <f>IFERROR(IF(A18="","",INDEX(بيانات!$BE$10:$BE$209,MATCH(A18,بيانات!$B$10:$B$209,0))),"")</f>
        <v/>
      </c>
      <c r="AY18" s="9" t="str">
        <f>IFERROR(IF(A18="","",INDEX(بيانات!$BF$10:$BF$209,MATCH(A18,بيانات!$B$10:$B$209,0))),"")</f>
        <v/>
      </c>
      <c r="AZ18" s="9">
        <v>8</v>
      </c>
      <c r="BA18" s="15"/>
      <c r="BB18" s="32"/>
    </row>
    <row r="19" spans="1:54" s="8" customFormat="1" ht="18.75" thickBot="1">
      <c r="A19" s="43"/>
      <c r="B19" s="34">
        <v>9</v>
      </c>
      <c r="C19" s="33" t="str">
        <f>IFERROR(IF(A19="","",INDEX(بيانات!$H$10:$H$209,MATCH(A19,بيانات!$B$10:$B$209,0))),"")</f>
        <v/>
      </c>
      <c r="D19" s="9" t="str">
        <f>IFERROR(IF(A19="","",INDEX(بيانات!$I$10:$I$209,MATCH(A19,بيانات!$B$10:$B$209,0))),"")</f>
        <v/>
      </c>
      <c r="E19" s="9" t="str">
        <f>IFERROR(IF(A19="","",INDEX(بيانات!$J$10:$J$209,MATCH(A19,بيانات!$B$10:$B$209,0))),"")</f>
        <v/>
      </c>
      <c r="F19" s="9" t="str">
        <f>IFERROR(IF(A19="","",INDEX(بيانات!$K$10:$K$209,MATCH(A19,بيانات!$B$10:$B$209,0))),"")</f>
        <v/>
      </c>
      <c r="G19" s="9" t="str">
        <f>IFERROR(IF(A19="","",INDEX(بيانات!$L$10:$L$209,MATCH(A19,بيانات!$B$10:$B$209,0))),"")</f>
        <v/>
      </c>
      <c r="H19" s="9" t="str">
        <f>IFERROR(IF(A19="","",INDEX(بيانات!$M$10:$M$209,MATCH(A19,بيانات!$B$10:$B$209,0))),"")</f>
        <v/>
      </c>
      <c r="I19" s="9" t="str">
        <f>IFERROR(IF(A19="","",INDEX(بيانات!$N$10:$N$209,MATCH(A19,بيانات!$B$10:$B$209,0))),"")</f>
        <v/>
      </c>
      <c r="J19" s="9" t="str">
        <f>IFERROR(IF(A19="","",INDEX(بيانات!$O$10:$O$209,MATCH(A19,بيانات!$B$10:$B$209,0))),"")</f>
        <v/>
      </c>
      <c r="K19" s="9" t="str">
        <f>IFERROR(IF(A19="","",INDEX(بيانات!$P$10:$P$209,MATCH(A19,بيانات!$B$10:$B$209,0))),"")</f>
        <v/>
      </c>
      <c r="L19" s="9" t="str">
        <f>IFERROR(IF(A19="","",INDEX(بيانات!$Q$10:$Q$209,MATCH(A19,بيانات!$B$10:$B$209,0))),"")</f>
        <v/>
      </c>
      <c r="M19" s="9" t="str">
        <f>IFERROR(IF(A19="","",INDEX(بيانات!$R$10:$R$209,MATCH(A19,بيانات!$B$10:$B$209,0))),"")</f>
        <v/>
      </c>
      <c r="N19" s="9" t="str">
        <f>IFERROR(IF(A19="","",INDEX(بيانات!$S$10:$S$209,MATCH(A19,بيانات!$B$10:$B$209,0))),"")</f>
        <v/>
      </c>
      <c r="O19" s="9" t="str">
        <f>IFERROR(IF(A19="","",INDEX(بيانات!$T$10:$T$209,MATCH(A19,بيانات!$B$10:$B$209,0))),"")</f>
        <v/>
      </c>
      <c r="P19" s="9" t="str">
        <f>IFERROR(IF(A19="","",INDEX(بيانات!$U$10:$U$209,MATCH(A19,بيانات!$B$10:$B$209,0))),"")</f>
        <v/>
      </c>
      <c r="Q19" s="9" t="str">
        <f>IFERROR(IF(A19="","",INDEX(بيانات!$V$10:$V$209,MATCH(A19,بيانات!$B$10:$B$209,0))),"")</f>
        <v/>
      </c>
      <c r="R19" s="9" t="str">
        <f>IFERROR(IF(A19="","",INDEX(بيانات!$W$10:$W$209,MATCH(A19,بيانات!$B$10:$B$209,0))),"")</f>
        <v/>
      </c>
      <c r="S19" s="9" t="str">
        <f>IFERROR(IF(A19="","",INDEX(بيانات!$X$10:$X$209,MATCH(A19,بيانات!$B$10:$B$209,0))),"")</f>
        <v/>
      </c>
      <c r="T19" s="9" t="str">
        <f>IFERROR(IF(A19="","",INDEX(بيانات!$Y$10:$Y$209,MATCH(A19,بيانات!$B$10:$B$209,0))),"")</f>
        <v/>
      </c>
      <c r="U19" s="9" t="str">
        <f>IFERROR(IF(A19="","",INDEX(بيانات!$Z$10:$Z$209,MATCH(A19,بيانات!$B$10:$B$209,0))),"")</f>
        <v/>
      </c>
      <c r="V19" s="9" t="str">
        <f>IFERROR(IF(A19="","",INDEX(بيانات!$AA$10:$AA$209,MATCH(A19,بيانات!$B$10:$B$209,0))),"")</f>
        <v/>
      </c>
      <c r="W19" s="9" t="str">
        <f>IFERROR(IF(A19="","",INDEX(بيانات!$AB$10:$AB$209,MATCH(A19,بيانات!$B$10:$B$209,0))),"")</f>
        <v/>
      </c>
      <c r="X19" s="9" t="str">
        <f>IFERROR(IF(A19="","",INDEX(بيانات!$AC$10:$AC$209,MATCH(A19,بيانات!$B$10:$B$209,0))),"")</f>
        <v/>
      </c>
      <c r="Y19" s="9" t="str">
        <f>IFERROR(IF(A19="","",INDEX(بيانات!$AD$10:$AD$209,MATCH(A19,بيانات!$B$10:$B$209,0))),"")</f>
        <v/>
      </c>
      <c r="Z19" s="9" t="str">
        <f>IFERROR(IF(A19="","",INDEX(بيانات!$AE$10:$AE$209,MATCH(A19,بيانات!$B$10:$B$209,0))),"")</f>
        <v/>
      </c>
      <c r="AA19" s="9" t="str">
        <f>IFERROR(IF(A19="","",INDEX(بيانات!$AF$10:$AF$209,MATCH(A19,بيانات!$B$10:$B$209,0))),"")</f>
        <v/>
      </c>
      <c r="AB19" s="9" t="str">
        <f>IFERROR(IF(A19="","",INDEX(بيانات!$AG$10:$AG$209,MATCH(A19,بيانات!$B$10:$B$209,0))),"")</f>
        <v/>
      </c>
      <c r="AC19" s="9" t="str">
        <f>IFERROR(IF(A19="","",INDEX(بيانات!$AH$10:$AH$209,MATCH(A19,بيانات!$B$10:$B$209,0))),"")</f>
        <v/>
      </c>
      <c r="AD19" s="9" t="str">
        <f>IFERROR(IF(A19="","",INDEX(بيانات!$AI$10:$AI$209,MATCH(A19,بيانات!$B$10:$B$209,0))),"")</f>
        <v/>
      </c>
      <c r="AE19" s="9" t="str">
        <f>IFERROR(IF(A19="","",INDEX(بيانات!$AJ$10:$AJ$209,MATCH(A19,بيانات!$B$10:$B$209,0))),"")</f>
        <v/>
      </c>
      <c r="AF19" s="9" t="str">
        <f>IFERROR(IF(A19="","",INDEX(بيانات!$AK$10:$AK$209,MATCH(A19,بيانات!$B$10:$B$209,0))),"")</f>
        <v/>
      </c>
      <c r="AG19" s="9" t="str">
        <f>IFERROR(IF(A19="","",INDEX(بيانات!$AL$10:$AL$209,MATCH(A19,بيانات!$B$10:$B$209,0))),"")</f>
        <v/>
      </c>
      <c r="AH19" s="9" t="str">
        <f>IFERROR(IF(A19="","",INDEX(بيانات!$AM$10:$AM$209,MATCH(A19,بيانات!$B$10:$B$209,0))),"")</f>
        <v/>
      </c>
      <c r="AI19" s="9" t="str">
        <f>IFERROR(IF(A19="","",INDEX(بيانات!$AN$10:$AN$209,MATCH(A19,بيانات!$B$10:$B$209,0))),"")</f>
        <v/>
      </c>
      <c r="AJ19" s="9" t="str">
        <f>IFERROR(IF(A19="","",INDEX(بيانات!$AO$10:$AO$209,MATCH(A19,بيانات!$B$10:$B$209,0))),"")</f>
        <v/>
      </c>
      <c r="AK19" s="9" t="str">
        <f>IFERROR(IF(A19="","",INDEX(بيانات!$AP$10:$AP$209,MATCH(A19,بيانات!$B$10:$B$209,0))),"")</f>
        <v/>
      </c>
      <c r="AL19" s="9" t="str">
        <f>IFERROR(IF(A19="","",INDEX(بيانات!$AQ$10:$AQ$209,MATCH(A19,بيانات!$B$10:$B$209,0))),"")</f>
        <v/>
      </c>
      <c r="AM19" s="9" t="str">
        <f>IFERROR(IF(A19="","",INDEX(بيانات!$AR$10:$AR$209,MATCH(A19,بيانات!$B$10:$B$209,0))),"")</f>
        <v/>
      </c>
      <c r="AN19" s="9" t="str">
        <f>IFERROR(IF(A19="","",INDEX(بيانات!$AS$10:$AS$209,MATCH(A19,بيانات!$B$10:$B$209,0))),"")</f>
        <v/>
      </c>
      <c r="AO19" s="9" t="str">
        <f>IFERROR(IF(A19="","",INDEX(بيانات!$AT$10:$AT$209,MATCH(A19,بيانات!$B$10:$B$209,0))),"")</f>
        <v/>
      </c>
      <c r="AP19" s="9" t="str">
        <f>IFERROR(IF(A19="","",INDEX(بيانات!$AU$10:$AU$209,MATCH(A19,بيانات!$B$10:$B$209,0))),"")</f>
        <v/>
      </c>
      <c r="AQ19" s="9" t="str">
        <f>IFERROR(IF(A19="","",INDEX(بيانات!$AV$10:$AV$209,MATCH(A19,بيانات!$B$10:$B$209,0))),"")</f>
        <v/>
      </c>
      <c r="AR19" s="9" t="str">
        <f>IFERROR(IF(A19="","",INDEX(بيانات!$AW$10:$AW$209,MATCH(A19,بيانات!$B$10:$B$209,0))),"")</f>
        <v/>
      </c>
      <c r="AS19" s="9" t="str">
        <f>IFERROR(IF(A19="","",INDEX(بيانات!$AX$10:$AX$209,MATCH(A19,بيانات!$B$10:$B$209,0))),"")</f>
        <v/>
      </c>
      <c r="AT19" s="9" t="str">
        <f>IFERROR(IF(A19="","",INDEX(بيانات!$AY$10:$AY$209,MATCH(A19,بيانات!$B$10:$B$209,0))),"")</f>
        <v/>
      </c>
      <c r="AU19" s="9" t="str">
        <f>IFERROR(IF(A19="","",INDEX(بيانات!$BB$10:$BB$209,MATCH(A19,بيانات!$B$10:$B$209,0))),"")</f>
        <v/>
      </c>
      <c r="AV19" s="9" t="str">
        <f>IFERROR(IF(A19="","",INDEX(بيانات!$BC$10:$BC$209,MATCH(A19,بيانات!$B$10:$B$209,0))),"")</f>
        <v/>
      </c>
      <c r="AW19" s="9" t="str">
        <f>IFERROR(IF(A19="","",INDEX(بيانات!$BD$10:$BD$209,MATCH(A19,بيانات!$B$10:$B$209,0))),"")</f>
        <v/>
      </c>
      <c r="AX19" s="9" t="str">
        <f>IFERROR(IF(A19="","",INDEX(بيانات!$BE$10:$BE$209,MATCH(A19,بيانات!$B$10:$B$209,0))),"")</f>
        <v/>
      </c>
      <c r="AY19" s="9" t="str">
        <f>IFERROR(IF(A19="","",INDEX(بيانات!$BF$10:$BF$209,MATCH(A19,بيانات!$B$10:$B$209,0))),"")</f>
        <v/>
      </c>
      <c r="AZ19" s="9">
        <v>9</v>
      </c>
      <c r="BA19" s="15"/>
      <c r="BB19" s="32"/>
    </row>
    <row r="20" spans="1:54" s="8" customFormat="1" ht="18.75" thickBot="1">
      <c r="A20" s="43"/>
      <c r="B20" s="34">
        <v>10</v>
      </c>
      <c r="C20" s="33" t="str">
        <f>IFERROR(IF(A20="","",INDEX(بيانات!$H$10:$H$209,MATCH(A20,بيانات!$B$10:$B$209,0))),"")</f>
        <v/>
      </c>
      <c r="D20" s="9" t="str">
        <f>IFERROR(IF(A20="","",INDEX(بيانات!$I$10:$I$209,MATCH(A20,بيانات!$B$10:$B$209,0))),"")</f>
        <v/>
      </c>
      <c r="E20" s="9" t="str">
        <f>IFERROR(IF(A20="","",INDEX(بيانات!$J$10:$J$209,MATCH(A20,بيانات!$B$10:$B$209,0))),"")</f>
        <v/>
      </c>
      <c r="F20" s="9" t="str">
        <f>IFERROR(IF(A20="","",INDEX(بيانات!$K$10:$K$209,MATCH(A20,بيانات!$B$10:$B$209,0))),"")</f>
        <v/>
      </c>
      <c r="G20" s="9" t="str">
        <f>IFERROR(IF(A20="","",INDEX(بيانات!$L$10:$L$209,MATCH(A20,بيانات!$B$10:$B$209,0))),"")</f>
        <v/>
      </c>
      <c r="H20" s="9" t="str">
        <f>IFERROR(IF(A20="","",INDEX(بيانات!$M$10:$M$209,MATCH(A20,بيانات!$B$10:$B$209,0))),"")</f>
        <v/>
      </c>
      <c r="I20" s="9" t="str">
        <f>IFERROR(IF(A20="","",INDEX(بيانات!$N$10:$N$209,MATCH(A20,بيانات!$B$10:$B$209,0))),"")</f>
        <v/>
      </c>
      <c r="J20" s="9" t="str">
        <f>IFERROR(IF(A20="","",INDEX(بيانات!$O$10:$O$209,MATCH(A20,بيانات!$B$10:$B$209,0))),"")</f>
        <v/>
      </c>
      <c r="K20" s="9" t="str">
        <f>IFERROR(IF(A20="","",INDEX(بيانات!$P$10:$P$209,MATCH(A20,بيانات!$B$10:$B$209,0))),"")</f>
        <v/>
      </c>
      <c r="L20" s="9" t="str">
        <f>IFERROR(IF(A20="","",INDEX(بيانات!$Q$10:$Q$209,MATCH(A20,بيانات!$B$10:$B$209,0))),"")</f>
        <v/>
      </c>
      <c r="M20" s="9" t="str">
        <f>IFERROR(IF(A20="","",INDEX(بيانات!$R$10:$R$209,MATCH(A20,بيانات!$B$10:$B$209,0))),"")</f>
        <v/>
      </c>
      <c r="N20" s="9" t="str">
        <f>IFERROR(IF(A20="","",INDEX(بيانات!$S$10:$S$209,MATCH(A20,بيانات!$B$10:$B$209,0))),"")</f>
        <v/>
      </c>
      <c r="O20" s="9" t="str">
        <f>IFERROR(IF(A20="","",INDEX(بيانات!$T$10:$T$209,MATCH(A20,بيانات!$B$10:$B$209,0))),"")</f>
        <v/>
      </c>
      <c r="P20" s="9" t="str">
        <f>IFERROR(IF(A20="","",INDEX(بيانات!$U$10:$U$209,MATCH(A20,بيانات!$B$10:$B$209,0))),"")</f>
        <v/>
      </c>
      <c r="Q20" s="9" t="str">
        <f>IFERROR(IF(A20="","",INDEX(بيانات!$V$10:$V$209,MATCH(A20,بيانات!$B$10:$B$209,0))),"")</f>
        <v/>
      </c>
      <c r="R20" s="9" t="str">
        <f>IFERROR(IF(A20="","",INDEX(بيانات!$W$10:$W$209,MATCH(A20,بيانات!$B$10:$B$209,0))),"")</f>
        <v/>
      </c>
      <c r="S20" s="9" t="str">
        <f>IFERROR(IF(A20="","",INDEX(بيانات!$X$10:$X$209,MATCH(A20,بيانات!$B$10:$B$209,0))),"")</f>
        <v/>
      </c>
      <c r="T20" s="9" t="str">
        <f>IFERROR(IF(A20="","",INDEX(بيانات!$Y$10:$Y$209,MATCH(A20,بيانات!$B$10:$B$209,0))),"")</f>
        <v/>
      </c>
      <c r="U20" s="9" t="str">
        <f>IFERROR(IF(A20="","",INDEX(بيانات!$Z$10:$Z$209,MATCH(A20,بيانات!$B$10:$B$209,0))),"")</f>
        <v/>
      </c>
      <c r="V20" s="9" t="str">
        <f>IFERROR(IF(A20="","",INDEX(بيانات!$AA$10:$AA$209,MATCH(A20,بيانات!$B$10:$B$209,0))),"")</f>
        <v/>
      </c>
      <c r="W20" s="9" t="str">
        <f>IFERROR(IF(A20="","",INDEX(بيانات!$AB$10:$AB$209,MATCH(A20,بيانات!$B$10:$B$209,0))),"")</f>
        <v/>
      </c>
      <c r="X20" s="9" t="str">
        <f>IFERROR(IF(A20="","",INDEX(بيانات!$AC$10:$AC$209,MATCH(A20,بيانات!$B$10:$B$209,0))),"")</f>
        <v/>
      </c>
      <c r="Y20" s="9" t="str">
        <f>IFERROR(IF(A20="","",INDEX(بيانات!$AD$10:$AD$209,MATCH(A20,بيانات!$B$10:$B$209,0))),"")</f>
        <v/>
      </c>
      <c r="Z20" s="9" t="str">
        <f>IFERROR(IF(A20="","",INDEX(بيانات!$AE$10:$AE$209,MATCH(A20,بيانات!$B$10:$B$209,0))),"")</f>
        <v/>
      </c>
      <c r="AA20" s="9" t="str">
        <f>IFERROR(IF(A20="","",INDEX(بيانات!$AF$10:$AF$209,MATCH(A20,بيانات!$B$10:$B$209,0))),"")</f>
        <v/>
      </c>
      <c r="AB20" s="9" t="str">
        <f>IFERROR(IF(A20="","",INDEX(بيانات!$AG$10:$AG$209,MATCH(A20,بيانات!$B$10:$B$209,0))),"")</f>
        <v/>
      </c>
      <c r="AC20" s="9" t="str">
        <f>IFERROR(IF(A20="","",INDEX(بيانات!$AH$10:$AH$209,MATCH(A20,بيانات!$B$10:$B$209,0))),"")</f>
        <v/>
      </c>
      <c r="AD20" s="9" t="str">
        <f>IFERROR(IF(A20="","",INDEX(بيانات!$AI$10:$AI$209,MATCH(A20,بيانات!$B$10:$B$209,0))),"")</f>
        <v/>
      </c>
      <c r="AE20" s="9" t="str">
        <f>IFERROR(IF(A20="","",INDEX(بيانات!$AJ$10:$AJ$209,MATCH(A20,بيانات!$B$10:$B$209,0))),"")</f>
        <v/>
      </c>
      <c r="AF20" s="9" t="str">
        <f>IFERROR(IF(A20="","",INDEX(بيانات!$AK$10:$AK$209,MATCH(A20,بيانات!$B$10:$B$209,0))),"")</f>
        <v/>
      </c>
      <c r="AG20" s="9" t="str">
        <f>IFERROR(IF(A20="","",INDEX(بيانات!$AL$10:$AL$209,MATCH(A20,بيانات!$B$10:$B$209,0))),"")</f>
        <v/>
      </c>
      <c r="AH20" s="9" t="str">
        <f>IFERROR(IF(A20="","",INDEX(بيانات!$AM$10:$AM$209,MATCH(A20,بيانات!$B$10:$B$209,0))),"")</f>
        <v/>
      </c>
      <c r="AI20" s="9" t="str">
        <f>IFERROR(IF(A20="","",INDEX(بيانات!$AN$10:$AN$209,MATCH(A20,بيانات!$B$10:$B$209,0))),"")</f>
        <v/>
      </c>
      <c r="AJ20" s="9" t="str">
        <f>IFERROR(IF(A20="","",INDEX(بيانات!$AO$10:$AO$209,MATCH(A20,بيانات!$B$10:$B$209,0))),"")</f>
        <v/>
      </c>
      <c r="AK20" s="9" t="str">
        <f>IFERROR(IF(A20="","",INDEX(بيانات!$AP$10:$AP$209,MATCH(A20,بيانات!$B$10:$B$209,0))),"")</f>
        <v/>
      </c>
      <c r="AL20" s="9" t="str">
        <f>IFERROR(IF(A20="","",INDEX(بيانات!$AQ$10:$AQ$209,MATCH(A20,بيانات!$B$10:$B$209,0))),"")</f>
        <v/>
      </c>
      <c r="AM20" s="9" t="str">
        <f>IFERROR(IF(A20="","",INDEX(بيانات!$AR$10:$AR$209,MATCH(A20,بيانات!$B$10:$B$209,0))),"")</f>
        <v/>
      </c>
      <c r="AN20" s="9" t="str">
        <f>IFERROR(IF(A20="","",INDEX(بيانات!$AS$10:$AS$209,MATCH(A20,بيانات!$B$10:$B$209,0))),"")</f>
        <v/>
      </c>
      <c r="AO20" s="9" t="str">
        <f>IFERROR(IF(A20="","",INDEX(بيانات!$AT$10:$AT$209,MATCH(A20,بيانات!$B$10:$B$209,0))),"")</f>
        <v/>
      </c>
      <c r="AP20" s="9" t="str">
        <f>IFERROR(IF(A20="","",INDEX(بيانات!$AU$10:$AU$209,MATCH(A20,بيانات!$B$10:$B$209,0))),"")</f>
        <v/>
      </c>
      <c r="AQ20" s="9" t="str">
        <f>IFERROR(IF(A20="","",INDEX(بيانات!$AV$10:$AV$209,MATCH(A20,بيانات!$B$10:$B$209,0))),"")</f>
        <v/>
      </c>
      <c r="AR20" s="9" t="str">
        <f>IFERROR(IF(A20="","",INDEX(بيانات!$AW$10:$AW$209,MATCH(A20,بيانات!$B$10:$B$209,0))),"")</f>
        <v/>
      </c>
      <c r="AS20" s="9" t="str">
        <f>IFERROR(IF(A20="","",INDEX(بيانات!$AX$10:$AX$209,MATCH(A20,بيانات!$B$10:$B$209,0))),"")</f>
        <v/>
      </c>
      <c r="AT20" s="9" t="str">
        <f>IFERROR(IF(A20="","",INDEX(بيانات!$AY$10:$AY$209,MATCH(A20,بيانات!$B$10:$B$209,0))),"")</f>
        <v/>
      </c>
      <c r="AU20" s="9" t="str">
        <f>IFERROR(IF(A20="","",INDEX(بيانات!$BB$10:$BB$209,MATCH(A20,بيانات!$B$10:$B$209,0))),"")</f>
        <v/>
      </c>
      <c r="AV20" s="9" t="str">
        <f>IFERROR(IF(A20="","",INDEX(بيانات!$BC$10:$BC$209,MATCH(A20,بيانات!$B$10:$B$209,0))),"")</f>
        <v/>
      </c>
      <c r="AW20" s="9" t="str">
        <f>IFERROR(IF(A20="","",INDEX(بيانات!$BD$10:$BD$209,MATCH(A20,بيانات!$B$10:$B$209,0))),"")</f>
        <v/>
      </c>
      <c r="AX20" s="9" t="str">
        <f>IFERROR(IF(A20="","",INDEX(بيانات!$BE$10:$BE$209,MATCH(A20,بيانات!$B$10:$B$209,0))),"")</f>
        <v/>
      </c>
      <c r="AY20" s="9" t="str">
        <f>IFERROR(IF(A20="","",INDEX(بيانات!$BF$10:$BF$209,MATCH(A20,بيانات!$B$10:$B$209,0))),"")</f>
        <v/>
      </c>
      <c r="AZ20" s="9">
        <v>10</v>
      </c>
      <c r="BA20" s="15"/>
      <c r="BB20" s="32"/>
    </row>
    <row r="21" spans="1:54" s="8" customFormat="1" ht="18.75" thickBot="1">
      <c r="A21" s="43"/>
      <c r="B21" s="34">
        <v>11</v>
      </c>
      <c r="C21" s="33" t="str">
        <f>IFERROR(IF(A21="","",INDEX(بيانات!$H$10:$H$209,MATCH(A21,بيانات!$B$10:$B$209,0))),"")</f>
        <v/>
      </c>
      <c r="D21" s="9" t="str">
        <f>IFERROR(IF(A21="","",INDEX(بيانات!$I$10:$I$209,MATCH(A21,بيانات!$B$10:$B$209,0))),"")</f>
        <v/>
      </c>
      <c r="E21" s="9" t="str">
        <f>IFERROR(IF(A21="","",INDEX(بيانات!$J$10:$J$209,MATCH(A21,بيانات!$B$10:$B$209,0))),"")</f>
        <v/>
      </c>
      <c r="F21" s="9" t="str">
        <f>IFERROR(IF(A21="","",INDEX(بيانات!$K$10:$K$209,MATCH(A21,بيانات!$B$10:$B$209,0))),"")</f>
        <v/>
      </c>
      <c r="G21" s="9" t="str">
        <f>IFERROR(IF(A21="","",INDEX(بيانات!$L$10:$L$209,MATCH(A21,بيانات!$B$10:$B$209,0))),"")</f>
        <v/>
      </c>
      <c r="H21" s="9" t="str">
        <f>IFERROR(IF(A21="","",INDEX(بيانات!$M$10:$M$209,MATCH(A21,بيانات!$B$10:$B$209,0))),"")</f>
        <v/>
      </c>
      <c r="I21" s="9" t="str">
        <f>IFERROR(IF(A21="","",INDEX(بيانات!$N$10:$N$209,MATCH(A21,بيانات!$B$10:$B$209,0))),"")</f>
        <v/>
      </c>
      <c r="J21" s="9" t="str">
        <f>IFERROR(IF(A21="","",INDEX(بيانات!$O$10:$O$209,MATCH(A21,بيانات!$B$10:$B$209,0))),"")</f>
        <v/>
      </c>
      <c r="K21" s="9" t="str">
        <f>IFERROR(IF(A21="","",INDEX(بيانات!$P$10:$P$209,MATCH(A21,بيانات!$B$10:$B$209,0))),"")</f>
        <v/>
      </c>
      <c r="L21" s="9" t="str">
        <f>IFERROR(IF(A21="","",INDEX(بيانات!$Q$10:$Q$209,MATCH(A21,بيانات!$B$10:$B$209,0))),"")</f>
        <v/>
      </c>
      <c r="M21" s="9" t="str">
        <f>IFERROR(IF(A21="","",INDEX(بيانات!$R$10:$R$209,MATCH(A21,بيانات!$B$10:$B$209,0))),"")</f>
        <v/>
      </c>
      <c r="N21" s="9" t="str">
        <f>IFERROR(IF(A21="","",INDEX(بيانات!$S$10:$S$209,MATCH(A21,بيانات!$B$10:$B$209,0))),"")</f>
        <v/>
      </c>
      <c r="O21" s="9" t="str">
        <f>IFERROR(IF(A21="","",INDEX(بيانات!$T$10:$T$209,MATCH(A21,بيانات!$B$10:$B$209,0))),"")</f>
        <v/>
      </c>
      <c r="P21" s="9" t="str">
        <f>IFERROR(IF(A21="","",INDEX(بيانات!$U$10:$U$209,MATCH(A21,بيانات!$B$10:$B$209,0))),"")</f>
        <v/>
      </c>
      <c r="Q21" s="9" t="str">
        <f>IFERROR(IF(A21="","",INDEX(بيانات!$V$10:$V$209,MATCH(A21,بيانات!$B$10:$B$209,0))),"")</f>
        <v/>
      </c>
      <c r="R21" s="9" t="str">
        <f>IFERROR(IF(A21="","",INDEX(بيانات!$W$10:$W$209,MATCH(A21,بيانات!$B$10:$B$209,0))),"")</f>
        <v/>
      </c>
      <c r="S21" s="9" t="str">
        <f>IFERROR(IF(A21="","",INDEX(بيانات!$X$10:$X$209,MATCH(A21,بيانات!$B$10:$B$209,0))),"")</f>
        <v/>
      </c>
      <c r="T21" s="9" t="str">
        <f>IFERROR(IF(A21="","",INDEX(بيانات!$Y$10:$Y$209,MATCH(A21,بيانات!$B$10:$B$209,0))),"")</f>
        <v/>
      </c>
      <c r="U21" s="9" t="str">
        <f>IFERROR(IF(A21="","",INDEX(بيانات!$Z$10:$Z$209,MATCH(A21,بيانات!$B$10:$B$209,0))),"")</f>
        <v/>
      </c>
      <c r="V21" s="9" t="str">
        <f>IFERROR(IF(A21="","",INDEX(بيانات!$AA$10:$AA$209,MATCH(A21,بيانات!$B$10:$B$209,0))),"")</f>
        <v/>
      </c>
      <c r="W21" s="9" t="str">
        <f>IFERROR(IF(A21="","",INDEX(بيانات!$AB$10:$AB$209,MATCH(A21,بيانات!$B$10:$B$209,0))),"")</f>
        <v/>
      </c>
      <c r="X21" s="9" t="str">
        <f>IFERROR(IF(A21="","",INDEX(بيانات!$AC$10:$AC$209,MATCH(A21,بيانات!$B$10:$B$209,0))),"")</f>
        <v/>
      </c>
      <c r="Y21" s="9" t="str">
        <f>IFERROR(IF(A21="","",INDEX(بيانات!$AD$10:$AD$209,MATCH(A21,بيانات!$B$10:$B$209,0))),"")</f>
        <v/>
      </c>
      <c r="Z21" s="9" t="str">
        <f>IFERROR(IF(A21="","",INDEX(بيانات!$AE$10:$AE$209,MATCH(A21,بيانات!$B$10:$B$209,0))),"")</f>
        <v/>
      </c>
      <c r="AA21" s="9" t="str">
        <f>IFERROR(IF(A21="","",INDEX(بيانات!$AF$10:$AF$209,MATCH(A21,بيانات!$B$10:$B$209,0))),"")</f>
        <v/>
      </c>
      <c r="AB21" s="9" t="str">
        <f>IFERROR(IF(A21="","",INDEX(بيانات!$AG$10:$AG$209,MATCH(A21,بيانات!$B$10:$B$209,0))),"")</f>
        <v/>
      </c>
      <c r="AC21" s="9" t="str">
        <f>IFERROR(IF(A21="","",INDEX(بيانات!$AH$10:$AH$209,MATCH(A21,بيانات!$B$10:$B$209,0))),"")</f>
        <v/>
      </c>
      <c r="AD21" s="9" t="str">
        <f>IFERROR(IF(A21="","",INDEX(بيانات!$AI$10:$AI$209,MATCH(A21,بيانات!$B$10:$B$209,0))),"")</f>
        <v/>
      </c>
      <c r="AE21" s="9" t="str">
        <f>IFERROR(IF(A21="","",INDEX(بيانات!$AJ$10:$AJ$209,MATCH(A21,بيانات!$B$10:$B$209,0))),"")</f>
        <v/>
      </c>
      <c r="AF21" s="9" t="str">
        <f>IFERROR(IF(A21="","",INDEX(بيانات!$AK$10:$AK$209,MATCH(A21,بيانات!$B$10:$B$209,0))),"")</f>
        <v/>
      </c>
      <c r="AG21" s="9" t="str">
        <f>IFERROR(IF(A21="","",INDEX(بيانات!$AL$10:$AL$209,MATCH(A21,بيانات!$B$10:$B$209,0))),"")</f>
        <v/>
      </c>
      <c r="AH21" s="9" t="str">
        <f>IFERROR(IF(A21="","",INDEX(بيانات!$AM$10:$AM$209,MATCH(A21,بيانات!$B$10:$B$209,0))),"")</f>
        <v/>
      </c>
      <c r="AI21" s="9" t="str">
        <f>IFERROR(IF(A21="","",INDEX(بيانات!$AN$10:$AN$209,MATCH(A21,بيانات!$B$10:$B$209,0))),"")</f>
        <v/>
      </c>
      <c r="AJ21" s="9" t="str">
        <f>IFERROR(IF(A21="","",INDEX(بيانات!$AO$10:$AO$209,MATCH(A21,بيانات!$B$10:$B$209,0))),"")</f>
        <v/>
      </c>
      <c r="AK21" s="9" t="str">
        <f>IFERROR(IF(A21="","",INDEX(بيانات!$AP$10:$AP$209,MATCH(A21,بيانات!$B$10:$B$209,0))),"")</f>
        <v/>
      </c>
      <c r="AL21" s="9" t="str">
        <f>IFERROR(IF(A21="","",INDEX(بيانات!$AQ$10:$AQ$209,MATCH(A21,بيانات!$B$10:$B$209,0))),"")</f>
        <v/>
      </c>
      <c r="AM21" s="9" t="str">
        <f>IFERROR(IF(A21="","",INDEX(بيانات!$AR$10:$AR$209,MATCH(A21,بيانات!$B$10:$B$209,0))),"")</f>
        <v/>
      </c>
      <c r="AN21" s="9" t="str">
        <f>IFERROR(IF(A21="","",INDEX(بيانات!$AS$10:$AS$209,MATCH(A21,بيانات!$B$10:$B$209,0))),"")</f>
        <v/>
      </c>
      <c r="AO21" s="9" t="str">
        <f>IFERROR(IF(A21="","",INDEX(بيانات!$AT$10:$AT$209,MATCH(A21,بيانات!$B$10:$B$209,0))),"")</f>
        <v/>
      </c>
      <c r="AP21" s="9" t="str">
        <f>IFERROR(IF(A21="","",INDEX(بيانات!$AU$10:$AU$209,MATCH(A21,بيانات!$B$10:$B$209,0))),"")</f>
        <v/>
      </c>
      <c r="AQ21" s="9" t="str">
        <f>IFERROR(IF(A21="","",INDEX(بيانات!$AV$10:$AV$209,MATCH(A21,بيانات!$B$10:$B$209,0))),"")</f>
        <v/>
      </c>
      <c r="AR21" s="9" t="str">
        <f>IFERROR(IF(A21="","",INDEX(بيانات!$AW$10:$AW$209,MATCH(A21,بيانات!$B$10:$B$209,0))),"")</f>
        <v/>
      </c>
      <c r="AS21" s="9" t="str">
        <f>IFERROR(IF(A21="","",INDEX(بيانات!$AX$10:$AX$209,MATCH(A21,بيانات!$B$10:$B$209,0))),"")</f>
        <v/>
      </c>
      <c r="AT21" s="9" t="str">
        <f>IFERROR(IF(A21="","",INDEX(بيانات!$AY$10:$AY$209,MATCH(A21,بيانات!$B$10:$B$209,0))),"")</f>
        <v/>
      </c>
      <c r="AU21" s="9" t="str">
        <f>IFERROR(IF(A21="","",INDEX(بيانات!$BB$10:$BB$209,MATCH(A21,بيانات!$B$10:$B$209,0))),"")</f>
        <v/>
      </c>
      <c r="AV21" s="9" t="str">
        <f>IFERROR(IF(A21="","",INDEX(بيانات!$BC$10:$BC$209,MATCH(A21,بيانات!$B$10:$B$209,0))),"")</f>
        <v/>
      </c>
      <c r="AW21" s="9" t="str">
        <f>IFERROR(IF(A21="","",INDEX(بيانات!$BD$10:$BD$209,MATCH(A21,بيانات!$B$10:$B$209,0))),"")</f>
        <v/>
      </c>
      <c r="AX21" s="9" t="str">
        <f>IFERROR(IF(A21="","",INDEX(بيانات!$BE$10:$BE$209,MATCH(A21,بيانات!$B$10:$B$209,0))),"")</f>
        <v/>
      </c>
      <c r="AY21" s="9" t="str">
        <f>IFERROR(IF(A21="","",INDEX(بيانات!$BF$10:$BF$209,MATCH(A21,بيانات!$B$10:$B$209,0))),"")</f>
        <v/>
      </c>
      <c r="AZ21" s="9">
        <v>11</v>
      </c>
      <c r="BA21" s="15"/>
      <c r="BB21" s="32"/>
    </row>
    <row r="22" spans="1:54" s="8" customFormat="1" ht="18.75" thickBot="1">
      <c r="A22" s="43"/>
      <c r="B22" s="34">
        <v>12</v>
      </c>
      <c r="C22" s="33" t="str">
        <f>IFERROR(IF(A22="","",INDEX(بيانات!$H$10:$H$209,MATCH(A22,بيانات!$B$10:$B$209,0))),"")</f>
        <v/>
      </c>
      <c r="D22" s="9" t="str">
        <f>IFERROR(IF(A22="","",INDEX(بيانات!$I$10:$I$209,MATCH(A22,بيانات!$B$10:$B$209,0))),"")</f>
        <v/>
      </c>
      <c r="E22" s="9" t="str">
        <f>IFERROR(IF(A22="","",INDEX(بيانات!$J$10:$J$209,MATCH(A22,بيانات!$B$10:$B$209,0))),"")</f>
        <v/>
      </c>
      <c r="F22" s="9" t="str">
        <f>IFERROR(IF(A22="","",INDEX(بيانات!$K$10:$K$209,MATCH(A22,بيانات!$B$10:$B$209,0))),"")</f>
        <v/>
      </c>
      <c r="G22" s="9" t="str">
        <f>IFERROR(IF(A22="","",INDEX(بيانات!$L$10:$L$209,MATCH(A22,بيانات!$B$10:$B$209,0))),"")</f>
        <v/>
      </c>
      <c r="H22" s="9" t="str">
        <f>IFERROR(IF(A22="","",INDEX(بيانات!$M$10:$M$209,MATCH(A22,بيانات!$B$10:$B$209,0))),"")</f>
        <v/>
      </c>
      <c r="I22" s="9" t="str">
        <f>IFERROR(IF(A22="","",INDEX(بيانات!$N$10:$N$209,MATCH(A22,بيانات!$B$10:$B$209,0))),"")</f>
        <v/>
      </c>
      <c r="J22" s="9" t="str">
        <f>IFERROR(IF(A22="","",INDEX(بيانات!$O$10:$O$209,MATCH(A22,بيانات!$B$10:$B$209,0))),"")</f>
        <v/>
      </c>
      <c r="K22" s="9" t="str">
        <f>IFERROR(IF(A22="","",INDEX(بيانات!$P$10:$P$209,MATCH(A22,بيانات!$B$10:$B$209,0))),"")</f>
        <v/>
      </c>
      <c r="L22" s="9" t="str">
        <f>IFERROR(IF(A22="","",INDEX(بيانات!$Q$10:$Q$209,MATCH(A22,بيانات!$B$10:$B$209,0))),"")</f>
        <v/>
      </c>
      <c r="M22" s="9" t="str">
        <f>IFERROR(IF(A22="","",INDEX(بيانات!$R$10:$R$209,MATCH(A22,بيانات!$B$10:$B$209,0))),"")</f>
        <v/>
      </c>
      <c r="N22" s="9" t="str">
        <f>IFERROR(IF(A22="","",INDEX(بيانات!$S$10:$S$209,MATCH(A22,بيانات!$B$10:$B$209,0))),"")</f>
        <v/>
      </c>
      <c r="O22" s="9" t="str">
        <f>IFERROR(IF(A22="","",INDEX(بيانات!$T$10:$T$209,MATCH(A22,بيانات!$B$10:$B$209,0))),"")</f>
        <v/>
      </c>
      <c r="P22" s="9" t="str">
        <f>IFERROR(IF(A22="","",INDEX(بيانات!$U$10:$U$209,MATCH(A22,بيانات!$B$10:$B$209,0))),"")</f>
        <v/>
      </c>
      <c r="Q22" s="9" t="str">
        <f>IFERROR(IF(A22="","",INDEX(بيانات!$V$10:$V$209,MATCH(A22,بيانات!$B$10:$B$209,0))),"")</f>
        <v/>
      </c>
      <c r="R22" s="9" t="str">
        <f>IFERROR(IF(A22="","",INDEX(بيانات!$W$10:$W$209,MATCH(A22,بيانات!$B$10:$B$209,0))),"")</f>
        <v/>
      </c>
      <c r="S22" s="9" t="str">
        <f>IFERROR(IF(A22="","",INDEX(بيانات!$X$10:$X$209,MATCH(A22,بيانات!$B$10:$B$209,0))),"")</f>
        <v/>
      </c>
      <c r="T22" s="9" t="str">
        <f>IFERROR(IF(A22="","",INDEX(بيانات!$Y$10:$Y$209,MATCH(A22,بيانات!$B$10:$B$209,0))),"")</f>
        <v/>
      </c>
      <c r="U22" s="9" t="str">
        <f>IFERROR(IF(A22="","",INDEX(بيانات!$Z$10:$Z$209,MATCH(A22,بيانات!$B$10:$B$209,0))),"")</f>
        <v/>
      </c>
      <c r="V22" s="9" t="str">
        <f>IFERROR(IF(A22="","",INDEX(بيانات!$AA$10:$AA$209,MATCH(A22,بيانات!$B$10:$B$209,0))),"")</f>
        <v/>
      </c>
      <c r="W22" s="9" t="str">
        <f>IFERROR(IF(A22="","",INDEX(بيانات!$AB$10:$AB$209,MATCH(A22,بيانات!$B$10:$B$209,0))),"")</f>
        <v/>
      </c>
      <c r="X22" s="9" t="str">
        <f>IFERROR(IF(A22="","",INDEX(بيانات!$AC$10:$AC$209,MATCH(A22,بيانات!$B$10:$B$209,0))),"")</f>
        <v/>
      </c>
      <c r="Y22" s="9" t="str">
        <f>IFERROR(IF(A22="","",INDEX(بيانات!$AD$10:$AD$209,MATCH(A22,بيانات!$B$10:$B$209,0))),"")</f>
        <v/>
      </c>
      <c r="Z22" s="9" t="str">
        <f>IFERROR(IF(A22="","",INDEX(بيانات!$AE$10:$AE$209,MATCH(A22,بيانات!$B$10:$B$209,0))),"")</f>
        <v/>
      </c>
      <c r="AA22" s="9" t="str">
        <f>IFERROR(IF(A22="","",INDEX(بيانات!$AF$10:$AF$209,MATCH(A22,بيانات!$B$10:$B$209,0))),"")</f>
        <v/>
      </c>
      <c r="AB22" s="9" t="str">
        <f>IFERROR(IF(A22="","",INDEX(بيانات!$AG$10:$AG$209,MATCH(A22,بيانات!$B$10:$B$209,0))),"")</f>
        <v/>
      </c>
      <c r="AC22" s="9" t="str">
        <f>IFERROR(IF(A22="","",INDEX(بيانات!$AH$10:$AH$209,MATCH(A22,بيانات!$B$10:$B$209,0))),"")</f>
        <v/>
      </c>
      <c r="AD22" s="9" t="str">
        <f>IFERROR(IF(A22="","",INDEX(بيانات!$AI$10:$AI$209,MATCH(A22,بيانات!$B$10:$B$209,0))),"")</f>
        <v/>
      </c>
      <c r="AE22" s="9" t="str">
        <f>IFERROR(IF(A22="","",INDEX(بيانات!$AJ$10:$AJ$209,MATCH(A22,بيانات!$B$10:$B$209,0))),"")</f>
        <v/>
      </c>
      <c r="AF22" s="9" t="str">
        <f>IFERROR(IF(A22="","",INDEX(بيانات!$AK$10:$AK$209,MATCH(A22,بيانات!$B$10:$B$209,0))),"")</f>
        <v/>
      </c>
      <c r="AG22" s="9" t="str">
        <f>IFERROR(IF(A22="","",INDEX(بيانات!$AL$10:$AL$209,MATCH(A22,بيانات!$B$10:$B$209,0))),"")</f>
        <v/>
      </c>
      <c r="AH22" s="9" t="str">
        <f>IFERROR(IF(A22="","",INDEX(بيانات!$AM$10:$AM$209,MATCH(A22,بيانات!$B$10:$B$209,0))),"")</f>
        <v/>
      </c>
      <c r="AI22" s="9" t="str">
        <f>IFERROR(IF(A22="","",INDEX(بيانات!$AN$10:$AN$209,MATCH(A22,بيانات!$B$10:$B$209,0))),"")</f>
        <v/>
      </c>
      <c r="AJ22" s="9" t="str">
        <f>IFERROR(IF(A22="","",INDEX(بيانات!$AO$10:$AO$209,MATCH(A22,بيانات!$B$10:$B$209,0))),"")</f>
        <v/>
      </c>
      <c r="AK22" s="9" t="str">
        <f>IFERROR(IF(A22="","",INDEX(بيانات!$AP$10:$AP$209,MATCH(A22,بيانات!$B$10:$B$209,0))),"")</f>
        <v/>
      </c>
      <c r="AL22" s="9" t="str">
        <f>IFERROR(IF(A22="","",INDEX(بيانات!$AQ$10:$AQ$209,MATCH(A22,بيانات!$B$10:$B$209,0))),"")</f>
        <v/>
      </c>
      <c r="AM22" s="9" t="str">
        <f>IFERROR(IF(A22="","",INDEX(بيانات!$AR$10:$AR$209,MATCH(A22,بيانات!$B$10:$B$209,0))),"")</f>
        <v/>
      </c>
      <c r="AN22" s="9" t="str">
        <f>IFERROR(IF(A22="","",INDEX(بيانات!$AS$10:$AS$209,MATCH(A22,بيانات!$B$10:$B$209,0))),"")</f>
        <v/>
      </c>
      <c r="AO22" s="9" t="str">
        <f>IFERROR(IF(A22="","",INDEX(بيانات!$AT$10:$AT$209,MATCH(A22,بيانات!$B$10:$B$209,0))),"")</f>
        <v/>
      </c>
      <c r="AP22" s="9" t="str">
        <f>IFERROR(IF(A22="","",INDEX(بيانات!$AU$10:$AU$209,MATCH(A22,بيانات!$B$10:$B$209,0))),"")</f>
        <v/>
      </c>
      <c r="AQ22" s="9" t="str">
        <f>IFERROR(IF(A22="","",INDEX(بيانات!$AV$10:$AV$209,MATCH(A22,بيانات!$B$10:$B$209,0))),"")</f>
        <v/>
      </c>
      <c r="AR22" s="9" t="str">
        <f>IFERROR(IF(A22="","",INDEX(بيانات!$AW$10:$AW$209,MATCH(A22,بيانات!$B$10:$B$209,0))),"")</f>
        <v/>
      </c>
      <c r="AS22" s="9" t="str">
        <f>IFERROR(IF(A22="","",INDEX(بيانات!$AX$10:$AX$209,MATCH(A22,بيانات!$B$10:$B$209,0))),"")</f>
        <v/>
      </c>
      <c r="AT22" s="9" t="str">
        <f>IFERROR(IF(A22="","",INDEX(بيانات!$AY$10:$AY$209,MATCH(A22,بيانات!$B$10:$B$209,0))),"")</f>
        <v/>
      </c>
      <c r="AU22" s="9" t="str">
        <f>IFERROR(IF(A22="","",INDEX(بيانات!$BB$10:$BB$209,MATCH(A22,بيانات!$B$10:$B$209,0))),"")</f>
        <v/>
      </c>
      <c r="AV22" s="9" t="str">
        <f>IFERROR(IF(A22="","",INDEX(بيانات!$BC$10:$BC$209,MATCH(A22,بيانات!$B$10:$B$209,0))),"")</f>
        <v/>
      </c>
      <c r="AW22" s="9" t="str">
        <f>IFERROR(IF(A22="","",INDEX(بيانات!$BD$10:$BD$209,MATCH(A22,بيانات!$B$10:$B$209,0))),"")</f>
        <v/>
      </c>
      <c r="AX22" s="9" t="str">
        <f>IFERROR(IF(A22="","",INDEX(بيانات!$BE$10:$BE$209,MATCH(A22,بيانات!$B$10:$B$209,0))),"")</f>
        <v/>
      </c>
      <c r="AY22" s="9" t="str">
        <f>IFERROR(IF(A22="","",INDEX(بيانات!$BF$10:$BF$209,MATCH(A22,بيانات!$B$10:$B$209,0))),"")</f>
        <v/>
      </c>
      <c r="AZ22" s="9">
        <v>12</v>
      </c>
      <c r="BA22" s="15"/>
      <c r="BB22" s="32"/>
    </row>
    <row r="23" spans="1:54" s="8" customFormat="1" ht="18.75" thickBot="1">
      <c r="A23" s="43"/>
      <c r="B23" s="34">
        <v>13</v>
      </c>
      <c r="C23" s="33" t="str">
        <f>IFERROR(IF(A23="","",INDEX(بيانات!$H$10:$H$209,MATCH(A23,بيانات!$B$10:$B$209,0))),"")</f>
        <v/>
      </c>
      <c r="D23" s="9" t="str">
        <f>IFERROR(IF(A23="","",INDEX(بيانات!$I$10:$I$209,MATCH(A23,بيانات!$B$10:$B$209,0))),"")</f>
        <v/>
      </c>
      <c r="E23" s="9" t="str">
        <f>IFERROR(IF(A23="","",INDEX(بيانات!$J$10:$J$209,MATCH(A23,بيانات!$B$10:$B$209,0))),"")</f>
        <v/>
      </c>
      <c r="F23" s="9" t="str">
        <f>IFERROR(IF(A23="","",INDEX(بيانات!$K$10:$K$209,MATCH(A23,بيانات!$B$10:$B$209,0))),"")</f>
        <v/>
      </c>
      <c r="G23" s="9" t="str">
        <f>IFERROR(IF(A23="","",INDEX(بيانات!$L$10:$L$209,MATCH(A23,بيانات!$B$10:$B$209,0))),"")</f>
        <v/>
      </c>
      <c r="H23" s="9" t="str">
        <f>IFERROR(IF(A23="","",INDEX(بيانات!$M$10:$M$209,MATCH(A23,بيانات!$B$10:$B$209,0))),"")</f>
        <v/>
      </c>
      <c r="I23" s="9" t="str">
        <f>IFERROR(IF(A23="","",INDEX(بيانات!$N$10:$N$209,MATCH(A23,بيانات!$B$10:$B$209,0))),"")</f>
        <v/>
      </c>
      <c r="J23" s="9" t="str">
        <f>IFERROR(IF(A23="","",INDEX(بيانات!$O$10:$O$209,MATCH(A23,بيانات!$B$10:$B$209,0))),"")</f>
        <v/>
      </c>
      <c r="K23" s="9" t="str">
        <f>IFERROR(IF(A23="","",INDEX(بيانات!$P$10:$P$209,MATCH(A23,بيانات!$B$10:$B$209,0))),"")</f>
        <v/>
      </c>
      <c r="L23" s="9" t="str">
        <f>IFERROR(IF(A23="","",INDEX(بيانات!$Q$10:$Q$209,MATCH(A23,بيانات!$B$10:$B$209,0))),"")</f>
        <v/>
      </c>
      <c r="M23" s="9" t="str">
        <f>IFERROR(IF(A23="","",INDEX(بيانات!$R$10:$R$209,MATCH(A23,بيانات!$B$10:$B$209,0))),"")</f>
        <v/>
      </c>
      <c r="N23" s="9" t="str">
        <f>IFERROR(IF(A23="","",INDEX(بيانات!$S$10:$S$209,MATCH(A23,بيانات!$B$10:$B$209,0))),"")</f>
        <v/>
      </c>
      <c r="O23" s="9" t="str">
        <f>IFERROR(IF(A23="","",INDEX(بيانات!$T$10:$T$209,MATCH(A23,بيانات!$B$10:$B$209,0))),"")</f>
        <v/>
      </c>
      <c r="P23" s="9" t="str">
        <f>IFERROR(IF(A23="","",INDEX(بيانات!$U$10:$U$209,MATCH(A23,بيانات!$B$10:$B$209,0))),"")</f>
        <v/>
      </c>
      <c r="Q23" s="9" t="str">
        <f>IFERROR(IF(A23="","",INDEX(بيانات!$V$10:$V$209,MATCH(A23,بيانات!$B$10:$B$209,0))),"")</f>
        <v/>
      </c>
      <c r="R23" s="9" t="str">
        <f>IFERROR(IF(A23="","",INDEX(بيانات!$W$10:$W$209,MATCH(A23,بيانات!$B$10:$B$209,0))),"")</f>
        <v/>
      </c>
      <c r="S23" s="9" t="str">
        <f>IFERROR(IF(A23="","",INDEX(بيانات!$X$10:$X$209,MATCH(A23,بيانات!$B$10:$B$209,0))),"")</f>
        <v/>
      </c>
      <c r="T23" s="9" t="str">
        <f>IFERROR(IF(A23="","",INDEX(بيانات!$Y$10:$Y$209,MATCH(A23,بيانات!$B$10:$B$209,0))),"")</f>
        <v/>
      </c>
      <c r="U23" s="9" t="str">
        <f>IFERROR(IF(A23="","",INDEX(بيانات!$Z$10:$Z$209,MATCH(A23,بيانات!$B$10:$B$209,0))),"")</f>
        <v/>
      </c>
      <c r="V23" s="9" t="str">
        <f>IFERROR(IF(A23="","",INDEX(بيانات!$AA$10:$AA$209,MATCH(A23,بيانات!$B$10:$B$209,0))),"")</f>
        <v/>
      </c>
      <c r="W23" s="9" t="str">
        <f>IFERROR(IF(A23="","",INDEX(بيانات!$AB$10:$AB$209,MATCH(A23,بيانات!$B$10:$B$209,0))),"")</f>
        <v/>
      </c>
      <c r="X23" s="9" t="str">
        <f>IFERROR(IF(A23="","",INDEX(بيانات!$AC$10:$AC$209,MATCH(A23,بيانات!$B$10:$B$209,0))),"")</f>
        <v/>
      </c>
      <c r="Y23" s="9" t="str">
        <f>IFERROR(IF(A23="","",INDEX(بيانات!$AD$10:$AD$209,MATCH(A23,بيانات!$B$10:$B$209,0))),"")</f>
        <v/>
      </c>
      <c r="Z23" s="9" t="str">
        <f>IFERROR(IF(A23="","",INDEX(بيانات!$AE$10:$AE$209,MATCH(A23,بيانات!$B$10:$B$209,0))),"")</f>
        <v/>
      </c>
      <c r="AA23" s="9" t="str">
        <f>IFERROR(IF(A23="","",INDEX(بيانات!$AF$10:$AF$209,MATCH(A23,بيانات!$B$10:$B$209,0))),"")</f>
        <v/>
      </c>
      <c r="AB23" s="9" t="str">
        <f>IFERROR(IF(A23="","",INDEX(بيانات!$AG$10:$AG$209,MATCH(A23,بيانات!$B$10:$B$209,0))),"")</f>
        <v/>
      </c>
      <c r="AC23" s="9" t="str">
        <f>IFERROR(IF(A23="","",INDEX(بيانات!$AH$10:$AH$209,MATCH(A23,بيانات!$B$10:$B$209,0))),"")</f>
        <v/>
      </c>
      <c r="AD23" s="9" t="str">
        <f>IFERROR(IF(A23="","",INDEX(بيانات!$AI$10:$AI$209,MATCH(A23,بيانات!$B$10:$B$209,0))),"")</f>
        <v/>
      </c>
      <c r="AE23" s="9" t="str">
        <f>IFERROR(IF(A23="","",INDEX(بيانات!$AJ$10:$AJ$209,MATCH(A23,بيانات!$B$10:$B$209,0))),"")</f>
        <v/>
      </c>
      <c r="AF23" s="9" t="str">
        <f>IFERROR(IF(A23="","",INDEX(بيانات!$AK$10:$AK$209,MATCH(A23,بيانات!$B$10:$B$209,0))),"")</f>
        <v/>
      </c>
      <c r="AG23" s="9" t="str">
        <f>IFERROR(IF(A23="","",INDEX(بيانات!$AL$10:$AL$209,MATCH(A23,بيانات!$B$10:$B$209,0))),"")</f>
        <v/>
      </c>
      <c r="AH23" s="9" t="str">
        <f>IFERROR(IF(A23="","",INDEX(بيانات!$AM$10:$AM$209,MATCH(A23,بيانات!$B$10:$B$209,0))),"")</f>
        <v/>
      </c>
      <c r="AI23" s="9" t="str">
        <f>IFERROR(IF(A23="","",INDEX(بيانات!$AN$10:$AN$209,MATCH(A23,بيانات!$B$10:$B$209,0))),"")</f>
        <v/>
      </c>
      <c r="AJ23" s="9" t="str">
        <f>IFERROR(IF(A23="","",INDEX(بيانات!$AO$10:$AO$209,MATCH(A23,بيانات!$B$10:$B$209,0))),"")</f>
        <v/>
      </c>
      <c r="AK23" s="9" t="str">
        <f>IFERROR(IF(A23="","",INDEX(بيانات!$AP$10:$AP$209,MATCH(A23,بيانات!$B$10:$B$209,0))),"")</f>
        <v/>
      </c>
      <c r="AL23" s="9" t="str">
        <f>IFERROR(IF(A23="","",INDEX(بيانات!$AQ$10:$AQ$209,MATCH(A23,بيانات!$B$10:$B$209,0))),"")</f>
        <v/>
      </c>
      <c r="AM23" s="9" t="str">
        <f>IFERROR(IF(A23="","",INDEX(بيانات!$AR$10:$AR$209,MATCH(A23,بيانات!$B$10:$B$209,0))),"")</f>
        <v/>
      </c>
      <c r="AN23" s="9" t="str">
        <f>IFERROR(IF(A23="","",INDEX(بيانات!$AS$10:$AS$209,MATCH(A23,بيانات!$B$10:$B$209,0))),"")</f>
        <v/>
      </c>
      <c r="AO23" s="9" t="str">
        <f>IFERROR(IF(A23="","",INDEX(بيانات!$AT$10:$AT$209,MATCH(A23,بيانات!$B$10:$B$209,0))),"")</f>
        <v/>
      </c>
      <c r="AP23" s="9" t="str">
        <f>IFERROR(IF(A23="","",INDEX(بيانات!$AU$10:$AU$209,MATCH(A23,بيانات!$B$10:$B$209,0))),"")</f>
        <v/>
      </c>
      <c r="AQ23" s="9" t="str">
        <f>IFERROR(IF(A23="","",INDEX(بيانات!$AV$10:$AV$209,MATCH(A23,بيانات!$B$10:$B$209,0))),"")</f>
        <v/>
      </c>
      <c r="AR23" s="9" t="str">
        <f>IFERROR(IF(A23="","",INDEX(بيانات!$AW$10:$AW$209,MATCH(A23,بيانات!$B$10:$B$209,0))),"")</f>
        <v/>
      </c>
      <c r="AS23" s="9" t="str">
        <f>IFERROR(IF(A23="","",INDEX(بيانات!$AX$10:$AX$209,MATCH(A23,بيانات!$B$10:$B$209,0))),"")</f>
        <v/>
      </c>
      <c r="AT23" s="9" t="str">
        <f>IFERROR(IF(A23="","",INDEX(بيانات!$AY$10:$AY$209,MATCH(A23,بيانات!$B$10:$B$209,0))),"")</f>
        <v/>
      </c>
      <c r="AU23" s="9" t="str">
        <f>IFERROR(IF(A23="","",INDEX(بيانات!$BB$10:$BB$209,MATCH(A23,بيانات!$B$10:$B$209,0))),"")</f>
        <v/>
      </c>
      <c r="AV23" s="9" t="str">
        <f>IFERROR(IF(A23="","",INDEX(بيانات!$BC$10:$BC$209,MATCH(A23,بيانات!$B$10:$B$209,0))),"")</f>
        <v/>
      </c>
      <c r="AW23" s="9" t="str">
        <f>IFERROR(IF(A23="","",INDEX(بيانات!$BD$10:$BD$209,MATCH(A23,بيانات!$B$10:$B$209,0))),"")</f>
        <v/>
      </c>
      <c r="AX23" s="9" t="str">
        <f>IFERROR(IF(A23="","",INDEX(بيانات!$BE$10:$BE$209,MATCH(A23,بيانات!$B$10:$B$209,0))),"")</f>
        <v/>
      </c>
      <c r="AY23" s="9" t="str">
        <f>IFERROR(IF(A23="","",INDEX(بيانات!$BF$10:$BF$209,MATCH(A23,بيانات!$B$10:$B$209,0))),"")</f>
        <v/>
      </c>
      <c r="AZ23" s="9">
        <v>13</v>
      </c>
      <c r="BA23" s="15"/>
      <c r="BB23" s="32"/>
    </row>
    <row r="24" spans="1:54" s="8" customFormat="1" ht="18.75" thickBot="1">
      <c r="A24" s="43"/>
      <c r="B24" s="34">
        <v>14</v>
      </c>
      <c r="C24" s="33" t="str">
        <f>IFERROR(IF(A24="","",INDEX(بيانات!$H$10:$H$209,MATCH(A24,بيانات!$B$10:$B$209,0))),"")</f>
        <v/>
      </c>
      <c r="D24" s="9" t="str">
        <f>IFERROR(IF(A24="","",INDEX(بيانات!$I$10:$I$209,MATCH(A24,بيانات!$B$10:$B$209,0))),"")</f>
        <v/>
      </c>
      <c r="E24" s="9" t="str">
        <f>IFERROR(IF(A24="","",INDEX(بيانات!$J$10:$J$209,MATCH(A24,بيانات!$B$10:$B$209,0))),"")</f>
        <v/>
      </c>
      <c r="F24" s="9" t="str">
        <f>IFERROR(IF(A24="","",INDEX(بيانات!$K$10:$K$209,MATCH(A24,بيانات!$B$10:$B$209,0))),"")</f>
        <v/>
      </c>
      <c r="G24" s="9" t="str">
        <f>IFERROR(IF(A24="","",INDEX(بيانات!$L$10:$L$209,MATCH(A24,بيانات!$B$10:$B$209,0))),"")</f>
        <v/>
      </c>
      <c r="H24" s="9" t="str">
        <f>IFERROR(IF(A24="","",INDEX(بيانات!$M$10:$M$209,MATCH(A24,بيانات!$B$10:$B$209,0))),"")</f>
        <v/>
      </c>
      <c r="I24" s="9" t="str">
        <f>IFERROR(IF(A24="","",INDEX(بيانات!$N$10:$N$209,MATCH(A24,بيانات!$B$10:$B$209,0))),"")</f>
        <v/>
      </c>
      <c r="J24" s="9" t="str">
        <f>IFERROR(IF(A24="","",INDEX(بيانات!$O$10:$O$209,MATCH(A24,بيانات!$B$10:$B$209,0))),"")</f>
        <v/>
      </c>
      <c r="K24" s="9" t="str">
        <f>IFERROR(IF(A24="","",INDEX(بيانات!$P$10:$P$209,MATCH(A24,بيانات!$B$10:$B$209,0))),"")</f>
        <v/>
      </c>
      <c r="L24" s="9" t="str">
        <f>IFERROR(IF(A24="","",INDEX(بيانات!$Q$10:$Q$209,MATCH(A24,بيانات!$B$10:$B$209,0))),"")</f>
        <v/>
      </c>
      <c r="M24" s="9" t="str">
        <f>IFERROR(IF(A24="","",INDEX(بيانات!$R$10:$R$209,MATCH(A24,بيانات!$B$10:$B$209,0))),"")</f>
        <v/>
      </c>
      <c r="N24" s="9" t="str">
        <f>IFERROR(IF(A24="","",INDEX(بيانات!$S$10:$S$209,MATCH(A24,بيانات!$B$10:$B$209,0))),"")</f>
        <v/>
      </c>
      <c r="O24" s="9" t="str">
        <f>IFERROR(IF(A24="","",INDEX(بيانات!$T$10:$T$209,MATCH(A24,بيانات!$B$10:$B$209,0))),"")</f>
        <v/>
      </c>
      <c r="P24" s="9" t="str">
        <f>IFERROR(IF(A24="","",INDEX(بيانات!$U$10:$U$209,MATCH(A24,بيانات!$B$10:$B$209,0))),"")</f>
        <v/>
      </c>
      <c r="Q24" s="9" t="str">
        <f>IFERROR(IF(A24="","",INDEX(بيانات!$V$10:$V$209,MATCH(A24,بيانات!$B$10:$B$209,0))),"")</f>
        <v/>
      </c>
      <c r="R24" s="9" t="str">
        <f>IFERROR(IF(A24="","",INDEX(بيانات!$W$10:$W$209,MATCH(A24,بيانات!$B$10:$B$209,0))),"")</f>
        <v/>
      </c>
      <c r="S24" s="9" t="str">
        <f>IFERROR(IF(A24="","",INDEX(بيانات!$X$10:$X$209,MATCH(A24,بيانات!$B$10:$B$209,0))),"")</f>
        <v/>
      </c>
      <c r="T24" s="9" t="str">
        <f>IFERROR(IF(A24="","",INDEX(بيانات!$Y$10:$Y$209,MATCH(A24,بيانات!$B$10:$B$209,0))),"")</f>
        <v/>
      </c>
      <c r="U24" s="9" t="str">
        <f>IFERROR(IF(A24="","",INDEX(بيانات!$Z$10:$Z$209,MATCH(A24,بيانات!$B$10:$B$209,0))),"")</f>
        <v/>
      </c>
      <c r="V24" s="9" t="str">
        <f>IFERROR(IF(A24="","",INDEX(بيانات!$AA$10:$AA$209,MATCH(A24,بيانات!$B$10:$B$209,0))),"")</f>
        <v/>
      </c>
      <c r="W24" s="9" t="str">
        <f>IFERROR(IF(A24="","",INDEX(بيانات!$AB$10:$AB$209,MATCH(A24,بيانات!$B$10:$B$209,0))),"")</f>
        <v/>
      </c>
      <c r="X24" s="9" t="str">
        <f>IFERROR(IF(A24="","",INDEX(بيانات!$AC$10:$AC$209,MATCH(A24,بيانات!$B$10:$B$209,0))),"")</f>
        <v/>
      </c>
      <c r="Y24" s="9" t="str">
        <f>IFERROR(IF(A24="","",INDEX(بيانات!$AD$10:$AD$209,MATCH(A24,بيانات!$B$10:$B$209,0))),"")</f>
        <v/>
      </c>
      <c r="Z24" s="9" t="str">
        <f>IFERROR(IF(A24="","",INDEX(بيانات!$AE$10:$AE$209,MATCH(A24,بيانات!$B$10:$B$209,0))),"")</f>
        <v/>
      </c>
      <c r="AA24" s="9" t="str">
        <f>IFERROR(IF(A24="","",INDEX(بيانات!$AF$10:$AF$209,MATCH(A24,بيانات!$B$10:$B$209,0))),"")</f>
        <v/>
      </c>
      <c r="AB24" s="9" t="str">
        <f>IFERROR(IF(A24="","",INDEX(بيانات!$AG$10:$AG$209,MATCH(A24,بيانات!$B$10:$B$209,0))),"")</f>
        <v/>
      </c>
      <c r="AC24" s="9" t="str">
        <f>IFERROR(IF(A24="","",INDEX(بيانات!$AH$10:$AH$209,MATCH(A24,بيانات!$B$10:$B$209,0))),"")</f>
        <v/>
      </c>
      <c r="AD24" s="9" t="str">
        <f>IFERROR(IF(A24="","",INDEX(بيانات!$AI$10:$AI$209,MATCH(A24,بيانات!$B$10:$B$209,0))),"")</f>
        <v/>
      </c>
      <c r="AE24" s="9" t="str">
        <f>IFERROR(IF(A24="","",INDEX(بيانات!$AJ$10:$AJ$209,MATCH(A24,بيانات!$B$10:$B$209,0))),"")</f>
        <v/>
      </c>
      <c r="AF24" s="9" t="str">
        <f>IFERROR(IF(A24="","",INDEX(بيانات!$AK$10:$AK$209,MATCH(A24,بيانات!$B$10:$B$209,0))),"")</f>
        <v/>
      </c>
      <c r="AG24" s="9" t="str">
        <f>IFERROR(IF(A24="","",INDEX(بيانات!$AL$10:$AL$209,MATCH(A24,بيانات!$B$10:$B$209,0))),"")</f>
        <v/>
      </c>
      <c r="AH24" s="9" t="str">
        <f>IFERROR(IF(A24="","",INDEX(بيانات!$AM$10:$AM$209,MATCH(A24,بيانات!$B$10:$B$209,0))),"")</f>
        <v/>
      </c>
      <c r="AI24" s="9" t="str">
        <f>IFERROR(IF(A24="","",INDEX(بيانات!$AN$10:$AN$209,MATCH(A24,بيانات!$B$10:$B$209,0))),"")</f>
        <v/>
      </c>
      <c r="AJ24" s="9" t="str">
        <f>IFERROR(IF(A24="","",INDEX(بيانات!$AO$10:$AO$209,MATCH(A24,بيانات!$B$10:$B$209,0))),"")</f>
        <v/>
      </c>
      <c r="AK24" s="9" t="str">
        <f>IFERROR(IF(A24="","",INDEX(بيانات!$AP$10:$AP$209,MATCH(A24,بيانات!$B$10:$B$209,0))),"")</f>
        <v/>
      </c>
      <c r="AL24" s="9" t="str">
        <f>IFERROR(IF(A24="","",INDEX(بيانات!$AQ$10:$AQ$209,MATCH(A24,بيانات!$B$10:$B$209,0))),"")</f>
        <v/>
      </c>
      <c r="AM24" s="9" t="str">
        <f>IFERROR(IF(A24="","",INDEX(بيانات!$AR$10:$AR$209,MATCH(A24,بيانات!$B$10:$B$209,0))),"")</f>
        <v/>
      </c>
      <c r="AN24" s="9" t="str">
        <f>IFERROR(IF(A24="","",INDEX(بيانات!$AS$10:$AS$209,MATCH(A24,بيانات!$B$10:$B$209,0))),"")</f>
        <v/>
      </c>
      <c r="AO24" s="9" t="str">
        <f>IFERROR(IF(A24="","",INDEX(بيانات!$AT$10:$AT$209,MATCH(A24,بيانات!$B$10:$B$209,0))),"")</f>
        <v/>
      </c>
      <c r="AP24" s="9" t="str">
        <f>IFERROR(IF(A24="","",INDEX(بيانات!$AU$10:$AU$209,MATCH(A24,بيانات!$B$10:$B$209,0))),"")</f>
        <v/>
      </c>
      <c r="AQ24" s="9" t="str">
        <f>IFERROR(IF(A24="","",INDEX(بيانات!$AV$10:$AV$209,MATCH(A24,بيانات!$B$10:$B$209,0))),"")</f>
        <v/>
      </c>
      <c r="AR24" s="9" t="str">
        <f>IFERROR(IF(A24="","",INDEX(بيانات!$AW$10:$AW$209,MATCH(A24,بيانات!$B$10:$B$209,0))),"")</f>
        <v/>
      </c>
      <c r="AS24" s="9" t="str">
        <f>IFERROR(IF(A24="","",INDEX(بيانات!$AX$10:$AX$209,MATCH(A24,بيانات!$B$10:$B$209,0))),"")</f>
        <v/>
      </c>
      <c r="AT24" s="9" t="str">
        <f>IFERROR(IF(A24="","",INDEX(بيانات!$AY$10:$AY$209,MATCH(A24,بيانات!$B$10:$B$209,0))),"")</f>
        <v/>
      </c>
      <c r="AU24" s="9" t="str">
        <f>IFERROR(IF(A24="","",INDEX(بيانات!$BB$10:$BB$209,MATCH(A24,بيانات!$B$10:$B$209,0))),"")</f>
        <v/>
      </c>
      <c r="AV24" s="9" t="str">
        <f>IFERROR(IF(A24="","",INDEX(بيانات!$BC$10:$BC$209,MATCH(A24,بيانات!$B$10:$B$209,0))),"")</f>
        <v/>
      </c>
      <c r="AW24" s="9" t="str">
        <f>IFERROR(IF(A24="","",INDEX(بيانات!$BD$10:$BD$209,MATCH(A24,بيانات!$B$10:$B$209,0))),"")</f>
        <v/>
      </c>
      <c r="AX24" s="9" t="str">
        <f>IFERROR(IF(A24="","",INDEX(بيانات!$BE$10:$BE$209,MATCH(A24,بيانات!$B$10:$B$209,0))),"")</f>
        <v/>
      </c>
      <c r="AY24" s="9" t="str">
        <f>IFERROR(IF(A24="","",INDEX(بيانات!$BF$10:$BF$209,MATCH(A24,بيانات!$B$10:$B$209,0))),"")</f>
        <v/>
      </c>
      <c r="AZ24" s="9">
        <v>14</v>
      </c>
      <c r="BA24" s="15"/>
      <c r="BB24" s="32"/>
    </row>
    <row r="25" spans="1:54" s="8" customFormat="1" ht="18.75" thickBot="1">
      <c r="A25" s="43"/>
      <c r="B25" s="34">
        <v>15</v>
      </c>
      <c r="C25" s="33" t="str">
        <f>IFERROR(IF(A25="","",INDEX(بيانات!$H$10:$H$209,MATCH(A25,بيانات!$B$10:$B$209,0))),"")</f>
        <v/>
      </c>
      <c r="D25" s="9" t="str">
        <f>IFERROR(IF(A25="","",INDEX(بيانات!$I$10:$I$209,MATCH(A25,بيانات!$B$10:$B$209,0))),"")</f>
        <v/>
      </c>
      <c r="E25" s="9" t="str">
        <f>IFERROR(IF(A25="","",INDEX(بيانات!$J$10:$J$209,MATCH(A25,بيانات!$B$10:$B$209,0))),"")</f>
        <v/>
      </c>
      <c r="F25" s="9" t="str">
        <f>IFERROR(IF(A25="","",INDEX(بيانات!$K$10:$K$209,MATCH(A25,بيانات!$B$10:$B$209,0))),"")</f>
        <v/>
      </c>
      <c r="G25" s="9" t="str">
        <f>IFERROR(IF(A25="","",INDEX(بيانات!$L$10:$L$209,MATCH(A25,بيانات!$B$10:$B$209,0))),"")</f>
        <v/>
      </c>
      <c r="H25" s="9" t="str">
        <f>IFERROR(IF(A25="","",INDEX(بيانات!$M$10:$M$209,MATCH(A25,بيانات!$B$10:$B$209,0))),"")</f>
        <v/>
      </c>
      <c r="I25" s="9" t="str">
        <f>IFERROR(IF(A25="","",INDEX(بيانات!$N$10:$N$209,MATCH(A25,بيانات!$B$10:$B$209,0))),"")</f>
        <v/>
      </c>
      <c r="J25" s="9" t="str">
        <f>IFERROR(IF(A25="","",INDEX(بيانات!$O$10:$O$209,MATCH(A25,بيانات!$B$10:$B$209,0))),"")</f>
        <v/>
      </c>
      <c r="K25" s="9" t="str">
        <f>IFERROR(IF(A25="","",INDEX(بيانات!$P$10:$P$209,MATCH(A25,بيانات!$B$10:$B$209,0))),"")</f>
        <v/>
      </c>
      <c r="L25" s="9" t="str">
        <f>IFERROR(IF(A25="","",INDEX(بيانات!$Q$10:$Q$209,MATCH(A25,بيانات!$B$10:$B$209,0))),"")</f>
        <v/>
      </c>
      <c r="M25" s="9" t="str">
        <f>IFERROR(IF(A25="","",INDEX(بيانات!$R$10:$R$209,MATCH(A25,بيانات!$B$10:$B$209,0))),"")</f>
        <v/>
      </c>
      <c r="N25" s="9" t="str">
        <f>IFERROR(IF(A25="","",INDEX(بيانات!$S$10:$S$209,MATCH(A25,بيانات!$B$10:$B$209,0))),"")</f>
        <v/>
      </c>
      <c r="O25" s="9" t="str">
        <f>IFERROR(IF(A25="","",INDEX(بيانات!$T$10:$T$209,MATCH(A25,بيانات!$B$10:$B$209,0))),"")</f>
        <v/>
      </c>
      <c r="P25" s="9" t="str">
        <f>IFERROR(IF(A25="","",INDEX(بيانات!$U$10:$U$209,MATCH(A25,بيانات!$B$10:$B$209,0))),"")</f>
        <v/>
      </c>
      <c r="Q25" s="9" t="str">
        <f>IFERROR(IF(A25="","",INDEX(بيانات!$V$10:$V$209,MATCH(A25,بيانات!$B$10:$B$209,0))),"")</f>
        <v/>
      </c>
      <c r="R25" s="9" t="str">
        <f>IFERROR(IF(A25="","",INDEX(بيانات!$W$10:$W$209,MATCH(A25,بيانات!$B$10:$B$209,0))),"")</f>
        <v/>
      </c>
      <c r="S25" s="9" t="str">
        <f>IFERROR(IF(A25="","",INDEX(بيانات!$X$10:$X$209,MATCH(A25,بيانات!$B$10:$B$209,0))),"")</f>
        <v/>
      </c>
      <c r="T25" s="9" t="str">
        <f>IFERROR(IF(A25="","",INDEX(بيانات!$Y$10:$Y$209,MATCH(A25,بيانات!$B$10:$B$209,0))),"")</f>
        <v/>
      </c>
      <c r="U25" s="9" t="str">
        <f>IFERROR(IF(A25="","",INDEX(بيانات!$Z$10:$Z$209,MATCH(A25,بيانات!$B$10:$B$209,0))),"")</f>
        <v/>
      </c>
      <c r="V25" s="9" t="str">
        <f>IFERROR(IF(A25="","",INDEX(بيانات!$AA$10:$AA$209,MATCH(A25,بيانات!$B$10:$B$209,0))),"")</f>
        <v/>
      </c>
      <c r="W25" s="9" t="str">
        <f>IFERROR(IF(A25="","",INDEX(بيانات!$AB$10:$AB$209,MATCH(A25,بيانات!$B$10:$B$209,0))),"")</f>
        <v/>
      </c>
      <c r="X25" s="9" t="str">
        <f>IFERROR(IF(A25="","",INDEX(بيانات!$AC$10:$AC$209,MATCH(A25,بيانات!$B$10:$B$209,0))),"")</f>
        <v/>
      </c>
      <c r="Y25" s="9" t="str">
        <f>IFERROR(IF(A25="","",INDEX(بيانات!$AD$10:$AD$209,MATCH(A25,بيانات!$B$10:$B$209,0))),"")</f>
        <v/>
      </c>
      <c r="Z25" s="9" t="str">
        <f>IFERROR(IF(A25="","",INDEX(بيانات!$AE$10:$AE$209,MATCH(A25,بيانات!$B$10:$B$209,0))),"")</f>
        <v/>
      </c>
      <c r="AA25" s="9" t="str">
        <f>IFERROR(IF(A25="","",INDEX(بيانات!$AF$10:$AF$209,MATCH(A25,بيانات!$B$10:$B$209,0))),"")</f>
        <v/>
      </c>
      <c r="AB25" s="9" t="str">
        <f>IFERROR(IF(A25="","",INDEX(بيانات!$AG$10:$AG$209,MATCH(A25,بيانات!$B$10:$B$209,0))),"")</f>
        <v/>
      </c>
      <c r="AC25" s="9" t="str">
        <f>IFERROR(IF(A25="","",INDEX(بيانات!$AH$10:$AH$209,MATCH(A25,بيانات!$B$10:$B$209,0))),"")</f>
        <v/>
      </c>
      <c r="AD25" s="9" t="str">
        <f>IFERROR(IF(A25="","",INDEX(بيانات!$AI$10:$AI$209,MATCH(A25,بيانات!$B$10:$B$209,0))),"")</f>
        <v/>
      </c>
      <c r="AE25" s="9" t="str">
        <f>IFERROR(IF(A25="","",INDEX(بيانات!$AJ$10:$AJ$209,MATCH(A25,بيانات!$B$10:$B$209,0))),"")</f>
        <v/>
      </c>
      <c r="AF25" s="9" t="str">
        <f>IFERROR(IF(A25="","",INDEX(بيانات!$AK$10:$AK$209,MATCH(A25,بيانات!$B$10:$B$209,0))),"")</f>
        <v/>
      </c>
      <c r="AG25" s="9" t="str">
        <f>IFERROR(IF(A25="","",INDEX(بيانات!$AL$10:$AL$209,MATCH(A25,بيانات!$B$10:$B$209,0))),"")</f>
        <v/>
      </c>
      <c r="AH25" s="9" t="str">
        <f>IFERROR(IF(A25="","",INDEX(بيانات!$AM$10:$AM$209,MATCH(A25,بيانات!$B$10:$B$209,0))),"")</f>
        <v/>
      </c>
      <c r="AI25" s="9" t="str">
        <f>IFERROR(IF(A25="","",INDEX(بيانات!$AN$10:$AN$209,MATCH(A25,بيانات!$B$10:$B$209,0))),"")</f>
        <v/>
      </c>
      <c r="AJ25" s="9" t="str">
        <f>IFERROR(IF(A25="","",INDEX(بيانات!$AO$10:$AO$209,MATCH(A25,بيانات!$B$10:$B$209,0))),"")</f>
        <v/>
      </c>
      <c r="AK25" s="9" t="str">
        <f>IFERROR(IF(A25="","",INDEX(بيانات!$AP$10:$AP$209,MATCH(A25,بيانات!$B$10:$B$209,0))),"")</f>
        <v/>
      </c>
      <c r="AL25" s="9" t="str">
        <f>IFERROR(IF(A25="","",INDEX(بيانات!$AQ$10:$AQ$209,MATCH(A25,بيانات!$B$10:$B$209,0))),"")</f>
        <v/>
      </c>
      <c r="AM25" s="9" t="str">
        <f>IFERROR(IF(A25="","",INDEX(بيانات!$AR$10:$AR$209,MATCH(A25,بيانات!$B$10:$B$209,0))),"")</f>
        <v/>
      </c>
      <c r="AN25" s="9" t="str">
        <f>IFERROR(IF(A25="","",INDEX(بيانات!$AS$10:$AS$209,MATCH(A25,بيانات!$B$10:$B$209,0))),"")</f>
        <v/>
      </c>
      <c r="AO25" s="9" t="str">
        <f>IFERROR(IF(A25="","",INDEX(بيانات!$AT$10:$AT$209,MATCH(A25,بيانات!$B$10:$B$209,0))),"")</f>
        <v/>
      </c>
      <c r="AP25" s="9" t="str">
        <f>IFERROR(IF(A25="","",INDEX(بيانات!$AU$10:$AU$209,MATCH(A25,بيانات!$B$10:$B$209,0))),"")</f>
        <v/>
      </c>
      <c r="AQ25" s="9" t="str">
        <f>IFERROR(IF(A25="","",INDEX(بيانات!$AV$10:$AV$209,MATCH(A25,بيانات!$B$10:$B$209,0))),"")</f>
        <v/>
      </c>
      <c r="AR25" s="9" t="str">
        <f>IFERROR(IF(A25="","",INDEX(بيانات!$AW$10:$AW$209,MATCH(A25,بيانات!$B$10:$B$209,0))),"")</f>
        <v/>
      </c>
      <c r="AS25" s="9" t="str">
        <f>IFERROR(IF(A25="","",INDEX(بيانات!$AX$10:$AX$209,MATCH(A25,بيانات!$B$10:$B$209,0))),"")</f>
        <v/>
      </c>
      <c r="AT25" s="9" t="str">
        <f>IFERROR(IF(A25="","",INDEX(بيانات!$AY$10:$AY$209,MATCH(A25,بيانات!$B$10:$B$209,0))),"")</f>
        <v/>
      </c>
      <c r="AU25" s="9" t="str">
        <f>IFERROR(IF(A25="","",INDEX(بيانات!$BB$10:$BB$209,MATCH(A25,بيانات!$B$10:$B$209,0))),"")</f>
        <v/>
      </c>
      <c r="AV25" s="9" t="str">
        <f>IFERROR(IF(A25="","",INDEX(بيانات!$BC$10:$BC$209,MATCH(A25,بيانات!$B$10:$B$209,0))),"")</f>
        <v/>
      </c>
      <c r="AW25" s="9" t="str">
        <f>IFERROR(IF(A25="","",INDEX(بيانات!$BD$10:$BD$209,MATCH(A25,بيانات!$B$10:$B$209,0))),"")</f>
        <v/>
      </c>
      <c r="AX25" s="9" t="str">
        <f>IFERROR(IF(A25="","",INDEX(بيانات!$BE$10:$BE$209,MATCH(A25,بيانات!$B$10:$B$209,0))),"")</f>
        <v/>
      </c>
      <c r="AY25" s="9" t="str">
        <f>IFERROR(IF(A25="","",INDEX(بيانات!$BF$10:$BF$209,MATCH(A25,بيانات!$B$10:$B$209,0))),"")</f>
        <v/>
      </c>
      <c r="AZ25" s="9">
        <v>15</v>
      </c>
      <c r="BA25" s="15"/>
      <c r="BB25" s="32"/>
    </row>
    <row r="26" spans="1:54" s="8" customFormat="1" ht="18.75" thickBot="1">
      <c r="A26" s="43"/>
      <c r="B26" s="34">
        <v>16</v>
      </c>
      <c r="C26" s="33" t="str">
        <f>IFERROR(IF(A26="","",INDEX(بيانات!$H$10:$H$209,MATCH(A26,بيانات!$B$10:$B$209,0))),"")</f>
        <v/>
      </c>
      <c r="D26" s="9" t="str">
        <f>IFERROR(IF(A26="","",INDEX(بيانات!$I$10:$I$209,MATCH(A26,بيانات!$B$10:$B$209,0))),"")</f>
        <v/>
      </c>
      <c r="E26" s="9" t="str">
        <f>IFERROR(IF(A26="","",INDEX(بيانات!$J$10:$J$209,MATCH(A26,بيانات!$B$10:$B$209,0))),"")</f>
        <v/>
      </c>
      <c r="F26" s="9" t="str">
        <f>IFERROR(IF(A26="","",INDEX(بيانات!$K$10:$K$209,MATCH(A26,بيانات!$B$10:$B$209,0))),"")</f>
        <v/>
      </c>
      <c r="G26" s="9" t="str">
        <f>IFERROR(IF(A26="","",INDEX(بيانات!$L$10:$L$209,MATCH(A26,بيانات!$B$10:$B$209,0))),"")</f>
        <v/>
      </c>
      <c r="H26" s="9" t="str">
        <f>IFERROR(IF(A26="","",INDEX(بيانات!$M$10:$M$209,MATCH(A26,بيانات!$B$10:$B$209,0))),"")</f>
        <v/>
      </c>
      <c r="I26" s="9" t="str">
        <f>IFERROR(IF(A26="","",INDEX(بيانات!$N$10:$N$209,MATCH(A26,بيانات!$B$10:$B$209,0))),"")</f>
        <v/>
      </c>
      <c r="J26" s="9" t="str">
        <f>IFERROR(IF(A26="","",INDEX(بيانات!$O$10:$O$209,MATCH(A26,بيانات!$B$10:$B$209,0))),"")</f>
        <v/>
      </c>
      <c r="K26" s="9" t="str">
        <f>IFERROR(IF(A26="","",INDEX(بيانات!$P$10:$P$209,MATCH(A26,بيانات!$B$10:$B$209,0))),"")</f>
        <v/>
      </c>
      <c r="L26" s="9" t="str">
        <f>IFERROR(IF(A26="","",INDEX(بيانات!$Q$10:$Q$209,MATCH(A26,بيانات!$B$10:$B$209,0))),"")</f>
        <v/>
      </c>
      <c r="M26" s="9" t="str">
        <f>IFERROR(IF(A26="","",INDEX(بيانات!$R$10:$R$209,MATCH(A26,بيانات!$B$10:$B$209,0))),"")</f>
        <v/>
      </c>
      <c r="N26" s="9" t="str">
        <f>IFERROR(IF(A26="","",INDEX(بيانات!$S$10:$S$209,MATCH(A26,بيانات!$B$10:$B$209,0))),"")</f>
        <v/>
      </c>
      <c r="O26" s="9" t="str">
        <f>IFERROR(IF(A26="","",INDEX(بيانات!$T$10:$T$209,MATCH(A26,بيانات!$B$10:$B$209,0))),"")</f>
        <v/>
      </c>
      <c r="P26" s="9" t="str">
        <f>IFERROR(IF(A26="","",INDEX(بيانات!$U$10:$U$209,MATCH(A26,بيانات!$B$10:$B$209,0))),"")</f>
        <v/>
      </c>
      <c r="Q26" s="9" t="str">
        <f>IFERROR(IF(A26="","",INDEX(بيانات!$V$10:$V$209,MATCH(A26,بيانات!$B$10:$B$209,0))),"")</f>
        <v/>
      </c>
      <c r="R26" s="9" t="str">
        <f>IFERROR(IF(A26="","",INDEX(بيانات!$W$10:$W$209,MATCH(A26,بيانات!$B$10:$B$209,0))),"")</f>
        <v/>
      </c>
      <c r="S26" s="9" t="str">
        <f>IFERROR(IF(A26="","",INDEX(بيانات!$X$10:$X$209,MATCH(A26,بيانات!$B$10:$B$209,0))),"")</f>
        <v/>
      </c>
      <c r="T26" s="9" t="str">
        <f>IFERROR(IF(A26="","",INDEX(بيانات!$Y$10:$Y$209,MATCH(A26,بيانات!$B$10:$B$209,0))),"")</f>
        <v/>
      </c>
      <c r="U26" s="9" t="str">
        <f>IFERROR(IF(A26="","",INDEX(بيانات!$Z$10:$Z$209,MATCH(A26,بيانات!$B$10:$B$209,0))),"")</f>
        <v/>
      </c>
      <c r="V26" s="9" t="str">
        <f>IFERROR(IF(A26="","",INDEX(بيانات!$AA$10:$AA$209,MATCH(A26,بيانات!$B$10:$B$209,0))),"")</f>
        <v/>
      </c>
      <c r="W26" s="9" t="str">
        <f>IFERROR(IF(A26="","",INDEX(بيانات!$AB$10:$AB$209,MATCH(A26,بيانات!$B$10:$B$209,0))),"")</f>
        <v/>
      </c>
      <c r="X26" s="9" t="str">
        <f>IFERROR(IF(A26="","",INDEX(بيانات!$AC$10:$AC$209,MATCH(A26,بيانات!$B$10:$B$209,0))),"")</f>
        <v/>
      </c>
      <c r="Y26" s="9" t="str">
        <f>IFERROR(IF(A26="","",INDEX(بيانات!$AD$10:$AD$209,MATCH(A26,بيانات!$B$10:$B$209,0))),"")</f>
        <v/>
      </c>
      <c r="Z26" s="9" t="str">
        <f>IFERROR(IF(A26="","",INDEX(بيانات!$AE$10:$AE$209,MATCH(A26,بيانات!$B$10:$B$209,0))),"")</f>
        <v/>
      </c>
      <c r="AA26" s="9" t="str">
        <f>IFERROR(IF(A26="","",INDEX(بيانات!$AF$10:$AF$209,MATCH(A26,بيانات!$B$10:$B$209,0))),"")</f>
        <v/>
      </c>
      <c r="AB26" s="9" t="str">
        <f>IFERROR(IF(A26="","",INDEX(بيانات!$AG$10:$AG$209,MATCH(A26,بيانات!$B$10:$B$209,0))),"")</f>
        <v/>
      </c>
      <c r="AC26" s="9" t="str">
        <f>IFERROR(IF(A26="","",INDEX(بيانات!$AH$10:$AH$209,MATCH(A26,بيانات!$B$10:$B$209,0))),"")</f>
        <v/>
      </c>
      <c r="AD26" s="9" t="str">
        <f>IFERROR(IF(A26="","",INDEX(بيانات!$AI$10:$AI$209,MATCH(A26,بيانات!$B$10:$B$209,0))),"")</f>
        <v/>
      </c>
      <c r="AE26" s="9" t="str">
        <f>IFERROR(IF(A26="","",INDEX(بيانات!$AJ$10:$AJ$209,MATCH(A26,بيانات!$B$10:$B$209,0))),"")</f>
        <v/>
      </c>
      <c r="AF26" s="9" t="str">
        <f>IFERROR(IF(A26="","",INDEX(بيانات!$AK$10:$AK$209,MATCH(A26,بيانات!$B$10:$B$209,0))),"")</f>
        <v/>
      </c>
      <c r="AG26" s="9" t="str">
        <f>IFERROR(IF(A26="","",INDEX(بيانات!$AL$10:$AL$209,MATCH(A26,بيانات!$B$10:$B$209,0))),"")</f>
        <v/>
      </c>
      <c r="AH26" s="9" t="str">
        <f>IFERROR(IF(A26="","",INDEX(بيانات!$AM$10:$AM$209,MATCH(A26,بيانات!$B$10:$B$209,0))),"")</f>
        <v/>
      </c>
      <c r="AI26" s="9" t="str">
        <f>IFERROR(IF(A26="","",INDEX(بيانات!$AN$10:$AN$209,MATCH(A26,بيانات!$B$10:$B$209,0))),"")</f>
        <v/>
      </c>
      <c r="AJ26" s="9" t="str">
        <f>IFERROR(IF(A26="","",INDEX(بيانات!$AO$10:$AO$209,MATCH(A26,بيانات!$B$10:$B$209,0))),"")</f>
        <v/>
      </c>
      <c r="AK26" s="9" t="str">
        <f>IFERROR(IF(A26="","",INDEX(بيانات!$AP$10:$AP$209,MATCH(A26,بيانات!$B$10:$B$209,0))),"")</f>
        <v/>
      </c>
      <c r="AL26" s="9" t="str">
        <f>IFERROR(IF(A26="","",INDEX(بيانات!$AQ$10:$AQ$209,MATCH(A26,بيانات!$B$10:$B$209,0))),"")</f>
        <v/>
      </c>
      <c r="AM26" s="9" t="str">
        <f>IFERROR(IF(A26="","",INDEX(بيانات!$AR$10:$AR$209,MATCH(A26,بيانات!$B$10:$B$209,0))),"")</f>
        <v/>
      </c>
      <c r="AN26" s="9" t="str">
        <f>IFERROR(IF(A26="","",INDEX(بيانات!$AS$10:$AS$209,MATCH(A26,بيانات!$B$10:$B$209,0))),"")</f>
        <v/>
      </c>
      <c r="AO26" s="9" t="str">
        <f>IFERROR(IF(A26="","",INDEX(بيانات!$AT$10:$AT$209,MATCH(A26,بيانات!$B$10:$B$209,0))),"")</f>
        <v/>
      </c>
      <c r="AP26" s="9" t="str">
        <f>IFERROR(IF(A26="","",INDEX(بيانات!$AU$10:$AU$209,MATCH(A26,بيانات!$B$10:$B$209,0))),"")</f>
        <v/>
      </c>
      <c r="AQ26" s="9" t="str">
        <f>IFERROR(IF(A26="","",INDEX(بيانات!$AV$10:$AV$209,MATCH(A26,بيانات!$B$10:$B$209,0))),"")</f>
        <v/>
      </c>
      <c r="AR26" s="9" t="str">
        <f>IFERROR(IF(A26="","",INDEX(بيانات!$AW$10:$AW$209,MATCH(A26,بيانات!$B$10:$B$209,0))),"")</f>
        <v/>
      </c>
      <c r="AS26" s="9" t="str">
        <f>IFERROR(IF(A26="","",INDEX(بيانات!$AX$10:$AX$209,MATCH(A26,بيانات!$B$10:$B$209,0))),"")</f>
        <v/>
      </c>
      <c r="AT26" s="9" t="str">
        <f>IFERROR(IF(A26="","",INDEX(بيانات!$AY$10:$AY$209,MATCH(A26,بيانات!$B$10:$B$209,0))),"")</f>
        <v/>
      </c>
      <c r="AU26" s="9" t="str">
        <f>IFERROR(IF(A26="","",INDEX(بيانات!$BB$10:$BB$209,MATCH(A26,بيانات!$B$10:$B$209,0))),"")</f>
        <v/>
      </c>
      <c r="AV26" s="9" t="str">
        <f>IFERROR(IF(A26="","",INDEX(بيانات!$BC$10:$BC$209,MATCH(A26,بيانات!$B$10:$B$209,0))),"")</f>
        <v/>
      </c>
      <c r="AW26" s="9" t="str">
        <f>IFERROR(IF(A26="","",INDEX(بيانات!$BD$10:$BD$209,MATCH(A26,بيانات!$B$10:$B$209,0))),"")</f>
        <v/>
      </c>
      <c r="AX26" s="9" t="str">
        <f>IFERROR(IF(A26="","",INDEX(بيانات!$BE$10:$BE$209,MATCH(A26,بيانات!$B$10:$B$209,0))),"")</f>
        <v/>
      </c>
      <c r="AY26" s="9" t="str">
        <f>IFERROR(IF(A26="","",INDEX(بيانات!$BF$10:$BF$209,MATCH(A26,بيانات!$B$10:$B$209,0))),"")</f>
        <v/>
      </c>
      <c r="AZ26" s="9">
        <v>16</v>
      </c>
      <c r="BA26" s="15"/>
      <c r="BB26" s="32"/>
    </row>
    <row r="27" spans="1:54" s="8" customFormat="1" ht="18.75" thickBot="1">
      <c r="A27" s="43"/>
      <c r="B27" s="34">
        <v>17</v>
      </c>
      <c r="C27" s="33" t="str">
        <f>IFERROR(IF(A27="","",INDEX(بيانات!$H$10:$H$209,MATCH(A27,بيانات!$B$10:$B$209,0))),"")</f>
        <v/>
      </c>
      <c r="D27" s="9" t="str">
        <f>IFERROR(IF(A27="","",INDEX(بيانات!$I$10:$I$209,MATCH(A27,بيانات!$B$10:$B$209,0))),"")</f>
        <v/>
      </c>
      <c r="E27" s="9" t="str">
        <f>IFERROR(IF(A27="","",INDEX(بيانات!$J$10:$J$209,MATCH(A27,بيانات!$B$10:$B$209,0))),"")</f>
        <v/>
      </c>
      <c r="F27" s="9" t="str">
        <f>IFERROR(IF(A27="","",INDEX(بيانات!$K$10:$K$209,MATCH(A27,بيانات!$B$10:$B$209,0))),"")</f>
        <v/>
      </c>
      <c r="G27" s="9" t="str">
        <f>IFERROR(IF(A27="","",INDEX(بيانات!$L$10:$L$209,MATCH(A27,بيانات!$B$10:$B$209,0))),"")</f>
        <v/>
      </c>
      <c r="H27" s="9" t="str">
        <f>IFERROR(IF(A27="","",INDEX(بيانات!$M$10:$M$209,MATCH(A27,بيانات!$B$10:$B$209,0))),"")</f>
        <v/>
      </c>
      <c r="I27" s="9" t="str">
        <f>IFERROR(IF(A27="","",INDEX(بيانات!$N$10:$N$209,MATCH(A27,بيانات!$B$10:$B$209,0))),"")</f>
        <v/>
      </c>
      <c r="J27" s="9" t="str">
        <f>IFERROR(IF(A27="","",INDEX(بيانات!$O$10:$O$209,MATCH(A27,بيانات!$B$10:$B$209,0))),"")</f>
        <v/>
      </c>
      <c r="K27" s="9" t="str">
        <f>IFERROR(IF(A27="","",INDEX(بيانات!$P$10:$P$209,MATCH(A27,بيانات!$B$10:$B$209,0))),"")</f>
        <v/>
      </c>
      <c r="L27" s="9" t="str">
        <f>IFERROR(IF(A27="","",INDEX(بيانات!$Q$10:$Q$209,MATCH(A27,بيانات!$B$10:$B$209,0))),"")</f>
        <v/>
      </c>
      <c r="M27" s="9" t="str">
        <f>IFERROR(IF(A27="","",INDEX(بيانات!$R$10:$R$209,MATCH(A27,بيانات!$B$10:$B$209,0))),"")</f>
        <v/>
      </c>
      <c r="N27" s="9" t="str">
        <f>IFERROR(IF(A27="","",INDEX(بيانات!$S$10:$S$209,MATCH(A27,بيانات!$B$10:$B$209,0))),"")</f>
        <v/>
      </c>
      <c r="O27" s="9" t="str">
        <f>IFERROR(IF(A27="","",INDEX(بيانات!$T$10:$T$209,MATCH(A27,بيانات!$B$10:$B$209,0))),"")</f>
        <v/>
      </c>
      <c r="P27" s="9" t="str">
        <f>IFERROR(IF(A27="","",INDEX(بيانات!$U$10:$U$209,MATCH(A27,بيانات!$B$10:$B$209,0))),"")</f>
        <v/>
      </c>
      <c r="Q27" s="9" t="str">
        <f>IFERROR(IF(A27="","",INDEX(بيانات!$V$10:$V$209,MATCH(A27,بيانات!$B$10:$B$209,0))),"")</f>
        <v/>
      </c>
      <c r="R27" s="9" t="str">
        <f>IFERROR(IF(A27="","",INDEX(بيانات!$W$10:$W$209,MATCH(A27,بيانات!$B$10:$B$209,0))),"")</f>
        <v/>
      </c>
      <c r="S27" s="9" t="str">
        <f>IFERROR(IF(A27="","",INDEX(بيانات!$X$10:$X$209,MATCH(A27,بيانات!$B$10:$B$209,0))),"")</f>
        <v/>
      </c>
      <c r="T27" s="9" t="str">
        <f>IFERROR(IF(A27="","",INDEX(بيانات!$Y$10:$Y$209,MATCH(A27,بيانات!$B$10:$B$209,0))),"")</f>
        <v/>
      </c>
      <c r="U27" s="9" t="str">
        <f>IFERROR(IF(A27="","",INDEX(بيانات!$Z$10:$Z$209,MATCH(A27,بيانات!$B$10:$B$209,0))),"")</f>
        <v/>
      </c>
      <c r="V27" s="9" t="str">
        <f>IFERROR(IF(A27="","",INDEX(بيانات!$AA$10:$AA$209,MATCH(A27,بيانات!$B$10:$B$209,0))),"")</f>
        <v/>
      </c>
      <c r="W27" s="9" t="str">
        <f>IFERROR(IF(A27="","",INDEX(بيانات!$AB$10:$AB$209,MATCH(A27,بيانات!$B$10:$B$209,0))),"")</f>
        <v/>
      </c>
      <c r="X27" s="9" t="str">
        <f>IFERROR(IF(A27="","",INDEX(بيانات!$AC$10:$AC$209,MATCH(A27,بيانات!$B$10:$B$209,0))),"")</f>
        <v/>
      </c>
      <c r="Y27" s="9" t="str">
        <f>IFERROR(IF(A27="","",INDEX(بيانات!$AD$10:$AD$209,MATCH(A27,بيانات!$B$10:$B$209,0))),"")</f>
        <v/>
      </c>
      <c r="Z27" s="9" t="str">
        <f>IFERROR(IF(A27="","",INDEX(بيانات!$AE$10:$AE$209,MATCH(A27,بيانات!$B$10:$B$209,0))),"")</f>
        <v/>
      </c>
      <c r="AA27" s="9" t="str">
        <f>IFERROR(IF(A27="","",INDEX(بيانات!$AF$10:$AF$209,MATCH(A27,بيانات!$B$10:$B$209,0))),"")</f>
        <v/>
      </c>
      <c r="AB27" s="9" t="str">
        <f>IFERROR(IF(A27="","",INDEX(بيانات!$AG$10:$AG$209,MATCH(A27,بيانات!$B$10:$B$209,0))),"")</f>
        <v/>
      </c>
      <c r="AC27" s="9" t="str">
        <f>IFERROR(IF(A27="","",INDEX(بيانات!$AH$10:$AH$209,MATCH(A27,بيانات!$B$10:$B$209,0))),"")</f>
        <v/>
      </c>
      <c r="AD27" s="9" t="str">
        <f>IFERROR(IF(A27="","",INDEX(بيانات!$AI$10:$AI$209,MATCH(A27,بيانات!$B$10:$B$209,0))),"")</f>
        <v/>
      </c>
      <c r="AE27" s="9" t="str">
        <f>IFERROR(IF(A27="","",INDEX(بيانات!$AJ$10:$AJ$209,MATCH(A27,بيانات!$B$10:$B$209,0))),"")</f>
        <v/>
      </c>
      <c r="AF27" s="9" t="str">
        <f>IFERROR(IF(A27="","",INDEX(بيانات!$AK$10:$AK$209,MATCH(A27,بيانات!$B$10:$B$209,0))),"")</f>
        <v/>
      </c>
      <c r="AG27" s="9" t="str">
        <f>IFERROR(IF(A27="","",INDEX(بيانات!$AL$10:$AL$209,MATCH(A27,بيانات!$B$10:$B$209,0))),"")</f>
        <v/>
      </c>
      <c r="AH27" s="9" t="str">
        <f>IFERROR(IF(A27="","",INDEX(بيانات!$AM$10:$AM$209,MATCH(A27,بيانات!$B$10:$B$209,0))),"")</f>
        <v/>
      </c>
      <c r="AI27" s="9" t="str">
        <f>IFERROR(IF(A27="","",INDEX(بيانات!$AN$10:$AN$209,MATCH(A27,بيانات!$B$10:$B$209,0))),"")</f>
        <v/>
      </c>
      <c r="AJ27" s="9" t="str">
        <f>IFERROR(IF(A27="","",INDEX(بيانات!$AO$10:$AO$209,MATCH(A27,بيانات!$B$10:$B$209,0))),"")</f>
        <v/>
      </c>
      <c r="AK27" s="9" t="str">
        <f>IFERROR(IF(A27="","",INDEX(بيانات!$AP$10:$AP$209,MATCH(A27,بيانات!$B$10:$B$209,0))),"")</f>
        <v/>
      </c>
      <c r="AL27" s="9" t="str">
        <f>IFERROR(IF(A27="","",INDEX(بيانات!$AQ$10:$AQ$209,MATCH(A27,بيانات!$B$10:$B$209,0))),"")</f>
        <v/>
      </c>
      <c r="AM27" s="9" t="str">
        <f>IFERROR(IF(A27="","",INDEX(بيانات!$AR$10:$AR$209,MATCH(A27,بيانات!$B$10:$B$209,0))),"")</f>
        <v/>
      </c>
      <c r="AN27" s="9" t="str">
        <f>IFERROR(IF(A27="","",INDEX(بيانات!$AS$10:$AS$209,MATCH(A27,بيانات!$B$10:$B$209,0))),"")</f>
        <v/>
      </c>
      <c r="AO27" s="9" t="str">
        <f>IFERROR(IF(A27="","",INDEX(بيانات!$AT$10:$AT$209,MATCH(A27,بيانات!$B$10:$B$209,0))),"")</f>
        <v/>
      </c>
      <c r="AP27" s="9" t="str">
        <f>IFERROR(IF(A27="","",INDEX(بيانات!$AU$10:$AU$209,MATCH(A27,بيانات!$B$10:$B$209,0))),"")</f>
        <v/>
      </c>
      <c r="AQ27" s="9" t="str">
        <f>IFERROR(IF(A27="","",INDEX(بيانات!$AV$10:$AV$209,MATCH(A27,بيانات!$B$10:$B$209,0))),"")</f>
        <v/>
      </c>
      <c r="AR27" s="9" t="str">
        <f>IFERROR(IF(A27="","",INDEX(بيانات!$AW$10:$AW$209,MATCH(A27,بيانات!$B$10:$B$209,0))),"")</f>
        <v/>
      </c>
      <c r="AS27" s="9" t="str">
        <f>IFERROR(IF(A27="","",INDEX(بيانات!$AX$10:$AX$209,MATCH(A27,بيانات!$B$10:$B$209,0))),"")</f>
        <v/>
      </c>
      <c r="AT27" s="9" t="str">
        <f>IFERROR(IF(A27="","",INDEX(بيانات!$AY$10:$AY$209,MATCH(A27,بيانات!$B$10:$B$209,0))),"")</f>
        <v/>
      </c>
      <c r="AU27" s="9" t="str">
        <f>IFERROR(IF(A27="","",INDEX(بيانات!$BB$10:$BB$209,MATCH(A27,بيانات!$B$10:$B$209,0))),"")</f>
        <v/>
      </c>
      <c r="AV27" s="9" t="str">
        <f>IFERROR(IF(A27="","",INDEX(بيانات!$BC$10:$BC$209,MATCH(A27,بيانات!$B$10:$B$209,0))),"")</f>
        <v/>
      </c>
      <c r="AW27" s="9" t="str">
        <f>IFERROR(IF(A27="","",INDEX(بيانات!$BD$10:$BD$209,MATCH(A27,بيانات!$B$10:$B$209,0))),"")</f>
        <v/>
      </c>
      <c r="AX27" s="9" t="str">
        <f>IFERROR(IF(A27="","",INDEX(بيانات!$BE$10:$BE$209,MATCH(A27,بيانات!$B$10:$B$209,0))),"")</f>
        <v/>
      </c>
      <c r="AY27" s="9" t="str">
        <f>IFERROR(IF(A27="","",INDEX(بيانات!$BF$10:$BF$209,MATCH(A27,بيانات!$B$10:$B$209,0))),"")</f>
        <v/>
      </c>
      <c r="AZ27" s="9">
        <v>17</v>
      </c>
      <c r="BA27" s="15"/>
      <c r="BB27" s="32"/>
    </row>
    <row r="28" spans="1:54" s="8" customFormat="1" ht="18.75" thickBot="1">
      <c r="A28" s="43"/>
      <c r="B28" s="34">
        <v>18</v>
      </c>
      <c r="C28" s="33" t="str">
        <f>IFERROR(IF(A28="","",INDEX(بيانات!$H$10:$H$209,MATCH(A28,بيانات!$B$10:$B$209,0))),"")</f>
        <v/>
      </c>
      <c r="D28" s="9" t="str">
        <f>IFERROR(IF(A28="","",INDEX(بيانات!$I$10:$I$209,MATCH(A28,بيانات!$B$10:$B$209,0))),"")</f>
        <v/>
      </c>
      <c r="E28" s="9" t="str">
        <f>IFERROR(IF(A28="","",INDEX(بيانات!$J$10:$J$209,MATCH(A28,بيانات!$B$10:$B$209,0))),"")</f>
        <v/>
      </c>
      <c r="F28" s="9" t="str">
        <f>IFERROR(IF(A28="","",INDEX(بيانات!$K$10:$K$209,MATCH(A28,بيانات!$B$10:$B$209,0))),"")</f>
        <v/>
      </c>
      <c r="G28" s="9" t="str">
        <f>IFERROR(IF(A28="","",INDEX(بيانات!$L$10:$L$209,MATCH(A28,بيانات!$B$10:$B$209,0))),"")</f>
        <v/>
      </c>
      <c r="H28" s="9" t="str">
        <f>IFERROR(IF(A28="","",INDEX(بيانات!$M$10:$M$209,MATCH(A28,بيانات!$B$10:$B$209,0))),"")</f>
        <v/>
      </c>
      <c r="I28" s="9" t="str">
        <f>IFERROR(IF(A28="","",INDEX(بيانات!$N$10:$N$209,MATCH(A28,بيانات!$B$10:$B$209,0))),"")</f>
        <v/>
      </c>
      <c r="J28" s="9" t="str">
        <f>IFERROR(IF(A28="","",INDEX(بيانات!$O$10:$O$209,MATCH(A28,بيانات!$B$10:$B$209,0))),"")</f>
        <v/>
      </c>
      <c r="K28" s="9" t="str">
        <f>IFERROR(IF(A28="","",INDEX(بيانات!$P$10:$P$209,MATCH(A28,بيانات!$B$10:$B$209,0))),"")</f>
        <v/>
      </c>
      <c r="L28" s="9" t="str">
        <f>IFERROR(IF(A28="","",INDEX(بيانات!$Q$10:$Q$209,MATCH(A28,بيانات!$B$10:$B$209,0))),"")</f>
        <v/>
      </c>
      <c r="M28" s="9" t="str">
        <f>IFERROR(IF(A28="","",INDEX(بيانات!$R$10:$R$209,MATCH(A28,بيانات!$B$10:$B$209,0))),"")</f>
        <v/>
      </c>
      <c r="N28" s="9" t="str">
        <f>IFERROR(IF(A28="","",INDEX(بيانات!$S$10:$S$209,MATCH(A28,بيانات!$B$10:$B$209,0))),"")</f>
        <v/>
      </c>
      <c r="O28" s="9" t="str">
        <f>IFERROR(IF(A28="","",INDEX(بيانات!$T$10:$T$209,MATCH(A28,بيانات!$B$10:$B$209,0))),"")</f>
        <v/>
      </c>
      <c r="P28" s="9" t="str">
        <f>IFERROR(IF(A28="","",INDEX(بيانات!$U$10:$U$209,MATCH(A28,بيانات!$B$10:$B$209,0))),"")</f>
        <v/>
      </c>
      <c r="Q28" s="9" t="str">
        <f>IFERROR(IF(A28="","",INDEX(بيانات!$V$10:$V$209,MATCH(A28,بيانات!$B$10:$B$209,0))),"")</f>
        <v/>
      </c>
      <c r="R28" s="9" t="str">
        <f>IFERROR(IF(A28="","",INDEX(بيانات!$W$10:$W$209,MATCH(A28,بيانات!$B$10:$B$209,0))),"")</f>
        <v/>
      </c>
      <c r="S28" s="9" t="str">
        <f>IFERROR(IF(A28="","",INDEX(بيانات!$X$10:$X$209,MATCH(A28,بيانات!$B$10:$B$209,0))),"")</f>
        <v/>
      </c>
      <c r="T28" s="9" t="str">
        <f>IFERROR(IF(A28="","",INDEX(بيانات!$Y$10:$Y$209,MATCH(A28,بيانات!$B$10:$B$209,0))),"")</f>
        <v/>
      </c>
      <c r="U28" s="9" t="str">
        <f>IFERROR(IF(A28="","",INDEX(بيانات!$Z$10:$Z$209,MATCH(A28,بيانات!$B$10:$B$209,0))),"")</f>
        <v/>
      </c>
      <c r="V28" s="9" t="str">
        <f>IFERROR(IF(A28="","",INDEX(بيانات!$AA$10:$AA$209,MATCH(A28,بيانات!$B$10:$B$209,0))),"")</f>
        <v/>
      </c>
      <c r="W28" s="9" t="str">
        <f>IFERROR(IF(A28="","",INDEX(بيانات!$AB$10:$AB$209,MATCH(A28,بيانات!$B$10:$B$209,0))),"")</f>
        <v/>
      </c>
      <c r="X28" s="9" t="str">
        <f>IFERROR(IF(A28="","",INDEX(بيانات!$AC$10:$AC$209,MATCH(A28,بيانات!$B$10:$B$209,0))),"")</f>
        <v/>
      </c>
      <c r="Y28" s="9" t="str">
        <f>IFERROR(IF(A28="","",INDEX(بيانات!$AD$10:$AD$209,MATCH(A28,بيانات!$B$10:$B$209,0))),"")</f>
        <v/>
      </c>
      <c r="Z28" s="9" t="str">
        <f>IFERROR(IF(A28="","",INDEX(بيانات!$AE$10:$AE$209,MATCH(A28,بيانات!$B$10:$B$209,0))),"")</f>
        <v/>
      </c>
      <c r="AA28" s="9" t="str">
        <f>IFERROR(IF(A28="","",INDEX(بيانات!$AF$10:$AF$209,MATCH(A28,بيانات!$B$10:$B$209,0))),"")</f>
        <v/>
      </c>
      <c r="AB28" s="9" t="str">
        <f>IFERROR(IF(A28="","",INDEX(بيانات!$AG$10:$AG$209,MATCH(A28,بيانات!$B$10:$B$209,0))),"")</f>
        <v/>
      </c>
      <c r="AC28" s="9" t="str">
        <f>IFERROR(IF(A28="","",INDEX(بيانات!$AH$10:$AH$209,MATCH(A28,بيانات!$B$10:$B$209,0))),"")</f>
        <v/>
      </c>
      <c r="AD28" s="9" t="str">
        <f>IFERROR(IF(A28="","",INDEX(بيانات!$AI$10:$AI$209,MATCH(A28,بيانات!$B$10:$B$209,0))),"")</f>
        <v/>
      </c>
      <c r="AE28" s="9" t="str">
        <f>IFERROR(IF(A28="","",INDEX(بيانات!$AJ$10:$AJ$209,MATCH(A28,بيانات!$B$10:$B$209,0))),"")</f>
        <v/>
      </c>
      <c r="AF28" s="9" t="str">
        <f>IFERROR(IF(A28="","",INDEX(بيانات!$AK$10:$AK$209,MATCH(A28,بيانات!$B$10:$B$209,0))),"")</f>
        <v/>
      </c>
      <c r="AG28" s="9" t="str">
        <f>IFERROR(IF(A28="","",INDEX(بيانات!$AL$10:$AL$209,MATCH(A28,بيانات!$B$10:$B$209,0))),"")</f>
        <v/>
      </c>
      <c r="AH28" s="9" t="str">
        <f>IFERROR(IF(A28="","",INDEX(بيانات!$AM$10:$AM$209,MATCH(A28,بيانات!$B$10:$B$209,0))),"")</f>
        <v/>
      </c>
      <c r="AI28" s="9" t="str">
        <f>IFERROR(IF(A28="","",INDEX(بيانات!$AN$10:$AN$209,MATCH(A28,بيانات!$B$10:$B$209,0))),"")</f>
        <v/>
      </c>
      <c r="AJ28" s="9" t="str">
        <f>IFERROR(IF(A28="","",INDEX(بيانات!$AO$10:$AO$209,MATCH(A28,بيانات!$B$10:$B$209,0))),"")</f>
        <v/>
      </c>
      <c r="AK28" s="9" t="str">
        <f>IFERROR(IF(A28="","",INDEX(بيانات!$AP$10:$AP$209,MATCH(A28,بيانات!$B$10:$B$209,0))),"")</f>
        <v/>
      </c>
      <c r="AL28" s="9" t="str">
        <f>IFERROR(IF(A28="","",INDEX(بيانات!$AQ$10:$AQ$209,MATCH(A28,بيانات!$B$10:$B$209,0))),"")</f>
        <v/>
      </c>
      <c r="AM28" s="9" t="str">
        <f>IFERROR(IF(A28="","",INDEX(بيانات!$AR$10:$AR$209,MATCH(A28,بيانات!$B$10:$B$209,0))),"")</f>
        <v/>
      </c>
      <c r="AN28" s="9" t="str">
        <f>IFERROR(IF(A28="","",INDEX(بيانات!$AS$10:$AS$209,MATCH(A28,بيانات!$B$10:$B$209,0))),"")</f>
        <v/>
      </c>
      <c r="AO28" s="9" t="str">
        <f>IFERROR(IF(A28="","",INDEX(بيانات!$AT$10:$AT$209,MATCH(A28,بيانات!$B$10:$B$209,0))),"")</f>
        <v/>
      </c>
      <c r="AP28" s="9" t="str">
        <f>IFERROR(IF(A28="","",INDEX(بيانات!$AU$10:$AU$209,MATCH(A28,بيانات!$B$10:$B$209,0))),"")</f>
        <v/>
      </c>
      <c r="AQ28" s="9" t="str">
        <f>IFERROR(IF(A28="","",INDEX(بيانات!$AV$10:$AV$209,MATCH(A28,بيانات!$B$10:$B$209,0))),"")</f>
        <v/>
      </c>
      <c r="AR28" s="9" t="str">
        <f>IFERROR(IF(A28="","",INDEX(بيانات!$AW$10:$AW$209,MATCH(A28,بيانات!$B$10:$B$209,0))),"")</f>
        <v/>
      </c>
      <c r="AS28" s="9" t="str">
        <f>IFERROR(IF(A28="","",INDEX(بيانات!$AX$10:$AX$209,MATCH(A28,بيانات!$B$10:$B$209,0))),"")</f>
        <v/>
      </c>
      <c r="AT28" s="9" t="str">
        <f>IFERROR(IF(A28="","",INDEX(بيانات!$AY$10:$AY$209,MATCH(A28,بيانات!$B$10:$B$209,0))),"")</f>
        <v/>
      </c>
      <c r="AU28" s="9" t="str">
        <f>IFERROR(IF(A28="","",INDEX(بيانات!$BB$10:$BB$209,MATCH(A28,بيانات!$B$10:$B$209,0))),"")</f>
        <v/>
      </c>
      <c r="AV28" s="9" t="str">
        <f>IFERROR(IF(A28="","",INDEX(بيانات!$BC$10:$BC$209,MATCH(A28,بيانات!$B$10:$B$209,0))),"")</f>
        <v/>
      </c>
      <c r="AW28" s="9" t="str">
        <f>IFERROR(IF(A28="","",INDEX(بيانات!$BD$10:$BD$209,MATCH(A28,بيانات!$B$10:$B$209,0))),"")</f>
        <v/>
      </c>
      <c r="AX28" s="9" t="str">
        <f>IFERROR(IF(A28="","",INDEX(بيانات!$BE$10:$BE$209,MATCH(A28,بيانات!$B$10:$B$209,0))),"")</f>
        <v/>
      </c>
      <c r="AY28" s="9" t="str">
        <f>IFERROR(IF(A28="","",INDEX(بيانات!$BF$10:$BF$209,MATCH(A28,بيانات!$B$10:$B$209,0))),"")</f>
        <v/>
      </c>
      <c r="AZ28" s="9">
        <v>18</v>
      </c>
      <c r="BA28" s="15"/>
      <c r="BB28" s="32"/>
    </row>
    <row r="29" spans="1:54" s="8" customFormat="1" ht="18.75" thickBot="1">
      <c r="A29" s="43"/>
      <c r="B29" s="34">
        <v>19</v>
      </c>
      <c r="C29" s="33" t="str">
        <f>IFERROR(IF(A29="","",INDEX(بيانات!$H$10:$H$209,MATCH(A29,بيانات!$B$10:$B$209,0))),"")</f>
        <v/>
      </c>
      <c r="D29" s="9" t="str">
        <f>IFERROR(IF(A29="","",INDEX(بيانات!$I$10:$I$209,MATCH(A29,بيانات!$B$10:$B$209,0))),"")</f>
        <v/>
      </c>
      <c r="E29" s="9" t="str">
        <f>IFERROR(IF(A29="","",INDEX(بيانات!$J$10:$J$209,MATCH(A29,بيانات!$B$10:$B$209,0))),"")</f>
        <v/>
      </c>
      <c r="F29" s="9" t="str">
        <f>IFERROR(IF(A29="","",INDEX(بيانات!$K$10:$K$209,MATCH(A29,بيانات!$B$10:$B$209,0))),"")</f>
        <v/>
      </c>
      <c r="G29" s="9" t="str">
        <f>IFERROR(IF(A29="","",INDEX(بيانات!$L$10:$L$209,MATCH(A29,بيانات!$B$10:$B$209,0))),"")</f>
        <v/>
      </c>
      <c r="H29" s="9" t="str">
        <f>IFERROR(IF(A29="","",INDEX(بيانات!$M$10:$M$209,MATCH(A29,بيانات!$B$10:$B$209,0))),"")</f>
        <v/>
      </c>
      <c r="I29" s="9" t="str">
        <f>IFERROR(IF(A29="","",INDEX(بيانات!$N$10:$N$209,MATCH(A29,بيانات!$B$10:$B$209,0))),"")</f>
        <v/>
      </c>
      <c r="J29" s="9" t="str">
        <f>IFERROR(IF(A29="","",INDEX(بيانات!$O$10:$O$209,MATCH(A29,بيانات!$B$10:$B$209,0))),"")</f>
        <v/>
      </c>
      <c r="K29" s="9" t="str">
        <f>IFERROR(IF(A29="","",INDEX(بيانات!$P$10:$P$209,MATCH(A29,بيانات!$B$10:$B$209,0))),"")</f>
        <v/>
      </c>
      <c r="L29" s="9" t="str">
        <f>IFERROR(IF(A29="","",INDEX(بيانات!$Q$10:$Q$209,MATCH(A29,بيانات!$B$10:$B$209,0))),"")</f>
        <v/>
      </c>
      <c r="M29" s="9" t="str">
        <f>IFERROR(IF(A29="","",INDEX(بيانات!$R$10:$R$209,MATCH(A29,بيانات!$B$10:$B$209,0))),"")</f>
        <v/>
      </c>
      <c r="N29" s="9" t="str">
        <f>IFERROR(IF(A29="","",INDEX(بيانات!$S$10:$S$209,MATCH(A29,بيانات!$B$10:$B$209,0))),"")</f>
        <v/>
      </c>
      <c r="O29" s="9" t="str">
        <f>IFERROR(IF(A29="","",INDEX(بيانات!$T$10:$T$209,MATCH(A29,بيانات!$B$10:$B$209,0))),"")</f>
        <v/>
      </c>
      <c r="P29" s="9" t="str">
        <f>IFERROR(IF(A29="","",INDEX(بيانات!$U$10:$U$209,MATCH(A29,بيانات!$B$10:$B$209,0))),"")</f>
        <v/>
      </c>
      <c r="Q29" s="9" t="str">
        <f>IFERROR(IF(A29="","",INDEX(بيانات!$V$10:$V$209,MATCH(A29,بيانات!$B$10:$B$209,0))),"")</f>
        <v/>
      </c>
      <c r="R29" s="9" t="str">
        <f>IFERROR(IF(A29="","",INDEX(بيانات!$W$10:$W$209,MATCH(A29,بيانات!$B$10:$B$209,0))),"")</f>
        <v/>
      </c>
      <c r="S29" s="9" t="str">
        <f>IFERROR(IF(A29="","",INDEX(بيانات!$X$10:$X$209,MATCH(A29,بيانات!$B$10:$B$209,0))),"")</f>
        <v/>
      </c>
      <c r="T29" s="9" t="str">
        <f>IFERROR(IF(A29="","",INDEX(بيانات!$Y$10:$Y$209,MATCH(A29,بيانات!$B$10:$B$209,0))),"")</f>
        <v/>
      </c>
      <c r="U29" s="9" t="str">
        <f>IFERROR(IF(A29="","",INDEX(بيانات!$Z$10:$Z$209,MATCH(A29,بيانات!$B$10:$B$209,0))),"")</f>
        <v/>
      </c>
      <c r="V29" s="9" t="str">
        <f>IFERROR(IF(A29="","",INDEX(بيانات!$AA$10:$AA$209,MATCH(A29,بيانات!$B$10:$B$209,0))),"")</f>
        <v/>
      </c>
      <c r="W29" s="9" t="str">
        <f>IFERROR(IF(A29="","",INDEX(بيانات!$AB$10:$AB$209,MATCH(A29,بيانات!$B$10:$B$209,0))),"")</f>
        <v/>
      </c>
      <c r="X29" s="9" t="str">
        <f>IFERROR(IF(A29="","",INDEX(بيانات!$AC$10:$AC$209,MATCH(A29,بيانات!$B$10:$B$209,0))),"")</f>
        <v/>
      </c>
      <c r="Y29" s="9" t="str">
        <f>IFERROR(IF(A29="","",INDEX(بيانات!$AD$10:$AD$209,MATCH(A29,بيانات!$B$10:$B$209,0))),"")</f>
        <v/>
      </c>
      <c r="Z29" s="9" t="str">
        <f>IFERROR(IF(A29="","",INDEX(بيانات!$AE$10:$AE$209,MATCH(A29,بيانات!$B$10:$B$209,0))),"")</f>
        <v/>
      </c>
      <c r="AA29" s="9" t="str">
        <f>IFERROR(IF(A29="","",INDEX(بيانات!$AF$10:$AF$209,MATCH(A29,بيانات!$B$10:$B$209,0))),"")</f>
        <v/>
      </c>
      <c r="AB29" s="9" t="str">
        <f>IFERROR(IF(A29="","",INDEX(بيانات!$AG$10:$AG$209,MATCH(A29,بيانات!$B$10:$B$209,0))),"")</f>
        <v/>
      </c>
      <c r="AC29" s="9" t="str">
        <f>IFERROR(IF(A29="","",INDEX(بيانات!$AH$10:$AH$209,MATCH(A29,بيانات!$B$10:$B$209,0))),"")</f>
        <v/>
      </c>
      <c r="AD29" s="9" t="str">
        <f>IFERROR(IF(A29="","",INDEX(بيانات!$AI$10:$AI$209,MATCH(A29,بيانات!$B$10:$B$209,0))),"")</f>
        <v/>
      </c>
      <c r="AE29" s="9" t="str">
        <f>IFERROR(IF(A29="","",INDEX(بيانات!$AJ$10:$AJ$209,MATCH(A29,بيانات!$B$10:$B$209,0))),"")</f>
        <v/>
      </c>
      <c r="AF29" s="9" t="str">
        <f>IFERROR(IF(A29="","",INDEX(بيانات!$AK$10:$AK$209,MATCH(A29,بيانات!$B$10:$B$209,0))),"")</f>
        <v/>
      </c>
      <c r="AG29" s="9" t="str">
        <f>IFERROR(IF(A29="","",INDEX(بيانات!$AL$10:$AL$209,MATCH(A29,بيانات!$B$10:$B$209,0))),"")</f>
        <v/>
      </c>
      <c r="AH29" s="9" t="str">
        <f>IFERROR(IF(A29="","",INDEX(بيانات!$AM$10:$AM$209,MATCH(A29,بيانات!$B$10:$B$209,0))),"")</f>
        <v/>
      </c>
      <c r="AI29" s="9" t="str">
        <f>IFERROR(IF(A29="","",INDEX(بيانات!$AN$10:$AN$209,MATCH(A29,بيانات!$B$10:$B$209,0))),"")</f>
        <v/>
      </c>
      <c r="AJ29" s="9" t="str">
        <f>IFERROR(IF(A29="","",INDEX(بيانات!$AO$10:$AO$209,MATCH(A29,بيانات!$B$10:$B$209,0))),"")</f>
        <v/>
      </c>
      <c r="AK29" s="9" t="str">
        <f>IFERROR(IF(A29="","",INDEX(بيانات!$AP$10:$AP$209,MATCH(A29,بيانات!$B$10:$B$209,0))),"")</f>
        <v/>
      </c>
      <c r="AL29" s="9" t="str">
        <f>IFERROR(IF(A29="","",INDEX(بيانات!$AQ$10:$AQ$209,MATCH(A29,بيانات!$B$10:$B$209,0))),"")</f>
        <v/>
      </c>
      <c r="AM29" s="9" t="str">
        <f>IFERROR(IF(A29="","",INDEX(بيانات!$AR$10:$AR$209,MATCH(A29,بيانات!$B$10:$B$209,0))),"")</f>
        <v/>
      </c>
      <c r="AN29" s="9" t="str">
        <f>IFERROR(IF(A29="","",INDEX(بيانات!$AS$10:$AS$209,MATCH(A29,بيانات!$B$10:$B$209,0))),"")</f>
        <v/>
      </c>
      <c r="AO29" s="9" t="str">
        <f>IFERROR(IF(A29="","",INDEX(بيانات!$AT$10:$AT$209,MATCH(A29,بيانات!$B$10:$B$209,0))),"")</f>
        <v/>
      </c>
      <c r="AP29" s="9" t="str">
        <f>IFERROR(IF(A29="","",INDEX(بيانات!$AU$10:$AU$209,MATCH(A29,بيانات!$B$10:$B$209,0))),"")</f>
        <v/>
      </c>
      <c r="AQ29" s="9" t="str">
        <f>IFERROR(IF(A29="","",INDEX(بيانات!$AV$10:$AV$209,MATCH(A29,بيانات!$B$10:$B$209,0))),"")</f>
        <v/>
      </c>
      <c r="AR29" s="9" t="str">
        <f>IFERROR(IF(A29="","",INDEX(بيانات!$AW$10:$AW$209,MATCH(A29,بيانات!$B$10:$B$209,0))),"")</f>
        <v/>
      </c>
      <c r="AS29" s="9" t="str">
        <f>IFERROR(IF(A29="","",INDEX(بيانات!$AX$10:$AX$209,MATCH(A29,بيانات!$B$10:$B$209,0))),"")</f>
        <v/>
      </c>
      <c r="AT29" s="9" t="str">
        <f>IFERROR(IF(A29="","",INDEX(بيانات!$AY$10:$AY$209,MATCH(A29,بيانات!$B$10:$B$209,0))),"")</f>
        <v/>
      </c>
      <c r="AU29" s="9" t="str">
        <f>IFERROR(IF(A29="","",INDEX(بيانات!$BB$10:$BB$209,MATCH(A29,بيانات!$B$10:$B$209,0))),"")</f>
        <v/>
      </c>
      <c r="AV29" s="9" t="str">
        <f>IFERROR(IF(A29="","",INDEX(بيانات!$BC$10:$BC$209,MATCH(A29,بيانات!$B$10:$B$209,0))),"")</f>
        <v/>
      </c>
      <c r="AW29" s="9" t="str">
        <f>IFERROR(IF(A29="","",INDEX(بيانات!$BD$10:$BD$209,MATCH(A29,بيانات!$B$10:$B$209,0))),"")</f>
        <v/>
      </c>
      <c r="AX29" s="9" t="str">
        <f>IFERROR(IF(A29="","",INDEX(بيانات!$BE$10:$BE$209,MATCH(A29,بيانات!$B$10:$B$209,0))),"")</f>
        <v/>
      </c>
      <c r="AY29" s="9" t="str">
        <f>IFERROR(IF(A29="","",INDEX(بيانات!$BF$10:$BF$209,MATCH(A29,بيانات!$B$10:$B$209,0))),"")</f>
        <v/>
      </c>
      <c r="AZ29" s="9">
        <v>19</v>
      </c>
      <c r="BA29" s="15"/>
      <c r="BB29" s="32"/>
    </row>
    <row r="30" spans="1:54" s="8" customFormat="1" ht="18.75" thickBot="1">
      <c r="A30" s="44"/>
      <c r="B30" s="39">
        <v>20</v>
      </c>
      <c r="C30" s="38" t="str">
        <f>IFERROR(IF(A30="","",INDEX(بيانات!$H$10:$H$209,MATCH(A30,بيانات!$B$10:$B$209,0))),"")</f>
        <v/>
      </c>
      <c r="D30" s="38" t="str">
        <f>IFERROR(IF(A30="","",INDEX(بيانات!$I$10:$I$209,MATCH(A30,بيانات!$B$10:$B$209,0))),"")</f>
        <v/>
      </c>
      <c r="E30" s="38" t="str">
        <f>IFERROR(IF(A30="","",INDEX(بيانات!$J$10:$J$209,MATCH(A30,بيانات!$B$10:$B$209,0))),"")</f>
        <v/>
      </c>
      <c r="F30" s="11" t="str">
        <f>IFERROR(IF(A30="","",INDEX(بيانات!$K$10:$K$209,MATCH(A30,بيانات!$B$10:$B$209,0))),"")</f>
        <v/>
      </c>
      <c r="G30" s="11" t="str">
        <f>IFERROR(IF(A30="","",INDEX(بيانات!$L$10:$L$209,MATCH(A30,بيانات!$B$10:$B$209,0))),"")</f>
        <v/>
      </c>
      <c r="H30" s="11" t="str">
        <f>IFERROR(IF(A30="","",INDEX(بيانات!$M$10:$M$209,MATCH(A30,بيانات!$B$10:$B$209,0))),"")</f>
        <v/>
      </c>
      <c r="I30" s="11" t="str">
        <f>IFERROR(IF(A30="","",INDEX(بيانات!$N$10:$N$209,MATCH(A30,بيانات!$B$10:$B$209,0))),"")</f>
        <v/>
      </c>
      <c r="J30" s="11" t="str">
        <f>IFERROR(IF(A30="","",INDEX(بيانات!$O$10:$O$209,MATCH(A30,بيانات!$B$10:$B$209,0))),"")</f>
        <v/>
      </c>
      <c r="K30" s="11" t="str">
        <f>IFERROR(IF(A30="","",INDEX(بيانات!$P$10:$P$209,MATCH(A30,بيانات!$B$10:$B$209,0))),"")</f>
        <v/>
      </c>
      <c r="L30" s="11" t="str">
        <f>IFERROR(IF(A30="","",INDEX(بيانات!$Q$10:$Q$209,MATCH(A30,بيانات!$B$10:$B$209,0))),"")</f>
        <v/>
      </c>
      <c r="M30" s="11" t="str">
        <f>IFERROR(IF(A30="","",INDEX(بيانات!$R$10:$R$209,MATCH(A30,بيانات!$B$10:$B$209,0))),"")</f>
        <v/>
      </c>
      <c r="N30" s="11" t="str">
        <f>IFERROR(IF(A30="","",INDEX(بيانات!$S$10:$S$209,MATCH(A30,بيانات!$B$10:$B$209,0))),"")</f>
        <v/>
      </c>
      <c r="O30" s="11" t="str">
        <f>IFERROR(IF(A30="","",INDEX(بيانات!$T$10:$T$209,MATCH(A30,بيانات!$B$10:$B$209,0))),"")</f>
        <v/>
      </c>
      <c r="P30" s="11" t="str">
        <f>IFERROR(IF(A30="","",INDEX(بيانات!$U$10:$U$209,MATCH(A30,بيانات!$B$10:$B$209,0))),"")</f>
        <v/>
      </c>
      <c r="Q30" s="11" t="str">
        <f>IFERROR(IF(A30="","",INDEX(بيانات!$V$10:$V$209,MATCH(A30,بيانات!$B$10:$B$209,0))),"")</f>
        <v/>
      </c>
      <c r="R30" s="11" t="str">
        <f>IFERROR(IF(A30="","",INDEX(بيانات!$W$10:$W$209,MATCH(A30,بيانات!$B$10:$B$209,0))),"")</f>
        <v/>
      </c>
      <c r="S30" s="11" t="str">
        <f>IFERROR(IF(A30="","",INDEX(بيانات!$X$10:$X$209,MATCH(A30,بيانات!$B$10:$B$209,0))),"")</f>
        <v/>
      </c>
      <c r="T30" s="11" t="str">
        <f>IFERROR(IF(A30="","",INDEX(بيانات!$Y$10:$Y$209,MATCH(A30,بيانات!$B$10:$B$209,0))),"")</f>
        <v/>
      </c>
      <c r="U30" s="11" t="str">
        <f>IFERROR(IF(A30="","",INDEX(بيانات!$Z$10:$Z$209,MATCH(A30,بيانات!$B$10:$B$209,0))),"")</f>
        <v/>
      </c>
      <c r="V30" s="11" t="str">
        <f>IFERROR(IF(A30="","",INDEX(بيانات!$AA$10:$AA$209,MATCH(A30,بيانات!$B$10:$B$209,0))),"")</f>
        <v/>
      </c>
      <c r="W30" s="11" t="str">
        <f>IFERROR(IF(A30="","",INDEX(بيانات!$AB$10:$AB$209,MATCH(A30,بيانات!$B$10:$B$209,0))),"")</f>
        <v/>
      </c>
      <c r="X30" s="11" t="str">
        <f>IFERROR(IF(A30="","",INDEX(بيانات!$AC$10:$AC$209,MATCH(A30,بيانات!$B$10:$B$209,0))),"")</f>
        <v/>
      </c>
      <c r="Y30" s="11" t="str">
        <f>IFERROR(IF(A30="","",INDEX(بيانات!$AD$10:$AD$209,MATCH(A30,بيانات!$B$10:$B$209,0))),"")</f>
        <v/>
      </c>
      <c r="Z30" s="11" t="str">
        <f>IFERROR(IF(A30="","",INDEX(بيانات!$AE$10:$AE$209,MATCH(A30,بيانات!$B$10:$B$209,0))),"")</f>
        <v/>
      </c>
      <c r="AA30" s="11" t="str">
        <f>IFERROR(IF(A30="","",INDEX(بيانات!$AF$10:$AF$209,MATCH(A30,بيانات!$B$10:$B$209,0))),"")</f>
        <v/>
      </c>
      <c r="AB30" s="11" t="str">
        <f>IFERROR(IF(A30="","",INDEX(بيانات!$AG$10:$AG$209,MATCH(A30,بيانات!$B$10:$B$209,0))),"")</f>
        <v/>
      </c>
      <c r="AC30" s="11" t="str">
        <f>IFERROR(IF(A30="","",INDEX(بيانات!$AH$10:$AH$209,MATCH(A30,بيانات!$B$10:$B$209,0))),"")</f>
        <v/>
      </c>
      <c r="AD30" s="11" t="str">
        <f>IFERROR(IF(A30="","",INDEX(بيانات!$AI$10:$AI$209,MATCH(A30,بيانات!$B$10:$B$209,0))),"")</f>
        <v/>
      </c>
      <c r="AE30" s="11" t="str">
        <f>IFERROR(IF(A30="","",INDEX(بيانات!$AJ$10:$AJ$209,MATCH(A30,بيانات!$B$10:$B$209,0))),"")</f>
        <v/>
      </c>
      <c r="AF30" s="11" t="str">
        <f>IFERROR(IF(A30="","",INDEX(بيانات!$AK$10:$AK$209,MATCH(A30,بيانات!$B$10:$B$209,0))),"")</f>
        <v/>
      </c>
      <c r="AG30" s="38" t="str">
        <f>IFERROR(IF(A30="","",INDEX(بيانات!$AL$10:$AL$209,MATCH(A30,بيانات!$B$10:$B$209,0))),"")</f>
        <v/>
      </c>
      <c r="AH30" s="38" t="str">
        <f>IFERROR(IF(A30="","",INDEX(بيانات!$AM$10:$AM$209,MATCH(A30,بيانات!$B$10:$B$209,0))),"")</f>
        <v/>
      </c>
      <c r="AI30" s="38" t="str">
        <f>IFERROR(IF(A30="","",INDEX(بيانات!$AN$10:$AN$209,MATCH(A30,بيانات!$B$10:$B$209,0))),"")</f>
        <v/>
      </c>
      <c r="AJ30" s="38" t="str">
        <f>IFERROR(IF(A30="","",INDEX(بيانات!$AO$10:$AO$209,MATCH(A30,بيانات!$B$10:$B$209,0))),"")</f>
        <v/>
      </c>
      <c r="AK30" s="38" t="str">
        <f>IFERROR(IF(A30="","",INDEX(بيانات!$AP$10:$AP$209,MATCH(A30,بيانات!$B$10:$B$209,0))),"")</f>
        <v/>
      </c>
      <c r="AL30" s="38" t="str">
        <f>IFERROR(IF(A30="","",INDEX(بيانات!$AQ$10:$AQ$209,MATCH(A30,بيانات!$B$10:$B$209,0))),"")</f>
        <v/>
      </c>
      <c r="AM30" s="38" t="str">
        <f>IFERROR(IF(A30="","",INDEX(بيانات!$AR$10:$AR$209,MATCH(A30,بيانات!$B$10:$B$209,0))),"")</f>
        <v/>
      </c>
      <c r="AN30" s="38" t="str">
        <f>IFERROR(IF(A30="","",INDEX(بيانات!$AS$10:$AS$209,MATCH(A30,بيانات!$B$10:$B$209,0))),"")</f>
        <v/>
      </c>
      <c r="AO30" s="38" t="str">
        <f>IFERROR(IF(A30="","",INDEX(بيانات!$AT$10:$AT$209,MATCH(A30,بيانات!$B$10:$B$209,0))),"")</f>
        <v/>
      </c>
      <c r="AP30" s="38" t="str">
        <f>IFERROR(IF(A30="","",INDEX(بيانات!$AU$10:$AU$209,MATCH(A30,بيانات!$B$10:$B$209,0))),"")</f>
        <v/>
      </c>
      <c r="AQ30" s="38" t="str">
        <f>IFERROR(IF(A30="","",INDEX(بيانات!$AV$10:$AV$209,MATCH(A30,بيانات!$B$10:$B$209,0))),"")</f>
        <v/>
      </c>
      <c r="AR30" s="38" t="str">
        <f>IFERROR(IF(A30="","",INDEX(بيانات!$AW$10:$AW$209,MATCH(A30,بيانات!$B$10:$B$209,0))),"")</f>
        <v/>
      </c>
      <c r="AS30" s="38" t="str">
        <f>IFERROR(IF(A30="","",INDEX(بيانات!$AX$10:$AX$209,MATCH(A30,بيانات!$B$10:$B$209,0))),"")</f>
        <v/>
      </c>
      <c r="AT30" s="38" t="str">
        <f>IFERROR(IF(A30="","",INDEX(بيانات!$AY$10:$AY$209,MATCH(A30,بيانات!$B$10:$B$209,0))),"")</f>
        <v/>
      </c>
      <c r="AU30" s="38" t="str">
        <f>IFERROR(IF(A30="","",INDEX(بيانات!$BB$10:$BB$209,MATCH(A30,بيانات!$B$10:$B$209,0))),"")</f>
        <v/>
      </c>
      <c r="AV30" s="38" t="str">
        <f>IFERROR(IF(A30="","",INDEX(بيانات!$BC$10:$BC$209,MATCH(A30,بيانات!$B$10:$B$209,0))),"")</f>
        <v/>
      </c>
      <c r="AW30" s="38" t="str">
        <f>IFERROR(IF(A30="","",INDEX(بيانات!$BD$10:$BD$209,MATCH(A30,بيانات!$B$10:$B$209,0))),"")</f>
        <v/>
      </c>
      <c r="AX30" s="38" t="str">
        <f>IFERROR(IF(A30="","",INDEX(بيانات!$BE$10:$BE$209,MATCH(A30,بيانات!$B$10:$B$209,0))),"")</f>
        <v/>
      </c>
      <c r="AY30" s="16" t="str">
        <f>IFERROR(IF(A30="","",INDEX(بيانات!$BF$10:$BF$209,MATCH(A30,بيانات!$B$10:$B$209,0))),"")</f>
        <v/>
      </c>
      <c r="AZ30" s="11">
        <v>20</v>
      </c>
      <c r="BA30" s="37"/>
      <c r="BB30" s="32"/>
    </row>
    <row r="31" spans="1:54" s="8" customFormat="1" ht="26.25" customHeight="1" thickBot="1">
      <c r="A31" s="45"/>
      <c r="B31" s="108" t="s">
        <v>61</v>
      </c>
      <c r="C31" s="108"/>
      <c r="D31" s="108"/>
      <c r="E31" s="48">
        <f>ROUND(SUM(E11:E30),2)</f>
        <v>1005.34</v>
      </c>
      <c r="F31" s="48">
        <f t="shared" ref="F31:AX31" si="0">ROUND(SUM(F11:F30),2)</f>
        <v>54.1</v>
      </c>
      <c r="G31" s="48">
        <f t="shared" si="0"/>
        <v>58.34</v>
      </c>
      <c r="H31" s="48">
        <f t="shared" si="0"/>
        <v>101.35</v>
      </c>
      <c r="I31" s="48">
        <f t="shared" si="0"/>
        <v>113.5</v>
      </c>
      <c r="J31" s="48">
        <f t="shared" si="0"/>
        <v>99.54</v>
      </c>
      <c r="K31" s="48">
        <f t="shared" si="0"/>
        <v>16.5</v>
      </c>
      <c r="L31" s="48">
        <f t="shared" si="0"/>
        <v>12</v>
      </c>
      <c r="M31" s="48">
        <f t="shared" si="0"/>
        <v>8</v>
      </c>
      <c r="N31" s="48">
        <f t="shared" si="0"/>
        <v>20</v>
      </c>
      <c r="O31" s="48">
        <f t="shared" si="0"/>
        <v>497.67</v>
      </c>
      <c r="P31" s="48">
        <f t="shared" si="0"/>
        <v>1410.64</v>
      </c>
      <c r="Q31" s="48">
        <f t="shared" si="0"/>
        <v>250</v>
      </c>
      <c r="R31" s="48">
        <f t="shared" si="0"/>
        <v>334</v>
      </c>
      <c r="S31" s="48">
        <f t="shared" si="0"/>
        <v>0</v>
      </c>
      <c r="T31" s="48">
        <f t="shared" si="0"/>
        <v>0</v>
      </c>
      <c r="U31" s="48">
        <f t="shared" si="0"/>
        <v>2</v>
      </c>
      <c r="V31" s="48">
        <f t="shared" si="0"/>
        <v>725</v>
      </c>
      <c r="W31" s="48">
        <f t="shared" si="0"/>
        <v>0</v>
      </c>
      <c r="X31" s="48">
        <f t="shared" si="0"/>
        <v>0</v>
      </c>
      <c r="Y31" s="48">
        <f t="shared" si="0"/>
        <v>4707.9799999999996</v>
      </c>
      <c r="Z31" s="48">
        <f t="shared" si="0"/>
        <v>100.54</v>
      </c>
      <c r="AA31" s="48">
        <f t="shared" si="0"/>
        <v>30.16</v>
      </c>
      <c r="AB31" s="48">
        <f t="shared" si="0"/>
        <v>294.52999999999997</v>
      </c>
      <c r="AC31" s="48">
        <f t="shared" si="0"/>
        <v>0</v>
      </c>
      <c r="AD31" s="48">
        <f t="shared" si="0"/>
        <v>5.0199999999999996</v>
      </c>
      <c r="AE31" s="48">
        <f t="shared" si="0"/>
        <v>2</v>
      </c>
      <c r="AF31" s="48">
        <f t="shared" si="0"/>
        <v>4</v>
      </c>
      <c r="AG31" s="48">
        <f t="shared" si="0"/>
        <v>9</v>
      </c>
      <c r="AH31" s="48">
        <f t="shared" si="0"/>
        <v>70.37</v>
      </c>
      <c r="AI31" s="48">
        <f t="shared" si="0"/>
        <v>0</v>
      </c>
      <c r="AJ31" s="48">
        <f t="shared" si="0"/>
        <v>0</v>
      </c>
      <c r="AK31" s="48">
        <f t="shared" si="0"/>
        <v>0</v>
      </c>
      <c r="AL31" s="48">
        <f t="shared" si="0"/>
        <v>0</v>
      </c>
      <c r="AM31" s="48">
        <f t="shared" si="0"/>
        <v>4</v>
      </c>
      <c r="AN31" s="48">
        <f t="shared" si="0"/>
        <v>0</v>
      </c>
      <c r="AO31" s="48">
        <f t="shared" si="0"/>
        <v>0</v>
      </c>
      <c r="AP31" s="48">
        <f t="shared" si="0"/>
        <v>0</v>
      </c>
      <c r="AQ31" s="48">
        <f t="shared" si="0"/>
        <v>0</v>
      </c>
      <c r="AR31" s="48">
        <f t="shared" si="0"/>
        <v>0</v>
      </c>
      <c r="AS31" s="48">
        <f t="shared" si="0"/>
        <v>110</v>
      </c>
      <c r="AT31" s="48">
        <f t="shared" si="0"/>
        <v>23.62</v>
      </c>
      <c r="AU31" s="48">
        <f t="shared" si="0"/>
        <v>0</v>
      </c>
      <c r="AV31" s="48">
        <f t="shared" si="0"/>
        <v>0.04</v>
      </c>
      <c r="AW31" s="48">
        <f t="shared" si="0"/>
        <v>653.24</v>
      </c>
      <c r="AX31" s="48">
        <f t="shared" si="0"/>
        <v>4054.7</v>
      </c>
      <c r="AY31" s="109" t="s">
        <v>121</v>
      </c>
      <c r="AZ31" s="109"/>
      <c r="BA31" s="109"/>
      <c r="BB31" s="32"/>
    </row>
    <row r="32" spans="1:54"/>
  </sheetData>
  <sheetProtection password="CC49" sheet="1" objects="1" scenarios="1"/>
  <mergeCells count="50">
    <mergeCell ref="B31:D31"/>
    <mergeCell ref="AY31:BA31"/>
    <mergeCell ref="AU9:AU10"/>
    <mergeCell ref="AV9:AV10"/>
    <mergeCell ref="AW9:AW10"/>
    <mergeCell ref="AX9:AX10"/>
    <mergeCell ref="AY9:AZ10"/>
    <mergeCell ref="BA9:BA10"/>
    <mergeCell ref="AO9:AO10"/>
    <mergeCell ref="AP9:AP10"/>
    <mergeCell ref="AQ9:AQ10"/>
    <mergeCell ref="AR9:AR10"/>
    <mergeCell ref="AS9:AS10"/>
    <mergeCell ref="AT9:AT10"/>
    <mergeCell ref="AI9:AI10"/>
    <mergeCell ref="AJ9:AJ10"/>
    <mergeCell ref="AK9:AK10"/>
    <mergeCell ref="AL9:AL10"/>
    <mergeCell ref="AM9:AM10"/>
    <mergeCell ref="AN9:AN10"/>
    <mergeCell ref="AC9:AC10"/>
    <mergeCell ref="AD9:AD10"/>
    <mergeCell ref="AE9:AE10"/>
    <mergeCell ref="AF9:AF10"/>
    <mergeCell ref="AG9:AG10"/>
    <mergeCell ref="AH9:AH10"/>
    <mergeCell ref="AB9:AB10"/>
    <mergeCell ref="Q9:Q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P9:P10"/>
    <mergeCell ref="A9:A10"/>
    <mergeCell ref="B9:B10"/>
    <mergeCell ref="C9:C10"/>
    <mergeCell ref="D9:D10"/>
    <mergeCell ref="E9:E10"/>
    <mergeCell ref="F9:J9"/>
    <mergeCell ref="K9:K10"/>
    <mergeCell ref="L9:L10"/>
    <mergeCell ref="M9:M10"/>
    <mergeCell ref="N9:N10"/>
    <mergeCell ref="O9:O10"/>
  </mergeCells>
  <printOptions horizontalCentered="1"/>
  <pageMargins left="0" right="0" top="0.35433070866141736" bottom="0.35433070866141736" header="0.31496062992125984" footer="0.31496062992125984"/>
  <pageSetup paperSize="9" scale="87" orientation="landscape" horizontalDpi="300" verticalDpi="300" r:id="rId1"/>
  <headerFooter>
    <oddHeader>&amp;L&amp;"-,غامق"&amp;14         &amp;P</oddHeader>
    <oddFooter xml:space="preserve">&amp;L      &amp;"-,غامق"&amp;14يعتمد مدير الادارة&amp;C&amp;"-,غامق"&amp;14مدير ش.ع&amp;R&amp;"-,غامق"&amp;14ش.ع&amp;"-,عادي"&amp;11      </oddFooter>
  </headerFooter>
  <colBreaks count="1" manualBreakCount="1">
    <brk id="28" min="5" max="30" man="1"/>
  </colBreaks>
  <ignoredErrors>
    <ignoredError sqref="O8 AW8" unlocked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BB32"/>
  <sheetViews>
    <sheetView rightToLeft="1" workbookViewId="0"/>
  </sheetViews>
  <sheetFormatPr defaultColWidth="0" defaultRowHeight="14.25" zeroHeight="1"/>
  <cols>
    <col min="1" max="1" width="6.75" customWidth="1"/>
    <col min="2" max="2" width="4.75" customWidth="1"/>
    <col min="3" max="24" width="5.375" customWidth="1"/>
    <col min="25" max="25" width="7" customWidth="1"/>
    <col min="26" max="48" width="5.375" customWidth="1"/>
    <col min="49" max="49" width="6.625" customWidth="1"/>
    <col min="50" max="50" width="8.625" customWidth="1"/>
    <col min="51" max="51" width="16.375" customWidth="1"/>
    <col min="52" max="52" width="4.125" customWidth="1"/>
    <col min="53" max="53" width="12.5" customWidth="1"/>
    <col min="54" max="54" width="9" customWidth="1"/>
    <col min="55" max="16384" width="9" hidden="1"/>
  </cols>
  <sheetData>
    <row r="1" spans="1:54"/>
    <row r="2" spans="1:54"/>
    <row r="3" spans="1:54"/>
    <row r="4" spans="1:54"/>
    <row r="5" spans="1:54"/>
    <row r="6" spans="1:54"/>
    <row r="7" spans="1:54" s="46" customFormat="1" ht="18">
      <c r="B7" s="47" t="s">
        <v>62</v>
      </c>
      <c r="C7" s="46" t="s">
        <v>63</v>
      </c>
      <c r="Y7" s="46" t="s">
        <v>179</v>
      </c>
      <c r="AJ7" s="47" t="s">
        <v>62</v>
      </c>
      <c r="AK7" s="46" t="s">
        <v>63</v>
      </c>
      <c r="AX7" s="46" t="s">
        <v>179</v>
      </c>
    </row>
    <row r="8" spans="1:54" s="46" customFormat="1" ht="18.75" thickBot="1">
      <c r="B8" s="47" t="s">
        <v>64</v>
      </c>
      <c r="C8" s="46" t="s">
        <v>65</v>
      </c>
      <c r="H8" s="46" t="s">
        <v>66</v>
      </c>
      <c r="O8" s="46" t="str">
        <f>'ادخال البيانات'!C7</f>
        <v>ابريل</v>
      </c>
      <c r="P8" s="47">
        <v>2014</v>
      </c>
      <c r="AJ8" s="47" t="s">
        <v>64</v>
      </c>
      <c r="AK8" s="46" t="s">
        <v>65</v>
      </c>
      <c r="AP8" s="46" t="s">
        <v>66</v>
      </c>
      <c r="AW8" s="46" t="str">
        <f>'ادخال البيانات'!C7</f>
        <v>ابريل</v>
      </c>
      <c r="AX8" s="47">
        <v>2014</v>
      </c>
    </row>
    <row r="9" spans="1:54" s="3" customFormat="1" ht="18.75" thickBot="1">
      <c r="A9" s="107" t="s">
        <v>60</v>
      </c>
      <c r="B9" s="103" t="s">
        <v>0</v>
      </c>
      <c r="C9" s="104" t="s">
        <v>3</v>
      </c>
      <c r="D9" s="104" t="s">
        <v>5</v>
      </c>
      <c r="E9" s="101" t="s">
        <v>7</v>
      </c>
      <c r="F9" s="102" t="s">
        <v>8</v>
      </c>
      <c r="G9" s="102"/>
      <c r="H9" s="102"/>
      <c r="I9" s="102"/>
      <c r="J9" s="102"/>
      <c r="K9" s="101" t="s">
        <v>19</v>
      </c>
      <c r="L9" s="101" t="s">
        <v>13</v>
      </c>
      <c r="M9" s="101" t="s">
        <v>20</v>
      </c>
      <c r="N9" s="101" t="s">
        <v>21</v>
      </c>
      <c r="O9" s="101" t="s">
        <v>22</v>
      </c>
      <c r="P9" s="101" t="s">
        <v>23</v>
      </c>
      <c r="Q9" s="101" t="s">
        <v>24</v>
      </c>
      <c r="R9" s="101" t="s">
        <v>25</v>
      </c>
      <c r="S9" s="101" t="s">
        <v>26</v>
      </c>
      <c r="T9" s="101" t="s">
        <v>59</v>
      </c>
      <c r="U9" s="101" t="s">
        <v>28</v>
      </c>
      <c r="V9" s="101" t="s">
        <v>29</v>
      </c>
      <c r="W9" s="101" t="s">
        <v>30</v>
      </c>
      <c r="X9" s="101" t="s">
        <v>15</v>
      </c>
      <c r="Y9" s="101" t="s">
        <v>31</v>
      </c>
      <c r="Z9" s="104" t="s">
        <v>32</v>
      </c>
      <c r="AA9" s="104" t="s">
        <v>33</v>
      </c>
      <c r="AB9" s="104" t="s">
        <v>34</v>
      </c>
      <c r="AC9" s="104" t="s">
        <v>35</v>
      </c>
      <c r="AD9" s="104" t="s">
        <v>36</v>
      </c>
      <c r="AE9" s="104" t="s">
        <v>37</v>
      </c>
      <c r="AF9" s="104" t="s">
        <v>38</v>
      </c>
      <c r="AG9" s="104" t="s">
        <v>39</v>
      </c>
      <c r="AH9" s="104" t="s">
        <v>40</v>
      </c>
      <c r="AI9" s="104" t="s">
        <v>41</v>
      </c>
      <c r="AJ9" s="104" t="s">
        <v>42</v>
      </c>
      <c r="AK9" s="104" t="s">
        <v>43</v>
      </c>
      <c r="AL9" s="104" t="s">
        <v>44</v>
      </c>
      <c r="AM9" s="105" t="s">
        <v>45</v>
      </c>
      <c r="AN9" s="104" t="s">
        <v>46</v>
      </c>
      <c r="AO9" s="104" t="s">
        <v>47</v>
      </c>
      <c r="AP9" s="104" t="s">
        <v>48</v>
      </c>
      <c r="AQ9" s="111" t="s">
        <v>49</v>
      </c>
      <c r="AR9" s="104" t="s">
        <v>50</v>
      </c>
      <c r="AS9" s="104" t="s">
        <v>12</v>
      </c>
      <c r="AT9" s="104" t="s">
        <v>51</v>
      </c>
      <c r="AU9" s="106" t="s">
        <v>54</v>
      </c>
      <c r="AV9" s="104" t="s">
        <v>55</v>
      </c>
      <c r="AW9" s="104" t="s">
        <v>56</v>
      </c>
      <c r="AX9" s="104" t="s">
        <v>57</v>
      </c>
      <c r="AY9" s="110" t="s">
        <v>1</v>
      </c>
      <c r="AZ9" s="110"/>
      <c r="BA9" s="103" t="s">
        <v>58</v>
      </c>
    </row>
    <row r="10" spans="1:54" s="3" customFormat="1" ht="38.25" customHeight="1" thickBot="1">
      <c r="A10" s="107"/>
      <c r="B10" s="103"/>
      <c r="C10" s="104"/>
      <c r="D10" s="104"/>
      <c r="E10" s="101"/>
      <c r="F10" s="13">
        <v>2009</v>
      </c>
      <c r="G10" s="13">
        <v>2010</v>
      </c>
      <c r="H10" s="13">
        <v>2011</v>
      </c>
      <c r="I10" s="13">
        <v>2012</v>
      </c>
      <c r="J10" s="13">
        <v>2013</v>
      </c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5"/>
      <c r="AN10" s="104"/>
      <c r="AO10" s="104"/>
      <c r="AP10" s="104"/>
      <c r="AQ10" s="111"/>
      <c r="AR10" s="104"/>
      <c r="AS10" s="104"/>
      <c r="AT10" s="104"/>
      <c r="AU10" s="106"/>
      <c r="AV10" s="104"/>
      <c r="AW10" s="104"/>
      <c r="AX10" s="104"/>
      <c r="AY10" s="110"/>
      <c r="AZ10" s="110"/>
      <c r="BA10" s="103"/>
      <c r="BB10" s="36"/>
    </row>
    <row r="11" spans="1:54" s="8" customFormat="1" ht="18.75" thickBot="1">
      <c r="A11" s="42">
        <v>1</v>
      </c>
      <c r="B11" s="35">
        <v>1</v>
      </c>
      <c r="C11" s="16" t="str">
        <f>IFERROR(IF(A11="","",INDEX(بيانات!$H$10:$H$209,MATCH(A11,بيانات!$B$10:$B$209,0))),"")</f>
        <v>م فاكثر</v>
      </c>
      <c r="D11" s="10" t="str">
        <f>IFERROR(IF(A11="","",INDEX(بيانات!$I$10:$I$209,MATCH(A11,بيانات!$B$10:$B$209,0))),"")</f>
        <v>الاولى</v>
      </c>
      <c r="E11" s="10">
        <f>IFERROR(IF(A11="","",INDEX(بيانات!$J$10:$J$209,MATCH(A11,بيانات!$B$10:$B$209,0))),"")</f>
        <v>670.86</v>
      </c>
      <c r="F11" s="10">
        <f>IFERROR(IF(A11="","",INDEX(بيانات!$K$10:$K$209,MATCH(A11,بيانات!$B$10:$B$209,0))),"")</f>
        <v>37.619999999999997</v>
      </c>
      <c r="G11" s="10">
        <f>IFERROR(IF(A11="","",INDEX(بيانات!$L$10:$L$209,MATCH(A11,بيانات!$B$10:$B$209,0))),"")</f>
        <v>40.58</v>
      </c>
      <c r="H11" s="10">
        <f>IFERROR(IF(A11="","",INDEX(بيانات!$M$10:$M$209,MATCH(A11,بيانات!$B$10:$B$209,0))),"")</f>
        <v>69.61</v>
      </c>
      <c r="I11" s="10">
        <f>IFERROR(IF(A11="","",INDEX(بيانات!$N$10:$N$209,MATCH(A11,بيانات!$B$10:$B$209,0))),"")</f>
        <v>75.760000000000005</v>
      </c>
      <c r="J11" s="10">
        <f>IFERROR(IF(A11="","",INDEX(بيانات!$O$10:$O$209,MATCH(A11,بيانات!$B$10:$B$209,0))),"")</f>
        <v>66.59</v>
      </c>
      <c r="K11" s="10">
        <f>IFERROR(IF(A11="","",INDEX(بيانات!$P$10:$P$209,MATCH(A11,بيانات!$B$10:$B$209,0))),"")</f>
        <v>9.5</v>
      </c>
      <c r="L11" s="10">
        <f>IFERROR(IF(A11="","",INDEX(بيانات!$Q$10:$Q$209,MATCH(A11,بيانات!$B$10:$B$209,0))),"")</f>
        <v>6</v>
      </c>
      <c r="M11" s="10">
        <f>IFERROR(IF(A11="","",INDEX(بيانات!$R$10:$R$209,MATCH(A11,بيانات!$B$10:$B$209,0))),"")</f>
        <v>4</v>
      </c>
      <c r="N11" s="10">
        <f>IFERROR(IF(A11="","",INDEX(بيانات!$S$10:$S$209,MATCH(A11,بيانات!$B$10:$B$209,0))),"")</f>
        <v>10</v>
      </c>
      <c r="O11" s="10">
        <f>IFERROR(IF(A11="","",INDEX(بيانات!$T$10:$T$209,MATCH(A11,بيانات!$B$10:$B$209,0))),"")</f>
        <v>332.93</v>
      </c>
      <c r="P11" s="10">
        <f>IFERROR(IF(A11="","",INDEX(بيانات!$U$10:$U$209,MATCH(A11,بيانات!$B$10:$B$209,0))),"")</f>
        <v>998.79</v>
      </c>
      <c r="Q11" s="10">
        <f>IFERROR(IF(A11="","",INDEX(بيانات!$V$10:$V$209,MATCH(A11,بيانات!$B$10:$B$209,0))),"")</f>
        <v>167</v>
      </c>
      <c r="R11" s="10">
        <f>IFERROR(IF(A11="","",INDEX(بيانات!$W$10:$W$209,MATCH(A11,بيانات!$B$10:$B$209,0))),"")</f>
        <v>167</v>
      </c>
      <c r="S11" s="10" t="str">
        <f>IFERROR(IF(A11="","",INDEX(بيانات!$X$10:$X$209,MATCH(A11,بيانات!$B$10:$B$209,0))),"")</f>
        <v>0</v>
      </c>
      <c r="T11" s="10" t="str">
        <f>IFERROR(IF(A11="","",INDEX(بيانات!$Y$10:$Y$209,MATCH(A11,بيانات!$B$10:$B$209,0))),"")</f>
        <v>0</v>
      </c>
      <c r="U11" s="10">
        <f>IFERROR(IF(A11="","",INDEX(بيانات!$Z$10:$Z$209,MATCH(A11,بيانات!$B$10:$B$209,0))),"")</f>
        <v>2</v>
      </c>
      <c r="V11" s="10">
        <f>IFERROR(IF(A11="","",INDEX(بيانات!$AA$10:$AA$209,MATCH(A11,بيانات!$B$10:$B$209,0))),"")</f>
        <v>350</v>
      </c>
      <c r="W11" s="10" t="str">
        <f>IFERROR(IF(A11="","",INDEX(بيانات!$AB$10:$AB$209,MATCH(A11,بيانات!$B$10:$B$209,0))),"")</f>
        <v>0</v>
      </c>
      <c r="X11" s="10">
        <f>IFERROR(IF(A11="","",INDEX(بيانات!$AC$10:$AC$209,MATCH(A11,بيانات!$B$10:$B$209,0))),"")</f>
        <v>0</v>
      </c>
      <c r="Y11" s="10">
        <f>IFERROR(IF(A11="","",INDEX(بيانات!$AD$10:$AD$209,MATCH(A11,بيانات!$B$10:$B$209,0))),"")</f>
        <v>3008.24</v>
      </c>
      <c r="Z11" s="10">
        <f>IFERROR(IF(A11="","",INDEX(بيانات!$AE$10:$AE$209,MATCH(A11,بيانات!$B$10:$B$209,0))),"")</f>
        <v>67.09</v>
      </c>
      <c r="AA11" s="10">
        <f>IFERROR(IF(A11="","",INDEX(بيانات!$AF$10:$AF$209,MATCH(A11,بيانات!$B$10:$B$209,0))),"")</f>
        <v>20.13</v>
      </c>
      <c r="AB11" s="10">
        <f>IFERROR(IF(A11="","",INDEX(بيانات!$AG$10:$AG$209,MATCH(A11,بيانات!$B$10:$B$209,0))),"")</f>
        <v>159</v>
      </c>
      <c r="AC11" s="10">
        <f>IFERROR(IF(A11="","",INDEX(بيانات!$AH$10:$AH$209,MATCH(A11,بيانات!$B$10:$B$209,0))),"")</f>
        <v>0</v>
      </c>
      <c r="AD11" s="10">
        <f>IFERROR(IF(A11="","",INDEX(بيانات!$AI$10:$AI$209,MATCH(A11,بيانات!$B$10:$B$209,0))),"")</f>
        <v>3.35</v>
      </c>
      <c r="AE11" s="10">
        <f>IFERROR(IF(A11="","",INDEX(بيانات!$AJ$10:$AJ$209,MATCH(A11,بيانات!$B$10:$B$209,0))),"")</f>
        <v>1</v>
      </c>
      <c r="AF11" s="10">
        <f>IFERROR(IF(A11="","",INDEX(بيانات!$AK$10:$AK$209,MATCH(A11,بيانات!$B$10:$B$209,0))),"")</f>
        <v>2</v>
      </c>
      <c r="AG11" s="10">
        <f>IFERROR(IF(A11="","",INDEX(بيانات!$AL$10:$AL$209,MATCH(A11,بيانات!$B$10:$B$209,0))),"")</f>
        <v>4.5</v>
      </c>
      <c r="AH11" s="10">
        <f>IFERROR(IF(A11="","",INDEX(بيانات!$AM$10:$AM$209,MATCH(A11,بيانات!$B$10:$B$209,0))),"")</f>
        <v>46.96</v>
      </c>
      <c r="AI11" s="10">
        <f>IFERROR(IF(A11="","",INDEX(بيانات!$AN$10:$AN$209,MATCH(A11,بيانات!$B$10:$B$209,0))),"")</f>
        <v>0</v>
      </c>
      <c r="AJ11" s="10">
        <f>IFERROR(IF(A11="","",INDEX(بيانات!$AO$10:$AO$209,MATCH(A11,بيانات!$B$10:$B$209,0))),"")</f>
        <v>0</v>
      </c>
      <c r="AK11" s="10">
        <f>IFERROR(IF(A11="","",INDEX(بيانات!$AP$10:$AP$209,MATCH(A11,بيانات!$B$10:$B$209,0))),"")</f>
        <v>0</v>
      </c>
      <c r="AL11" s="10">
        <f>IFERROR(IF(A11="","",INDEX(بيانات!$AQ$10:$AQ$209,MATCH(A11,بيانات!$B$10:$B$209,0))),"")</f>
        <v>0</v>
      </c>
      <c r="AM11" s="10">
        <f>IFERROR(IF(A11="","",INDEX(بيانات!$AR$10:$AR$209,MATCH(A11,بيانات!$B$10:$B$209,0))),"")</f>
        <v>4</v>
      </c>
      <c r="AN11" s="10">
        <f>IFERROR(IF(A11="","",INDEX(بيانات!$AS$10:$AS$209,MATCH(A11,بيانات!$B$10:$B$209,0))),"")</f>
        <v>0</v>
      </c>
      <c r="AO11" s="10">
        <f>IFERROR(IF(A11="","",INDEX(بيانات!$AT$10:$AT$209,MATCH(A11,بيانات!$B$10:$B$209,0))),"")</f>
        <v>0</v>
      </c>
      <c r="AP11" s="10">
        <f>IFERROR(IF(A11="","",INDEX(بيانات!$AU$10:$AU$209,MATCH(A11,بيانات!$B$10:$B$209,0))),"")</f>
        <v>0</v>
      </c>
      <c r="AQ11" s="10">
        <f>IFERROR(IF(A11="","",INDEX(بيانات!$AV$10:$AV$209,MATCH(A11,بيانات!$B$10:$B$209,0))),"")</f>
        <v>0</v>
      </c>
      <c r="AR11" s="10">
        <f>IFERROR(IF(A11="","",INDEX(بيانات!$AW$10:$AW$209,MATCH(A11,بيانات!$B$10:$B$209,0))),"")</f>
        <v>0</v>
      </c>
      <c r="AS11" s="10">
        <f>IFERROR(IF(A11="","",INDEX(بيانات!$AX$10:$AX$209,MATCH(A11,بيانات!$B$10:$B$209,0))),"")</f>
        <v>105</v>
      </c>
      <c r="AT11" s="10">
        <f>IFERROR(IF(A11="","",INDEX(بيانات!$AY$10:$AY$209,MATCH(A11,بيانات!$B$10:$B$209,0))),"")</f>
        <v>15.9</v>
      </c>
      <c r="AU11" s="10">
        <f>IFERROR(IF(A11="","",INDEX(بيانات!$BB$10:$BB$209,MATCH(A11,بيانات!$B$10:$B$209,0))),"")</f>
        <v>0</v>
      </c>
      <c r="AV11" s="10">
        <f>IFERROR(IF(A11="","",INDEX(بيانات!$BC$10:$BC$209,MATCH(A11,بيانات!$B$10:$B$209,0))),"")</f>
        <v>9.9999999997635314E-3</v>
      </c>
      <c r="AW11" s="10">
        <f>IFERROR(IF(A11="","",INDEX(بيانات!$BD$10:$BD$209,MATCH(A11,بيانات!$B$10:$B$209,0))),"")</f>
        <v>428.93</v>
      </c>
      <c r="AX11" s="10">
        <f>IFERROR(IF(A11="","",INDEX(بيانات!$BE$10:$BE$209,MATCH(A11,بيانات!$B$10:$B$209,0))),"")</f>
        <v>2579.3000000000002</v>
      </c>
      <c r="AY11" s="10" t="str">
        <f>IFERROR(IF(A11="","",INDEX(بيانات!$BF$10:$BF$209,MATCH(A11,بيانات!$B$10:$B$209,0))),"")</f>
        <v>عبدالوهاب</v>
      </c>
      <c r="AZ11" s="10">
        <v>1</v>
      </c>
      <c r="BA11" s="14"/>
      <c r="BB11" s="32"/>
    </row>
    <row r="12" spans="1:54" s="8" customFormat="1" ht="18.75" thickBot="1">
      <c r="A12" s="43">
        <v>2</v>
      </c>
      <c r="B12" s="34">
        <v>2</v>
      </c>
      <c r="C12" s="33" t="str">
        <f>IFERROR(IF(A12="","",INDEX(بيانات!$H$10:$H$209,MATCH(A12,بيانات!$B$10:$B$209,0))),"")</f>
        <v>م فاكثر</v>
      </c>
      <c r="D12" s="9" t="str">
        <f>IFERROR(IF(A12="","",INDEX(بيانات!$I$10:$I$209,MATCH(A12,بيانات!$B$10:$B$209,0))),"")</f>
        <v>الثانية</v>
      </c>
      <c r="E12" s="9">
        <f>IFERROR(IF(A12="","",INDEX(بيانات!$J$10:$J$209,MATCH(A12,بيانات!$B$10:$B$209,0))),"")</f>
        <v>334.48</v>
      </c>
      <c r="F12" s="9">
        <f>IFERROR(IF(A12="","",INDEX(بيانات!$K$10:$K$209,MATCH(A12,بيانات!$B$10:$B$209,0))),"")</f>
        <v>16.48</v>
      </c>
      <c r="G12" s="9">
        <f>IFERROR(IF(A12="","",INDEX(بيانات!$L$10:$L$209,MATCH(A12,بيانات!$B$10:$B$209,0))),"")</f>
        <v>17.760000000000002</v>
      </c>
      <c r="H12" s="9">
        <f>IFERROR(IF(A12="","",INDEX(بيانات!$M$10:$M$209,MATCH(A12,بيانات!$B$10:$B$209,0))),"")</f>
        <v>31.74</v>
      </c>
      <c r="I12" s="9">
        <f>IFERROR(IF(A12="","",INDEX(بيانات!$N$10:$N$209,MATCH(A12,بيانات!$B$10:$B$209,0))),"")</f>
        <v>37.74</v>
      </c>
      <c r="J12" s="9">
        <f>IFERROR(IF(A12="","",INDEX(بيانات!$O$10:$O$209,MATCH(A12,بيانات!$B$10:$B$209,0))),"")</f>
        <v>32.950000000000003</v>
      </c>
      <c r="K12" s="9">
        <f>IFERROR(IF(A12="","",INDEX(بيانات!$P$10:$P$209,MATCH(A12,بيانات!$B$10:$B$209,0))),"")</f>
        <v>7</v>
      </c>
      <c r="L12" s="9">
        <f>IFERROR(IF(A12="","",INDEX(بيانات!$Q$10:$Q$209,MATCH(A12,بيانات!$B$10:$B$209,0))),"")</f>
        <v>6</v>
      </c>
      <c r="M12" s="9">
        <f>IFERROR(IF(A12="","",INDEX(بيانات!$R$10:$R$209,MATCH(A12,بيانات!$B$10:$B$209,0))),"")</f>
        <v>4</v>
      </c>
      <c r="N12" s="9">
        <f>IFERROR(IF(A12="","",INDEX(بيانات!$S$10:$S$209,MATCH(A12,بيانات!$B$10:$B$209,0))),"")</f>
        <v>10</v>
      </c>
      <c r="O12" s="9">
        <f>IFERROR(IF(A12="","",INDEX(بيانات!$T$10:$T$209,MATCH(A12,بيانات!$B$10:$B$209,0))),"")</f>
        <v>164.74</v>
      </c>
      <c r="P12" s="9">
        <f>IFERROR(IF(A12="","",INDEX(بيانات!$U$10:$U$209,MATCH(A12,بيانات!$B$10:$B$209,0))),"")</f>
        <v>411.85</v>
      </c>
      <c r="Q12" s="9">
        <f>IFERROR(IF(A12="","",INDEX(بيانات!$V$10:$V$209,MATCH(A12,بيانات!$B$10:$B$209,0))),"")</f>
        <v>83</v>
      </c>
      <c r="R12" s="9">
        <f>IFERROR(IF(A12="","",INDEX(بيانات!$W$10:$W$209,MATCH(A12,بيانات!$B$10:$B$209,0))),"")</f>
        <v>167</v>
      </c>
      <c r="S12" s="9" t="str">
        <f>IFERROR(IF(A12="","",INDEX(بيانات!$X$10:$X$209,MATCH(A12,بيانات!$B$10:$B$209,0))),"")</f>
        <v>0</v>
      </c>
      <c r="T12" s="9" t="str">
        <f>IFERROR(IF(A12="","",INDEX(بيانات!$Y$10:$Y$209,MATCH(A12,بيانات!$B$10:$B$209,0))),"")</f>
        <v>0</v>
      </c>
      <c r="U12" s="9">
        <f>IFERROR(IF(A12="","",INDEX(بيانات!$Z$10:$Z$209,MATCH(A12,بيانات!$B$10:$B$209,0))),"")</f>
        <v>0</v>
      </c>
      <c r="V12" s="9">
        <f>IFERROR(IF(A12="","",INDEX(بيانات!$AA$10:$AA$209,MATCH(A12,بيانات!$B$10:$B$209,0))),"")</f>
        <v>375</v>
      </c>
      <c r="W12" s="9" t="str">
        <f>IFERROR(IF(A12="","",INDEX(بيانات!$AB$10:$AB$209,MATCH(A12,بيانات!$B$10:$B$209,0))),"")</f>
        <v>0</v>
      </c>
      <c r="X12" s="9">
        <f>IFERROR(IF(A12="","",INDEX(بيانات!$AC$10:$AC$209,MATCH(A12,بيانات!$B$10:$B$209,0))),"")</f>
        <v>0</v>
      </c>
      <c r="Y12" s="9">
        <f>IFERROR(IF(A12="","",INDEX(بيانات!$AD$10:$AD$209,MATCH(A12,بيانات!$B$10:$B$209,0))),"")</f>
        <v>1699.74</v>
      </c>
      <c r="Z12" s="9">
        <f>IFERROR(IF(A12="","",INDEX(بيانات!$AE$10:$AE$209,MATCH(A12,بيانات!$B$10:$B$209,0))),"")</f>
        <v>33.450000000000003</v>
      </c>
      <c r="AA12" s="9">
        <f>IFERROR(IF(A12="","",INDEX(بيانات!$AF$10:$AF$209,MATCH(A12,بيانات!$B$10:$B$209,0))),"")</f>
        <v>10.029999999999999</v>
      </c>
      <c r="AB12" s="9">
        <f>IFERROR(IF(A12="","",INDEX(بيانات!$AG$10:$AG$209,MATCH(A12,بيانات!$B$10:$B$209,0))),"")</f>
        <v>135.53</v>
      </c>
      <c r="AC12" s="9">
        <f>IFERROR(IF(A12="","",INDEX(بيانات!$AH$10:$AH$209,MATCH(A12,بيانات!$B$10:$B$209,0))),"")</f>
        <v>0</v>
      </c>
      <c r="AD12" s="9">
        <f>IFERROR(IF(A12="","",INDEX(بيانات!$AI$10:$AI$209,MATCH(A12,بيانات!$B$10:$B$209,0))),"")</f>
        <v>1.67</v>
      </c>
      <c r="AE12" s="9">
        <f>IFERROR(IF(A12="","",INDEX(بيانات!$AJ$10:$AJ$209,MATCH(A12,بيانات!$B$10:$B$209,0))),"")</f>
        <v>1</v>
      </c>
      <c r="AF12" s="9">
        <f>IFERROR(IF(A12="","",INDEX(بيانات!$AK$10:$AK$209,MATCH(A12,بيانات!$B$10:$B$209,0))),"")</f>
        <v>2</v>
      </c>
      <c r="AG12" s="9">
        <f>IFERROR(IF(A12="","",INDEX(بيانات!$AL$10:$AL$209,MATCH(A12,بيانات!$B$10:$B$209,0))),"")</f>
        <v>4.5</v>
      </c>
      <c r="AH12" s="9">
        <f>IFERROR(IF(A12="","",INDEX(بيانات!$AM$10:$AM$209,MATCH(A12,بيانات!$B$10:$B$209,0))),"")</f>
        <v>23.41</v>
      </c>
      <c r="AI12" s="9">
        <f>IFERROR(IF(A12="","",INDEX(بيانات!$AN$10:$AN$209,MATCH(A12,بيانات!$B$10:$B$209,0))),"")</f>
        <v>0</v>
      </c>
      <c r="AJ12" s="9">
        <f>IFERROR(IF(A12="","",INDEX(بيانات!$AO$10:$AO$209,MATCH(A12,بيانات!$B$10:$B$209,0))),"")</f>
        <v>0</v>
      </c>
      <c r="AK12" s="9">
        <f>IFERROR(IF(A12="","",INDEX(بيانات!$AP$10:$AP$209,MATCH(A12,بيانات!$B$10:$B$209,0))),"")</f>
        <v>0</v>
      </c>
      <c r="AL12" s="9">
        <f>IFERROR(IF(A12="","",INDEX(بيانات!$AQ$10:$AQ$209,MATCH(A12,بيانات!$B$10:$B$209,0))),"")</f>
        <v>0</v>
      </c>
      <c r="AM12" s="9">
        <f>IFERROR(IF(A12="","",INDEX(بيانات!$AR$10:$AR$209,MATCH(A12,بيانات!$B$10:$B$209,0))),"")</f>
        <v>0</v>
      </c>
      <c r="AN12" s="9">
        <f>IFERROR(IF(A12="","",INDEX(بيانات!$AS$10:$AS$209,MATCH(A12,بيانات!$B$10:$B$209,0))),"")</f>
        <v>0</v>
      </c>
      <c r="AO12" s="9">
        <f>IFERROR(IF(A12="","",INDEX(بيانات!$AT$10:$AT$209,MATCH(A12,بيانات!$B$10:$B$209,0))),"")</f>
        <v>0</v>
      </c>
      <c r="AP12" s="9">
        <f>IFERROR(IF(A12="","",INDEX(بيانات!$AU$10:$AU$209,MATCH(A12,بيانات!$B$10:$B$209,0))),"")</f>
        <v>0</v>
      </c>
      <c r="AQ12" s="9">
        <f>IFERROR(IF(A12="","",INDEX(بيانات!$AV$10:$AV$209,MATCH(A12,بيانات!$B$10:$B$209,0))),"")</f>
        <v>0</v>
      </c>
      <c r="AR12" s="9">
        <f>IFERROR(IF(A12="","",INDEX(بيانات!$AW$10:$AW$209,MATCH(A12,بيانات!$B$10:$B$209,0))),"")</f>
        <v>0</v>
      </c>
      <c r="AS12" s="9">
        <f>IFERROR(IF(A12="","",INDEX(بيانات!$AX$10:$AX$209,MATCH(A12,بيانات!$B$10:$B$209,0))),"")</f>
        <v>5</v>
      </c>
      <c r="AT12" s="9">
        <f>IFERROR(IF(A12="","",INDEX(بيانات!$AY$10:$AY$209,MATCH(A12,بيانات!$B$10:$B$209,0))),"")</f>
        <v>7.72</v>
      </c>
      <c r="AU12" s="9">
        <f>IFERROR(IF(A12="","",INDEX(بيانات!$BB$10:$BB$209,MATCH(A12,بيانات!$B$10:$B$209,0))),"")</f>
        <v>0</v>
      </c>
      <c r="AV12" s="9">
        <f>IFERROR(IF(A12="","",INDEX(بيانات!$BC$10:$BC$209,MATCH(A12,بيانات!$B$10:$B$209,0))),"")</f>
        <v>2.9999999999972715E-2</v>
      </c>
      <c r="AW12" s="9">
        <f>IFERROR(IF(A12="","",INDEX(بيانات!$BD$10:$BD$209,MATCH(A12,بيانات!$B$10:$B$209,0))),"")</f>
        <v>224.31</v>
      </c>
      <c r="AX12" s="9">
        <f>IFERROR(IF(A12="","",INDEX(بيانات!$BE$10:$BE$209,MATCH(A12,بيانات!$B$10:$B$209,0))),"")</f>
        <v>1475.4</v>
      </c>
      <c r="AY12" s="9" t="str">
        <f>IFERROR(IF(A12="","",INDEX(بيانات!$BF$10:$BF$209,MATCH(A12,بيانات!$B$10:$B$209,0))),"")</f>
        <v>خالد حمدى</v>
      </c>
      <c r="AZ12" s="9">
        <v>2</v>
      </c>
      <c r="BA12" s="15"/>
      <c r="BB12" s="32"/>
    </row>
    <row r="13" spans="1:54" s="8" customFormat="1" ht="18.75" thickBot="1">
      <c r="A13" s="43"/>
      <c r="B13" s="34">
        <v>3</v>
      </c>
      <c r="C13" s="33" t="str">
        <f>IFERROR(IF(A13="","",INDEX(بيانات!$H$10:$H$209,MATCH(A13,بيانات!$B$10:$B$209,0))),"")</f>
        <v/>
      </c>
      <c r="D13" s="9" t="str">
        <f>IFERROR(IF(A13="","",INDEX(بيانات!$I$10:$I$209,MATCH(A13,بيانات!$B$10:$B$209,0))),"")</f>
        <v/>
      </c>
      <c r="E13" s="9" t="str">
        <f>IFERROR(IF(A13="","",INDEX(بيانات!$J$10:$J$209,MATCH(A13,بيانات!$B$10:$B$209,0))),"")</f>
        <v/>
      </c>
      <c r="F13" s="9" t="str">
        <f>IFERROR(IF(A13="","",INDEX(بيانات!$K$10:$K$209,MATCH(A13,بيانات!$B$10:$B$209,0))),"")</f>
        <v/>
      </c>
      <c r="G13" s="9" t="str">
        <f>IFERROR(IF(A13="","",INDEX(بيانات!$L$10:$L$209,MATCH(A13,بيانات!$B$10:$B$209,0))),"")</f>
        <v/>
      </c>
      <c r="H13" s="9" t="str">
        <f>IFERROR(IF(A13="","",INDEX(بيانات!$M$10:$M$209,MATCH(A13,بيانات!$B$10:$B$209,0))),"")</f>
        <v/>
      </c>
      <c r="I13" s="9" t="str">
        <f>IFERROR(IF(A13="","",INDEX(بيانات!$N$10:$N$209,MATCH(A13,بيانات!$B$10:$B$209,0))),"")</f>
        <v/>
      </c>
      <c r="J13" s="9" t="str">
        <f>IFERROR(IF(A13="","",INDEX(بيانات!$O$10:$O$209,MATCH(A13,بيانات!$B$10:$B$209,0))),"")</f>
        <v/>
      </c>
      <c r="K13" s="9" t="str">
        <f>IFERROR(IF(A13="","",INDEX(بيانات!$P$10:$P$209,MATCH(A13,بيانات!$B$10:$B$209,0))),"")</f>
        <v/>
      </c>
      <c r="L13" s="9" t="str">
        <f>IFERROR(IF(A13="","",INDEX(بيانات!$Q$10:$Q$209,MATCH(A13,بيانات!$B$10:$B$209,0))),"")</f>
        <v/>
      </c>
      <c r="M13" s="9" t="str">
        <f>IFERROR(IF(A13="","",INDEX(بيانات!$R$10:$R$209,MATCH(A13,بيانات!$B$10:$B$209,0))),"")</f>
        <v/>
      </c>
      <c r="N13" s="9" t="str">
        <f>IFERROR(IF(A13="","",INDEX(بيانات!$S$10:$S$209,MATCH(A13,بيانات!$B$10:$B$209,0))),"")</f>
        <v/>
      </c>
      <c r="O13" s="9" t="str">
        <f>IFERROR(IF(A13="","",INDEX(بيانات!$T$10:$T$209,MATCH(A13,بيانات!$B$10:$B$209,0))),"")</f>
        <v/>
      </c>
      <c r="P13" s="9" t="str">
        <f>IFERROR(IF(A13="","",INDEX(بيانات!$U$10:$U$209,MATCH(A13,بيانات!$B$10:$B$209,0))),"")</f>
        <v/>
      </c>
      <c r="Q13" s="9" t="str">
        <f>IFERROR(IF(A13="","",INDEX(بيانات!$V$10:$V$209,MATCH(A13,بيانات!$B$10:$B$209,0))),"")</f>
        <v/>
      </c>
      <c r="R13" s="9" t="str">
        <f>IFERROR(IF(A13="","",INDEX(بيانات!$W$10:$W$209,MATCH(A13,بيانات!$B$10:$B$209,0))),"")</f>
        <v/>
      </c>
      <c r="S13" s="9" t="str">
        <f>IFERROR(IF(A13="","",INDEX(بيانات!$X$10:$X$209,MATCH(A13,بيانات!$B$10:$B$209,0))),"")</f>
        <v/>
      </c>
      <c r="T13" s="9" t="str">
        <f>IFERROR(IF(A13="","",INDEX(بيانات!$Y$10:$Y$209,MATCH(A13,بيانات!$B$10:$B$209,0))),"")</f>
        <v/>
      </c>
      <c r="U13" s="9" t="str">
        <f>IFERROR(IF(A13="","",INDEX(بيانات!$Z$10:$Z$209,MATCH(A13,بيانات!$B$10:$B$209,0))),"")</f>
        <v/>
      </c>
      <c r="V13" s="9" t="str">
        <f>IFERROR(IF(A13="","",INDEX(بيانات!$AA$10:$AA$209,MATCH(A13,بيانات!$B$10:$B$209,0))),"")</f>
        <v/>
      </c>
      <c r="W13" s="9" t="str">
        <f>IFERROR(IF(A13="","",INDEX(بيانات!$AB$10:$AB$209,MATCH(A13,بيانات!$B$10:$B$209,0))),"")</f>
        <v/>
      </c>
      <c r="X13" s="9" t="str">
        <f>IFERROR(IF(A13="","",INDEX(بيانات!$AC$10:$AC$209,MATCH(A13,بيانات!$B$10:$B$209,0))),"")</f>
        <v/>
      </c>
      <c r="Y13" s="9" t="str">
        <f>IFERROR(IF(A13="","",INDEX(بيانات!$AD$10:$AD$209,MATCH(A13,بيانات!$B$10:$B$209,0))),"")</f>
        <v/>
      </c>
      <c r="Z13" s="9" t="str">
        <f>IFERROR(IF(A13="","",INDEX(بيانات!$AE$10:$AE$209,MATCH(A13,بيانات!$B$10:$B$209,0))),"")</f>
        <v/>
      </c>
      <c r="AA13" s="9" t="str">
        <f>IFERROR(IF(A13="","",INDEX(بيانات!$AF$10:$AF$209,MATCH(A13,بيانات!$B$10:$B$209,0))),"")</f>
        <v/>
      </c>
      <c r="AB13" s="9" t="str">
        <f>IFERROR(IF(A13="","",INDEX(بيانات!$AG$10:$AG$209,MATCH(A13,بيانات!$B$10:$B$209,0))),"")</f>
        <v/>
      </c>
      <c r="AC13" s="9" t="str">
        <f>IFERROR(IF(A13="","",INDEX(بيانات!$AH$10:$AH$209,MATCH(A13,بيانات!$B$10:$B$209,0))),"")</f>
        <v/>
      </c>
      <c r="AD13" s="9" t="str">
        <f>IFERROR(IF(A13="","",INDEX(بيانات!$AI$10:$AI$209,MATCH(A13,بيانات!$B$10:$B$209,0))),"")</f>
        <v/>
      </c>
      <c r="AE13" s="9" t="str">
        <f>IFERROR(IF(A13="","",INDEX(بيانات!$AJ$10:$AJ$209,MATCH(A13,بيانات!$B$10:$B$209,0))),"")</f>
        <v/>
      </c>
      <c r="AF13" s="9" t="str">
        <f>IFERROR(IF(A13="","",INDEX(بيانات!$AK$10:$AK$209,MATCH(A13,بيانات!$B$10:$B$209,0))),"")</f>
        <v/>
      </c>
      <c r="AG13" s="9" t="str">
        <f>IFERROR(IF(A13="","",INDEX(بيانات!$AL$10:$AL$209,MATCH(A13,بيانات!$B$10:$B$209,0))),"")</f>
        <v/>
      </c>
      <c r="AH13" s="9" t="str">
        <f>IFERROR(IF(A13="","",INDEX(بيانات!$AM$10:$AM$209,MATCH(A13,بيانات!$B$10:$B$209,0))),"")</f>
        <v/>
      </c>
      <c r="AI13" s="9" t="str">
        <f>IFERROR(IF(A13="","",INDEX(بيانات!$AN$10:$AN$209,MATCH(A13,بيانات!$B$10:$B$209,0))),"")</f>
        <v/>
      </c>
      <c r="AJ13" s="9" t="str">
        <f>IFERROR(IF(A13="","",INDEX(بيانات!$AO$10:$AO$209,MATCH(A13,بيانات!$B$10:$B$209,0))),"")</f>
        <v/>
      </c>
      <c r="AK13" s="9" t="str">
        <f>IFERROR(IF(A13="","",INDEX(بيانات!$AP$10:$AP$209,MATCH(A13,بيانات!$B$10:$B$209,0))),"")</f>
        <v/>
      </c>
      <c r="AL13" s="9" t="str">
        <f>IFERROR(IF(A13="","",INDEX(بيانات!$AQ$10:$AQ$209,MATCH(A13,بيانات!$B$10:$B$209,0))),"")</f>
        <v/>
      </c>
      <c r="AM13" s="9" t="str">
        <f>IFERROR(IF(A13="","",INDEX(بيانات!$AR$10:$AR$209,MATCH(A13,بيانات!$B$10:$B$209,0))),"")</f>
        <v/>
      </c>
      <c r="AN13" s="9" t="str">
        <f>IFERROR(IF(A13="","",INDEX(بيانات!$AS$10:$AS$209,MATCH(A13,بيانات!$B$10:$B$209,0))),"")</f>
        <v/>
      </c>
      <c r="AO13" s="9" t="str">
        <f>IFERROR(IF(A13="","",INDEX(بيانات!$AT$10:$AT$209,MATCH(A13,بيانات!$B$10:$B$209,0))),"")</f>
        <v/>
      </c>
      <c r="AP13" s="9" t="str">
        <f>IFERROR(IF(A13="","",INDEX(بيانات!$AU$10:$AU$209,MATCH(A13,بيانات!$B$10:$B$209,0))),"")</f>
        <v/>
      </c>
      <c r="AQ13" s="9" t="str">
        <f>IFERROR(IF(A13="","",INDEX(بيانات!$AV$10:$AV$209,MATCH(A13,بيانات!$B$10:$B$209,0))),"")</f>
        <v/>
      </c>
      <c r="AR13" s="9" t="str">
        <f>IFERROR(IF(A13="","",INDEX(بيانات!$AW$10:$AW$209,MATCH(A13,بيانات!$B$10:$B$209,0))),"")</f>
        <v/>
      </c>
      <c r="AS13" s="9" t="str">
        <f>IFERROR(IF(A13="","",INDEX(بيانات!$AX$10:$AX$209,MATCH(A13,بيانات!$B$10:$B$209,0))),"")</f>
        <v/>
      </c>
      <c r="AT13" s="9" t="str">
        <f>IFERROR(IF(A13="","",INDEX(بيانات!$AY$10:$AY$209,MATCH(A13,بيانات!$B$10:$B$209,0))),"")</f>
        <v/>
      </c>
      <c r="AU13" s="9" t="str">
        <f>IFERROR(IF(A13="","",INDEX(بيانات!$BB$10:$BB$209,MATCH(A13,بيانات!$B$10:$B$209,0))),"")</f>
        <v/>
      </c>
      <c r="AV13" s="9" t="str">
        <f>IFERROR(IF(A13="","",INDEX(بيانات!$BC$10:$BC$209,MATCH(A13,بيانات!$B$10:$B$209,0))),"")</f>
        <v/>
      </c>
      <c r="AW13" s="9" t="str">
        <f>IFERROR(IF(A13="","",INDEX(بيانات!$BD$10:$BD$209,MATCH(A13,بيانات!$B$10:$B$209,0))),"")</f>
        <v/>
      </c>
      <c r="AX13" s="9" t="str">
        <f>IFERROR(IF(A13="","",INDEX(بيانات!$BE$10:$BE$209,MATCH(A13,بيانات!$B$10:$B$209,0))),"")</f>
        <v/>
      </c>
      <c r="AY13" s="9" t="str">
        <f>IFERROR(IF(A13="","",INDEX(بيانات!$BF$10:$BF$209,MATCH(A13,بيانات!$B$10:$B$209,0))),"")</f>
        <v/>
      </c>
      <c r="AZ13" s="9">
        <v>3</v>
      </c>
      <c r="BA13" s="15"/>
      <c r="BB13" s="32"/>
    </row>
    <row r="14" spans="1:54" s="8" customFormat="1" ht="18.75" thickBot="1">
      <c r="A14" s="43"/>
      <c r="B14" s="34">
        <v>4</v>
      </c>
      <c r="C14" s="33" t="str">
        <f>IFERROR(IF(A14="","",INDEX(بيانات!$H$10:$H$209,MATCH(A14,بيانات!$B$10:$B$209,0))),"")</f>
        <v/>
      </c>
      <c r="D14" s="9" t="str">
        <f>IFERROR(IF(A14="","",INDEX(بيانات!$I$10:$I$209,MATCH(A14,بيانات!$B$10:$B$209,0))),"")</f>
        <v/>
      </c>
      <c r="E14" s="9" t="str">
        <f>IFERROR(IF(A14="","",INDEX(بيانات!$J$10:$J$209,MATCH(A14,بيانات!$B$10:$B$209,0))),"")</f>
        <v/>
      </c>
      <c r="F14" s="9" t="str">
        <f>IFERROR(IF(A14="","",INDEX(بيانات!$K$10:$K$209,MATCH(A14,بيانات!$B$10:$B$209,0))),"")</f>
        <v/>
      </c>
      <c r="G14" s="9" t="str">
        <f>IFERROR(IF(A14="","",INDEX(بيانات!$L$10:$L$209,MATCH(A14,بيانات!$B$10:$B$209,0))),"")</f>
        <v/>
      </c>
      <c r="H14" s="9" t="str">
        <f>IFERROR(IF(A14="","",INDEX(بيانات!$M$10:$M$209,MATCH(A14,بيانات!$B$10:$B$209,0))),"")</f>
        <v/>
      </c>
      <c r="I14" s="9" t="str">
        <f>IFERROR(IF(A14="","",INDEX(بيانات!$N$10:$N$209,MATCH(A14,بيانات!$B$10:$B$209,0))),"")</f>
        <v/>
      </c>
      <c r="J14" s="9" t="str">
        <f>IFERROR(IF(A14="","",INDEX(بيانات!$O$10:$O$209,MATCH(A14,بيانات!$B$10:$B$209,0))),"")</f>
        <v/>
      </c>
      <c r="K14" s="9" t="str">
        <f>IFERROR(IF(A14="","",INDEX(بيانات!$P$10:$P$209,MATCH(A14,بيانات!$B$10:$B$209,0))),"")</f>
        <v/>
      </c>
      <c r="L14" s="9" t="str">
        <f>IFERROR(IF(A14="","",INDEX(بيانات!$Q$10:$Q$209,MATCH(A14,بيانات!$B$10:$B$209,0))),"")</f>
        <v/>
      </c>
      <c r="M14" s="9" t="str">
        <f>IFERROR(IF(A14="","",INDEX(بيانات!$R$10:$R$209,MATCH(A14,بيانات!$B$10:$B$209,0))),"")</f>
        <v/>
      </c>
      <c r="N14" s="9" t="str">
        <f>IFERROR(IF(A14="","",INDEX(بيانات!$S$10:$S$209,MATCH(A14,بيانات!$B$10:$B$209,0))),"")</f>
        <v/>
      </c>
      <c r="O14" s="9" t="str">
        <f>IFERROR(IF(A14="","",INDEX(بيانات!$T$10:$T$209,MATCH(A14,بيانات!$B$10:$B$209,0))),"")</f>
        <v/>
      </c>
      <c r="P14" s="9" t="str">
        <f>IFERROR(IF(A14="","",INDEX(بيانات!$U$10:$U$209,MATCH(A14,بيانات!$B$10:$B$209,0))),"")</f>
        <v/>
      </c>
      <c r="Q14" s="9" t="str">
        <f>IFERROR(IF(A14="","",INDEX(بيانات!$V$10:$V$209,MATCH(A14,بيانات!$B$10:$B$209,0))),"")</f>
        <v/>
      </c>
      <c r="R14" s="9" t="str">
        <f>IFERROR(IF(A14="","",INDEX(بيانات!$W$10:$W$209,MATCH(A14,بيانات!$B$10:$B$209,0))),"")</f>
        <v/>
      </c>
      <c r="S14" s="9" t="str">
        <f>IFERROR(IF(A14="","",INDEX(بيانات!$X$10:$X$209,MATCH(A14,بيانات!$B$10:$B$209,0))),"")</f>
        <v/>
      </c>
      <c r="T14" s="9" t="str">
        <f>IFERROR(IF(A14="","",INDEX(بيانات!$Y$10:$Y$209,MATCH(A14,بيانات!$B$10:$B$209,0))),"")</f>
        <v/>
      </c>
      <c r="U14" s="9" t="str">
        <f>IFERROR(IF(A14="","",INDEX(بيانات!$Z$10:$Z$209,MATCH(A14,بيانات!$B$10:$B$209,0))),"")</f>
        <v/>
      </c>
      <c r="V14" s="9" t="str">
        <f>IFERROR(IF(A14="","",INDEX(بيانات!$AA$10:$AA$209,MATCH(A14,بيانات!$B$10:$B$209,0))),"")</f>
        <v/>
      </c>
      <c r="W14" s="9" t="str">
        <f>IFERROR(IF(A14="","",INDEX(بيانات!$AB$10:$AB$209,MATCH(A14,بيانات!$B$10:$B$209,0))),"")</f>
        <v/>
      </c>
      <c r="X14" s="9" t="str">
        <f>IFERROR(IF(A14="","",INDEX(بيانات!$AC$10:$AC$209,MATCH(A14,بيانات!$B$10:$B$209,0))),"")</f>
        <v/>
      </c>
      <c r="Y14" s="9" t="str">
        <f>IFERROR(IF(A14="","",INDEX(بيانات!$AD$10:$AD$209,MATCH(A14,بيانات!$B$10:$B$209,0))),"")</f>
        <v/>
      </c>
      <c r="Z14" s="9" t="str">
        <f>IFERROR(IF(A14="","",INDEX(بيانات!$AE$10:$AE$209,MATCH(A14,بيانات!$B$10:$B$209,0))),"")</f>
        <v/>
      </c>
      <c r="AA14" s="9" t="str">
        <f>IFERROR(IF(A14="","",INDEX(بيانات!$AF$10:$AF$209,MATCH(A14,بيانات!$B$10:$B$209,0))),"")</f>
        <v/>
      </c>
      <c r="AB14" s="9" t="str">
        <f>IFERROR(IF(A14="","",INDEX(بيانات!$AG$10:$AG$209,MATCH(A14,بيانات!$B$10:$B$209,0))),"")</f>
        <v/>
      </c>
      <c r="AC14" s="9" t="str">
        <f>IFERROR(IF(A14="","",INDEX(بيانات!$AH$10:$AH$209,MATCH(A14,بيانات!$B$10:$B$209,0))),"")</f>
        <v/>
      </c>
      <c r="AD14" s="9" t="str">
        <f>IFERROR(IF(A14="","",INDEX(بيانات!$AI$10:$AI$209,MATCH(A14,بيانات!$B$10:$B$209,0))),"")</f>
        <v/>
      </c>
      <c r="AE14" s="9" t="str">
        <f>IFERROR(IF(A14="","",INDEX(بيانات!$AJ$10:$AJ$209,MATCH(A14,بيانات!$B$10:$B$209,0))),"")</f>
        <v/>
      </c>
      <c r="AF14" s="9" t="str">
        <f>IFERROR(IF(A14="","",INDEX(بيانات!$AK$10:$AK$209,MATCH(A14,بيانات!$B$10:$B$209,0))),"")</f>
        <v/>
      </c>
      <c r="AG14" s="9" t="str">
        <f>IFERROR(IF(A14="","",INDEX(بيانات!$AL$10:$AL$209,MATCH(A14,بيانات!$B$10:$B$209,0))),"")</f>
        <v/>
      </c>
      <c r="AH14" s="9" t="str">
        <f>IFERROR(IF(A14="","",INDEX(بيانات!$AM$10:$AM$209,MATCH(A14,بيانات!$B$10:$B$209,0))),"")</f>
        <v/>
      </c>
      <c r="AI14" s="9" t="str">
        <f>IFERROR(IF(A14="","",INDEX(بيانات!$AN$10:$AN$209,MATCH(A14,بيانات!$B$10:$B$209,0))),"")</f>
        <v/>
      </c>
      <c r="AJ14" s="9" t="str">
        <f>IFERROR(IF(A14="","",INDEX(بيانات!$AO$10:$AO$209,MATCH(A14,بيانات!$B$10:$B$209,0))),"")</f>
        <v/>
      </c>
      <c r="AK14" s="9" t="str">
        <f>IFERROR(IF(A14="","",INDEX(بيانات!$AP$10:$AP$209,MATCH(A14,بيانات!$B$10:$B$209,0))),"")</f>
        <v/>
      </c>
      <c r="AL14" s="9" t="str">
        <f>IFERROR(IF(A14="","",INDEX(بيانات!$AQ$10:$AQ$209,MATCH(A14,بيانات!$B$10:$B$209,0))),"")</f>
        <v/>
      </c>
      <c r="AM14" s="9" t="str">
        <f>IFERROR(IF(A14="","",INDEX(بيانات!$AR$10:$AR$209,MATCH(A14,بيانات!$B$10:$B$209,0))),"")</f>
        <v/>
      </c>
      <c r="AN14" s="9" t="str">
        <f>IFERROR(IF(A14="","",INDEX(بيانات!$AS$10:$AS$209,MATCH(A14,بيانات!$B$10:$B$209,0))),"")</f>
        <v/>
      </c>
      <c r="AO14" s="9" t="str">
        <f>IFERROR(IF(A14="","",INDEX(بيانات!$AT$10:$AT$209,MATCH(A14,بيانات!$B$10:$B$209,0))),"")</f>
        <v/>
      </c>
      <c r="AP14" s="9" t="str">
        <f>IFERROR(IF(A14="","",INDEX(بيانات!$AU$10:$AU$209,MATCH(A14,بيانات!$B$10:$B$209,0))),"")</f>
        <v/>
      </c>
      <c r="AQ14" s="9" t="str">
        <f>IFERROR(IF(A14="","",INDEX(بيانات!$AV$10:$AV$209,MATCH(A14,بيانات!$B$10:$B$209,0))),"")</f>
        <v/>
      </c>
      <c r="AR14" s="9" t="str">
        <f>IFERROR(IF(A14="","",INDEX(بيانات!$AW$10:$AW$209,MATCH(A14,بيانات!$B$10:$B$209,0))),"")</f>
        <v/>
      </c>
      <c r="AS14" s="9" t="str">
        <f>IFERROR(IF(A14="","",INDEX(بيانات!$AX$10:$AX$209,MATCH(A14,بيانات!$B$10:$B$209,0))),"")</f>
        <v/>
      </c>
      <c r="AT14" s="9" t="str">
        <f>IFERROR(IF(A14="","",INDEX(بيانات!$AY$10:$AY$209,MATCH(A14,بيانات!$B$10:$B$209,0))),"")</f>
        <v/>
      </c>
      <c r="AU14" s="9" t="str">
        <f>IFERROR(IF(A14="","",INDEX(بيانات!$BB$10:$BB$209,MATCH(A14,بيانات!$B$10:$B$209,0))),"")</f>
        <v/>
      </c>
      <c r="AV14" s="9" t="str">
        <f>IFERROR(IF(A14="","",INDEX(بيانات!$BC$10:$BC$209,MATCH(A14,بيانات!$B$10:$B$209,0))),"")</f>
        <v/>
      </c>
      <c r="AW14" s="9" t="str">
        <f>IFERROR(IF(A14="","",INDEX(بيانات!$BD$10:$BD$209,MATCH(A14,بيانات!$B$10:$B$209,0))),"")</f>
        <v/>
      </c>
      <c r="AX14" s="9" t="str">
        <f>IFERROR(IF(A14="","",INDEX(بيانات!$BE$10:$BE$209,MATCH(A14,بيانات!$B$10:$B$209,0))),"")</f>
        <v/>
      </c>
      <c r="AY14" s="9" t="str">
        <f>IFERROR(IF(A14="","",INDEX(بيانات!$BF$10:$BF$209,MATCH(A14,بيانات!$B$10:$B$209,0))),"")</f>
        <v/>
      </c>
      <c r="AZ14" s="9">
        <v>4</v>
      </c>
      <c r="BA14" s="15"/>
      <c r="BB14" s="32"/>
    </row>
    <row r="15" spans="1:54" s="8" customFormat="1" ht="18.75" thickBot="1">
      <c r="A15" s="43"/>
      <c r="B15" s="34">
        <v>5</v>
      </c>
      <c r="C15" s="33" t="str">
        <f>IFERROR(IF(A15="","",INDEX(بيانات!$H$10:$H$209,MATCH(A15,بيانات!$B$10:$B$209,0))),"")</f>
        <v/>
      </c>
      <c r="D15" s="9" t="str">
        <f>IFERROR(IF(A15="","",INDEX(بيانات!$I$10:$I$209,MATCH(A15,بيانات!$B$10:$B$209,0))),"")</f>
        <v/>
      </c>
      <c r="E15" s="9" t="str">
        <f>IFERROR(IF(A15="","",INDEX(بيانات!$J$10:$J$209,MATCH(A15,بيانات!$B$10:$B$209,0))),"")</f>
        <v/>
      </c>
      <c r="F15" s="9" t="str">
        <f>IFERROR(IF(A15="","",INDEX(بيانات!$K$10:$K$209,MATCH(A15,بيانات!$B$10:$B$209,0))),"")</f>
        <v/>
      </c>
      <c r="G15" s="9" t="str">
        <f>IFERROR(IF(A15="","",INDEX(بيانات!$L$10:$L$209,MATCH(A15,بيانات!$B$10:$B$209,0))),"")</f>
        <v/>
      </c>
      <c r="H15" s="9" t="str">
        <f>IFERROR(IF(A15="","",INDEX(بيانات!$M$10:$M$209,MATCH(A15,بيانات!$B$10:$B$209,0))),"")</f>
        <v/>
      </c>
      <c r="I15" s="9" t="str">
        <f>IFERROR(IF(A15="","",INDEX(بيانات!$N$10:$N$209,MATCH(A15,بيانات!$B$10:$B$209,0))),"")</f>
        <v/>
      </c>
      <c r="J15" s="9" t="str">
        <f>IFERROR(IF(A15="","",INDEX(بيانات!$O$10:$O$209,MATCH(A15,بيانات!$B$10:$B$209,0))),"")</f>
        <v/>
      </c>
      <c r="K15" s="9" t="str">
        <f>IFERROR(IF(A15="","",INDEX(بيانات!$P$10:$P$209,MATCH(A15,بيانات!$B$10:$B$209,0))),"")</f>
        <v/>
      </c>
      <c r="L15" s="9" t="str">
        <f>IFERROR(IF(A15="","",INDEX(بيانات!$Q$10:$Q$209,MATCH(A15,بيانات!$B$10:$B$209,0))),"")</f>
        <v/>
      </c>
      <c r="M15" s="9" t="str">
        <f>IFERROR(IF(A15="","",INDEX(بيانات!$R$10:$R$209,MATCH(A15,بيانات!$B$10:$B$209,0))),"")</f>
        <v/>
      </c>
      <c r="N15" s="9" t="str">
        <f>IFERROR(IF(A15="","",INDEX(بيانات!$S$10:$S$209,MATCH(A15,بيانات!$B$10:$B$209,0))),"")</f>
        <v/>
      </c>
      <c r="O15" s="9" t="str">
        <f>IFERROR(IF(A15="","",INDEX(بيانات!$T$10:$T$209,MATCH(A15,بيانات!$B$10:$B$209,0))),"")</f>
        <v/>
      </c>
      <c r="P15" s="9" t="str">
        <f>IFERROR(IF(A15="","",INDEX(بيانات!$U$10:$U$209,MATCH(A15,بيانات!$B$10:$B$209,0))),"")</f>
        <v/>
      </c>
      <c r="Q15" s="9" t="str">
        <f>IFERROR(IF(A15="","",INDEX(بيانات!$V$10:$V$209,MATCH(A15,بيانات!$B$10:$B$209,0))),"")</f>
        <v/>
      </c>
      <c r="R15" s="9" t="str">
        <f>IFERROR(IF(A15="","",INDEX(بيانات!$W$10:$W$209,MATCH(A15,بيانات!$B$10:$B$209,0))),"")</f>
        <v/>
      </c>
      <c r="S15" s="9" t="str">
        <f>IFERROR(IF(A15="","",INDEX(بيانات!$X$10:$X$209,MATCH(A15,بيانات!$B$10:$B$209,0))),"")</f>
        <v/>
      </c>
      <c r="T15" s="9" t="str">
        <f>IFERROR(IF(A15="","",INDEX(بيانات!$Y$10:$Y$209,MATCH(A15,بيانات!$B$10:$B$209,0))),"")</f>
        <v/>
      </c>
      <c r="U15" s="9" t="str">
        <f>IFERROR(IF(A15="","",INDEX(بيانات!$Z$10:$Z$209,MATCH(A15,بيانات!$B$10:$B$209,0))),"")</f>
        <v/>
      </c>
      <c r="V15" s="9" t="str">
        <f>IFERROR(IF(A15="","",INDEX(بيانات!$AA$10:$AA$209,MATCH(A15,بيانات!$B$10:$B$209,0))),"")</f>
        <v/>
      </c>
      <c r="W15" s="9" t="str">
        <f>IFERROR(IF(A15="","",INDEX(بيانات!$AB$10:$AB$209,MATCH(A15,بيانات!$B$10:$B$209,0))),"")</f>
        <v/>
      </c>
      <c r="X15" s="9" t="str">
        <f>IFERROR(IF(A15="","",INDEX(بيانات!$AC$10:$AC$209,MATCH(A15,بيانات!$B$10:$B$209,0))),"")</f>
        <v/>
      </c>
      <c r="Y15" s="9" t="str">
        <f>IFERROR(IF(A15="","",INDEX(بيانات!$AD$10:$AD$209,MATCH(A15,بيانات!$B$10:$B$209,0))),"")</f>
        <v/>
      </c>
      <c r="Z15" s="9" t="str">
        <f>IFERROR(IF(A15="","",INDEX(بيانات!$AE$10:$AE$209,MATCH(A15,بيانات!$B$10:$B$209,0))),"")</f>
        <v/>
      </c>
      <c r="AA15" s="9" t="str">
        <f>IFERROR(IF(A15="","",INDEX(بيانات!$AF$10:$AF$209,MATCH(A15,بيانات!$B$10:$B$209,0))),"")</f>
        <v/>
      </c>
      <c r="AB15" s="9" t="str">
        <f>IFERROR(IF(A15="","",INDEX(بيانات!$AG$10:$AG$209,MATCH(A15,بيانات!$B$10:$B$209,0))),"")</f>
        <v/>
      </c>
      <c r="AC15" s="9" t="str">
        <f>IFERROR(IF(A15="","",INDEX(بيانات!$AH$10:$AH$209,MATCH(A15,بيانات!$B$10:$B$209,0))),"")</f>
        <v/>
      </c>
      <c r="AD15" s="9" t="str">
        <f>IFERROR(IF(A15="","",INDEX(بيانات!$AI$10:$AI$209,MATCH(A15,بيانات!$B$10:$B$209,0))),"")</f>
        <v/>
      </c>
      <c r="AE15" s="9" t="str">
        <f>IFERROR(IF(A15="","",INDEX(بيانات!$AJ$10:$AJ$209,MATCH(A15,بيانات!$B$10:$B$209,0))),"")</f>
        <v/>
      </c>
      <c r="AF15" s="9" t="str">
        <f>IFERROR(IF(A15="","",INDEX(بيانات!$AK$10:$AK$209,MATCH(A15,بيانات!$B$10:$B$209,0))),"")</f>
        <v/>
      </c>
      <c r="AG15" s="9" t="str">
        <f>IFERROR(IF(A15="","",INDEX(بيانات!$AL$10:$AL$209,MATCH(A15,بيانات!$B$10:$B$209,0))),"")</f>
        <v/>
      </c>
      <c r="AH15" s="9" t="str">
        <f>IFERROR(IF(A15="","",INDEX(بيانات!$AM$10:$AM$209,MATCH(A15,بيانات!$B$10:$B$209,0))),"")</f>
        <v/>
      </c>
      <c r="AI15" s="9" t="str">
        <f>IFERROR(IF(A15="","",INDEX(بيانات!$AN$10:$AN$209,MATCH(A15,بيانات!$B$10:$B$209,0))),"")</f>
        <v/>
      </c>
      <c r="AJ15" s="9" t="str">
        <f>IFERROR(IF(A15="","",INDEX(بيانات!$AO$10:$AO$209,MATCH(A15,بيانات!$B$10:$B$209,0))),"")</f>
        <v/>
      </c>
      <c r="AK15" s="9" t="str">
        <f>IFERROR(IF(A15="","",INDEX(بيانات!$AP$10:$AP$209,MATCH(A15,بيانات!$B$10:$B$209,0))),"")</f>
        <v/>
      </c>
      <c r="AL15" s="9" t="str">
        <f>IFERROR(IF(A15="","",INDEX(بيانات!$AQ$10:$AQ$209,MATCH(A15,بيانات!$B$10:$B$209,0))),"")</f>
        <v/>
      </c>
      <c r="AM15" s="9" t="str">
        <f>IFERROR(IF(A15="","",INDEX(بيانات!$AR$10:$AR$209,MATCH(A15,بيانات!$B$10:$B$209,0))),"")</f>
        <v/>
      </c>
      <c r="AN15" s="9" t="str">
        <f>IFERROR(IF(A15="","",INDEX(بيانات!$AS$10:$AS$209,MATCH(A15,بيانات!$B$10:$B$209,0))),"")</f>
        <v/>
      </c>
      <c r="AO15" s="9" t="str">
        <f>IFERROR(IF(A15="","",INDEX(بيانات!$AT$10:$AT$209,MATCH(A15,بيانات!$B$10:$B$209,0))),"")</f>
        <v/>
      </c>
      <c r="AP15" s="9" t="str">
        <f>IFERROR(IF(A15="","",INDEX(بيانات!$AU$10:$AU$209,MATCH(A15,بيانات!$B$10:$B$209,0))),"")</f>
        <v/>
      </c>
      <c r="AQ15" s="9" t="str">
        <f>IFERROR(IF(A15="","",INDEX(بيانات!$AV$10:$AV$209,MATCH(A15,بيانات!$B$10:$B$209,0))),"")</f>
        <v/>
      </c>
      <c r="AR15" s="9" t="str">
        <f>IFERROR(IF(A15="","",INDEX(بيانات!$AW$10:$AW$209,MATCH(A15,بيانات!$B$10:$B$209,0))),"")</f>
        <v/>
      </c>
      <c r="AS15" s="9" t="str">
        <f>IFERROR(IF(A15="","",INDEX(بيانات!$AX$10:$AX$209,MATCH(A15,بيانات!$B$10:$B$209,0))),"")</f>
        <v/>
      </c>
      <c r="AT15" s="9" t="str">
        <f>IFERROR(IF(A15="","",INDEX(بيانات!$AY$10:$AY$209,MATCH(A15,بيانات!$B$10:$B$209,0))),"")</f>
        <v/>
      </c>
      <c r="AU15" s="9" t="str">
        <f>IFERROR(IF(A15="","",INDEX(بيانات!$BB$10:$BB$209,MATCH(A15,بيانات!$B$10:$B$209,0))),"")</f>
        <v/>
      </c>
      <c r="AV15" s="9" t="str">
        <f>IFERROR(IF(A15="","",INDEX(بيانات!$BC$10:$BC$209,MATCH(A15,بيانات!$B$10:$B$209,0))),"")</f>
        <v/>
      </c>
      <c r="AW15" s="9" t="str">
        <f>IFERROR(IF(A15="","",INDEX(بيانات!$BD$10:$BD$209,MATCH(A15,بيانات!$B$10:$B$209,0))),"")</f>
        <v/>
      </c>
      <c r="AX15" s="9" t="str">
        <f>IFERROR(IF(A15="","",INDEX(بيانات!$BE$10:$BE$209,MATCH(A15,بيانات!$B$10:$B$209,0))),"")</f>
        <v/>
      </c>
      <c r="AY15" s="9" t="str">
        <f>IFERROR(IF(A15="","",INDEX(بيانات!$BF$10:$BF$209,MATCH(A15,بيانات!$B$10:$B$209,0))),"")</f>
        <v/>
      </c>
      <c r="AZ15" s="9">
        <v>5</v>
      </c>
      <c r="BA15" s="15"/>
      <c r="BB15" s="32"/>
    </row>
    <row r="16" spans="1:54" s="8" customFormat="1" ht="18.75" thickBot="1">
      <c r="A16" s="43"/>
      <c r="B16" s="34">
        <v>6</v>
      </c>
      <c r="C16" s="33" t="str">
        <f>IFERROR(IF(A16="","",INDEX(بيانات!$H$10:$H$209,MATCH(A16,بيانات!$B$10:$B$209,0))),"")</f>
        <v/>
      </c>
      <c r="D16" s="9" t="str">
        <f>IFERROR(IF(A16="","",INDEX(بيانات!$I$10:$I$209,MATCH(A16,بيانات!$B$10:$B$209,0))),"")</f>
        <v/>
      </c>
      <c r="E16" s="9" t="str">
        <f>IFERROR(IF(A16="","",INDEX(بيانات!$J$10:$J$209,MATCH(A16,بيانات!$B$10:$B$209,0))),"")</f>
        <v/>
      </c>
      <c r="F16" s="9" t="str">
        <f>IFERROR(IF(A16="","",INDEX(بيانات!$K$10:$K$209,MATCH(A16,بيانات!$B$10:$B$209,0))),"")</f>
        <v/>
      </c>
      <c r="G16" s="9" t="str">
        <f>IFERROR(IF(A16="","",INDEX(بيانات!$L$10:$L$209,MATCH(A16,بيانات!$B$10:$B$209,0))),"")</f>
        <v/>
      </c>
      <c r="H16" s="9" t="str">
        <f>IFERROR(IF(A16="","",INDEX(بيانات!$M$10:$M$209,MATCH(A16,بيانات!$B$10:$B$209,0))),"")</f>
        <v/>
      </c>
      <c r="I16" s="9" t="str">
        <f>IFERROR(IF(A16="","",INDEX(بيانات!$N$10:$N$209,MATCH(A16,بيانات!$B$10:$B$209,0))),"")</f>
        <v/>
      </c>
      <c r="J16" s="9" t="str">
        <f>IFERROR(IF(A16="","",INDEX(بيانات!$O$10:$O$209,MATCH(A16,بيانات!$B$10:$B$209,0))),"")</f>
        <v/>
      </c>
      <c r="K16" s="9" t="str">
        <f>IFERROR(IF(A16="","",INDEX(بيانات!$P$10:$P$209,MATCH(A16,بيانات!$B$10:$B$209,0))),"")</f>
        <v/>
      </c>
      <c r="L16" s="9" t="str">
        <f>IFERROR(IF(A16="","",INDEX(بيانات!$Q$10:$Q$209,MATCH(A16,بيانات!$B$10:$B$209,0))),"")</f>
        <v/>
      </c>
      <c r="M16" s="9" t="str">
        <f>IFERROR(IF(A16="","",INDEX(بيانات!$R$10:$R$209,MATCH(A16,بيانات!$B$10:$B$209,0))),"")</f>
        <v/>
      </c>
      <c r="N16" s="9" t="str">
        <f>IFERROR(IF(A16="","",INDEX(بيانات!$S$10:$S$209,MATCH(A16,بيانات!$B$10:$B$209,0))),"")</f>
        <v/>
      </c>
      <c r="O16" s="9" t="str">
        <f>IFERROR(IF(A16="","",INDEX(بيانات!$T$10:$T$209,MATCH(A16,بيانات!$B$10:$B$209,0))),"")</f>
        <v/>
      </c>
      <c r="P16" s="9" t="str">
        <f>IFERROR(IF(A16="","",INDEX(بيانات!$U$10:$U$209,MATCH(A16,بيانات!$B$10:$B$209,0))),"")</f>
        <v/>
      </c>
      <c r="Q16" s="9" t="str">
        <f>IFERROR(IF(A16="","",INDEX(بيانات!$V$10:$V$209,MATCH(A16,بيانات!$B$10:$B$209,0))),"")</f>
        <v/>
      </c>
      <c r="R16" s="9" t="str">
        <f>IFERROR(IF(A16="","",INDEX(بيانات!$W$10:$W$209,MATCH(A16,بيانات!$B$10:$B$209,0))),"")</f>
        <v/>
      </c>
      <c r="S16" s="9" t="str">
        <f>IFERROR(IF(A16="","",INDEX(بيانات!$X$10:$X$209,MATCH(A16,بيانات!$B$10:$B$209,0))),"")</f>
        <v/>
      </c>
      <c r="T16" s="9" t="str">
        <f>IFERROR(IF(A16="","",INDEX(بيانات!$Y$10:$Y$209,MATCH(A16,بيانات!$B$10:$B$209,0))),"")</f>
        <v/>
      </c>
      <c r="U16" s="9" t="str">
        <f>IFERROR(IF(A16="","",INDEX(بيانات!$Z$10:$Z$209,MATCH(A16,بيانات!$B$10:$B$209,0))),"")</f>
        <v/>
      </c>
      <c r="V16" s="9" t="str">
        <f>IFERROR(IF(A16="","",INDEX(بيانات!$AA$10:$AA$209,MATCH(A16,بيانات!$B$10:$B$209,0))),"")</f>
        <v/>
      </c>
      <c r="W16" s="9" t="str">
        <f>IFERROR(IF(A16="","",INDEX(بيانات!$AB$10:$AB$209,MATCH(A16,بيانات!$B$10:$B$209,0))),"")</f>
        <v/>
      </c>
      <c r="X16" s="9" t="str">
        <f>IFERROR(IF(A16="","",INDEX(بيانات!$AC$10:$AC$209,MATCH(A16,بيانات!$B$10:$B$209,0))),"")</f>
        <v/>
      </c>
      <c r="Y16" s="9" t="str">
        <f>IFERROR(IF(A16="","",INDEX(بيانات!$AD$10:$AD$209,MATCH(A16,بيانات!$B$10:$B$209,0))),"")</f>
        <v/>
      </c>
      <c r="Z16" s="9" t="str">
        <f>IFERROR(IF(A16="","",INDEX(بيانات!$AE$10:$AE$209,MATCH(A16,بيانات!$B$10:$B$209,0))),"")</f>
        <v/>
      </c>
      <c r="AA16" s="9" t="str">
        <f>IFERROR(IF(A16="","",INDEX(بيانات!$AF$10:$AF$209,MATCH(A16,بيانات!$B$10:$B$209,0))),"")</f>
        <v/>
      </c>
      <c r="AB16" s="9" t="str">
        <f>IFERROR(IF(A16="","",INDEX(بيانات!$AG$10:$AG$209,MATCH(A16,بيانات!$B$10:$B$209,0))),"")</f>
        <v/>
      </c>
      <c r="AC16" s="9" t="str">
        <f>IFERROR(IF(A16="","",INDEX(بيانات!$AH$10:$AH$209,MATCH(A16,بيانات!$B$10:$B$209,0))),"")</f>
        <v/>
      </c>
      <c r="AD16" s="9" t="str">
        <f>IFERROR(IF(A16="","",INDEX(بيانات!$AI$10:$AI$209,MATCH(A16,بيانات!$B$10:$B$209,0))),"")</f>
        <v/>
      </c>
      <c r="AE16" s="9" t="str">
        <f>IFERROR(IF(A16="","",INDEX(بيانات!$AJ$10:$AJ$209,MATCH(A16,بيانات!$B$10:$B$209,0))),"")</f>
        <v/>
      </c>
      <c r="AF16" s="9" t="str">
        <f>IFERROR(IF(A16="","",INDEX(بيانات!$AK$10:$AK$209,MATCH(A16,بيانات!$B$10:$B$209,0))),"")</f>
        <v/>
      </c>
      <c r="AG16" s="9" t="str">
        <f>IFERROR(IF(A16="","",INDEX(بيانات!$AL$10:$AL$209,MATCH(A16,بيانات!$B$10:$B$209,0))),"")</f>
        <v/>
      </c>
      <c r="AH16" s="9" t="str">
        <f>IFERROR(IF(A16="","",INDEX(بيانات!$AM$10:$AM$209,MATCH(A16,بيانات!$B$10:$B$209,0))),"")</f>
        <v/>
      </c>
      <c r="AI16" s="9" t="str">
        <f>IFERROR(IF(A16="","",INDEX(بيانات!$AN$10:$AN$209,MATCH(A16,بيانات!$B$10:$B$209,0))),"")</f>
        <v/>
      </c>
      <c r="AJ16" s="9" t="str">
        <f>IFERROR(IF(A16="","",INDEX(بيانات!$AO$10:$AO$209,MATCH(A16,بيانات!$B$10:$B$209,0))),"")</f>
        <v/>
      </c>
      <c r="AK16" s="9" t="str">
        <f>IFERROR(IF(A16="","",INDEX(بيانات!$AP$10:$AP$209,MATCH(A16,بيانات!$B$10:$B$209,0))),"")</f>
        <v/>
      </c>
      <c r="AL16" s="9" t="str">
        <f>IFERROR(IF(A16="","",INDEX(بيانات!$AQ$10:$AQ$209,MATCH(A16,بيانات!$B$10:$B$209,0))),"")</f>
        <v/>
      </c>
      <c r="AM16" s="9" t="str">
        <f>IFERROR(IF(A16="","",INDEX(بيانات!$AR$10:$AR$209,MATCH(A16,بيانات!$B$10:$B$209,0))),"")</f>
        <v/>
      </c>
      <c r="AN16" s="9" t="str">
        <f>IFERROR(IF(A16="","",INDEX(بيانات!$AS$10:$AS$209,MATCH(A16,بيانات!$B$10:$B$209,0))),"")</f>
        <v/>
      </c>
      <c r="AO16" s="9" t="str">
        <f>IFERROR(IF(A16="","",INDEX(بيانات!$AT$10:$AT$209,MATCH(A16,بيانات!$B$10:$B$209,0))),"")</f>
        <v/>
      </c>
      <c r="AP16" s="9" t="str">
        <f>IFERROR(IF(A16="","",INDEX(بيانات!$AU$10:$AU$209,MATCH(A16,بيانات!$B$10:$B$209,0))),"")</f>
        <v/>
      </c>
      <c r="AQ16" s="9" t="str">
        <f>IFERROR(IF(A16="","",INDEX(بيانات!$AV$10:$AV$209,MATCH(A16,بيانات!$B$10:$B$209,0))),"")</f>
        <v/>
      </c>
      <c r="AR16" s="9" t="str">
        <f>IFERROR(IF(A16="","",INDEX(بيانات!$AW$10:$AW$209,MATCH(A16,بيانات!$B$10:$B$209,0))),"")</f>
        <v/>
      </c>
      <c r="AS16" s="9" t="str">
        <f>IFERROR(IF(A16="","",INDEX(بيانات!$AX$10:$AX$209,MATCH(A16,بيانات!$B$10:$B$209,0))),"")</f>
        <v/>
      </c>
      <c r="AT16" s="9" t="str">
        <f>IFERROR(IF(A16="","",INDEX(بيانات!$AY$10:$AY$209,MATCH(A16,بيانات!$B$10:$B$209,0))),"")</f>
        <v/>
      </c>
      <c r="AU16" s="9" t="str">
        <f>IFERROR(IF(A16="","",INDEX(بيانات!$BB$10:$BB$209,MATCH(A16,بيانات!$B$10:$B$209,0))),"")</f>
        <v/>
      </c>
      <c r="AV16" s="9" t="str">
        <f>IFERROR(IF(A16="","",INDEX(بيانات!$BC$10:$BC$209,MATCH(A16,بيانات!$B$10:$B$209,0))),"")</f>
        <v/>
      </c>
      <c r="AW16" s="9" t="str">
        <f>IFERROR(IF(A16="","",INDEX(بيانات!$BD$10:$BD$209,MATCH(A16,بيانات!$B$10:$B$209,0))),"")</f>
        <v/>
      </c>
      <c r="AX16" s="9" t="str">
        <f>IFERROR(IF(A16="","",INDEX(بيانات!$BE$10:$BE$209,MATCH(A16,بيانات!$B$10:$B$209,0))),"")</f>
        <v/>
      </c>
      <c r="AY16" s="9" t="str">
        <f>IFERROR(IF(A16="","",INDEX(بيانات!$BF$10:$BF$209,MATCH(A16,بيانات!$B$10:$B$209,0))),"")</f>
        <v/>
      </c>
      <c r="AZ16" s="9">
        <v>6</v>
      </c>
      <c r="BA16" s="15"/>
      <c r="BB16" s="32"/>
    </row>
    <row r="17" spans="1:54" s="8" customFormat="1" ht="18.75" thickBot="1">
      <c r="A17" s="43"/>
      <c r="B17" s="34">
        <v>7</v>
      </c>
      <c r="C17" s="33" t="str">
        <f>IFERROR(IF(A17="","",INDEX(بيانات!$H$10:$H$209,MATCH(A17,بيانات!$B$10:$B$209,0))),"")</f>
        <v/>
      </c>
      <c r="D17" s="9" t="str">
        <f>IFERROR(IF(A17="","",INDEX(بيانات!$I$10:$I$209,MATCH(A17,بيانات!$B$10:$B$209,0))),"")</f>
        <v/>
      </c>
      <c r="E17" s="9" t="str">
        <f>IFERROR(IF(A17="","",INDEX(بيانات!$J$10:$J$209,MATCH(A17,بيانات!$B$10:$B$209,0))),"")</f>
        <v/>
      </c>
      <c r="F17" s="9" t="str">
        <f>IFERROR(IF(A17="","",INDEX(بيانات!$K$10:$K$209,MATCH(A17,بيانات!$B$10:$B$209,0))),"")</f>
        <v/>
      </c>
      <c r="G17" s="9" t="str">
        <f>IFERROR(IF(A17="","",INDEX(بيانات!$L$10:$L$209,MATCH(A17,بيانات!$B$10:$B$209,0))),"")</f>
        <v/>
      </c>
      <c r="H17" s="9" t="str">
        <f>IFERROR(IF(A17="","",INDEX(بيانات!$M$10:$M$209,MATCH(A17,بيانات!$B$10:$B$209,0))),"")</f>
        <v/>
      </c>
      <c r="I17" s="9" t="str">
        <f>IFERROR(IF(A17="","",INDEX(بيانات!$N$10:$N$209,MATCH(A17,بيانات!$B$10:$B$209,0))),"")</f>
        <v/>
      </c>
      <c r="J17" s="9" t="str">
        <f>IFERROR(IF(A17="","",INDEX(بيانات!$O$10:$O$209,MATCH(A17,بيانات!$B$10:$B$209,0))),"")</f>
        <v/>
      </c>
      <c r="K17" s="9" t="str">
        <f>IFERROR(IF(A17="","",INDEX(بيانات!$P$10:$P$209,MATCH(A17,بيانات!$B$10:$B$209,0))),"")</f>
        <v/>
      </c>
      <c r="L17" s="9" t="str">
        <f>IFERROR(IF(A17="","",INDEX(بيانات!$Q$10:$Q$209,MATCH(A17,بيانات!$B$10:$B$209,0))),"")</f>
        <v/>
      </c>
      <c r="M17" s="9" t="str">
        <f>IFERROR(IF(A17="","",INDEX(بيانات!$R$10:$R$209,MATCH(A17,بيانات!$B$10:$B$209,0))),"")</f>
        <v/>
      </c>
      <c r="N17" s="9" t="str">
        <f>IFERROR(IF(A17="","",INDEX(بيانات!$S$10:$S$209,MATCH(A17,بيانات!$B$10:$B$209,0))),"")</f>
        <v/>
      </c>
      <c r="O17" s="9" t="str">
        <f>IFERROR(IF(A17="","",INDEX(بيانات!$T$10:$T$209,MATCH(A17,بيانات!$B$10:$B$209,0))),"")</f>
        <v/>
      </c>
      <c r="P17" s="9" t="str">
        <f>IFERROR(IF(A17="","",INDEX(بيانات!$U$10:$U$209,MATCH(A17,بيانات!$B$10:$B$209,0))),"")</f>
        <v/>
      </c>
      <c r="Q17" s="9" t="str">
        <f>IFERROR(IF(A17="","",INDEX(بيانات!$V$10:$V$209,MATCH(A17,بيانات!$B$10:$B$209,0))),"")</f>
        <v/>
      </c>
      <c r="R17" s="9" t="str">
        <f>IFERROR(IF(A17="","",INDEX(بيانات!$W$10:$W$209,MATCH(A17,بيانات!$B$10:$B$209,0))),"")</f>
        <v/>
      </c>
      <c r="S17" s="9" t="str">
        <f>IFERROR(IF(A17="","",INDEX(بيانات!$X$10:$X$209,MATCH(A17,بيانات!$B$10:$B$209,0))),"")</f>
        <v/>
      </c>
      <c r="T17" s="9" t="str">
        <f>IFERROR(IF(A17="","",INDEX(بيانات!$Y$10:$Y$209,MATCH(A17,بيانات!$B$10:$B$209,0))),"")</f>
        <v/>
      </c>
      <c r="U17" s="9" t="str">
        <f>IFERROR(IF(A17="","",INDEX(بيانات!$Z$10:$Z$209,MATCH(A17,بيانات!$B$10:$B$209,0))),"")</f>
        <v/>
      </c>
      <c r="V17" s="9" t="str">
        <f>IFERROR(IF(A17="","",INDEX(بيانات!$AA$10:$AA$209,MATCH(A17,بيانات!$B$10:$B$209,0))),"")</f>
        <v/>
      </c>
      <c r="W17" s="9" t="str">
        <f>IFERROR(IF(A17="","",INDEX(بيانات!$AB$10:$AB$209,MATCH(A17,بيانات!$B$10:$B$209,0))),"")</f>
        <v/>
      </c>
      <c r="X17" s="9" t="str">
        <f>IFERROR(IF(A17="","",INDEX(بيانات!$AC$10:$AC$209,MATCH(A17,بيانات!$B$10:$B$209,0))),"")</f>
        <v/>
      </c>
      <c r="Y17" s="9" t="str">
        <f>IFERROR(IF(A17="","",INDEX(بيانات!$AD$10:$AD$209,MATCH(A17,بيانات!$B$10:$B$209,0))),"")</f>
        <v/>
      </c>
      <c r="Z17" s="9" t="str">
        <f>IFERROR(IF(A17="","",INDEX(بيانات!$AE$10:$AE$209,MATCH(A17,بيانات!$B$10:$B$209,0))),"")</f>
        <v/>
      </c>
      <c r="AA17" s="9" t="str">
        <f>IFERROR(IF(A17="","",INDEX(بيانات!$AF$10:$AF$209,MATCH(A17,بيانات!$B$10:$B$209,0))),"")</f>
        <v/>
      </c>
      <c r="AB17" s="9" t="str">
        <f>IFERROR(IF(A17="","",INDEX(بيانات!$AG$10:$AG$209,MATCH(A17,بيانات!$B$10:$B$209,0))),"")</f>
        <v/>
      </c>
      <c r="AC17" s="9" t="str">
        <f>IFERROR(IF(A17="","",INDEX(بيانات!$AH$10:$AH$209,MATCH(A17,بيانات!$B$10:$B$209,0))),"")</f>
        <v/>
      </c>
      <c r="AD17" s="9" t="str">
        <f>IFERROR(IF(A17="","",INDEX(بيانات!$AI$10:$AI$209,MATCH(A17,بيانات!$B$10:$B$209,0))),"")</f>
        <v/>
      </c>
      <c r="AE17" s="9" t="str">
        <f>IFERROR(IF(A17="","",INDEX(بيانات!$AJ$10:$AJ$209,MATCH(A17,بيانات!$B$10:$B$209,0))),"")</f>
        <v/>
      </c>
      <c r="AF17" s="9" t="str">
        <f>IFERROR(IF(A17="","",INDEX(بيانات!$AK$10:$AK$209,MATCH(A17,بيانات!$B$10:$B$209,0))),"")</f>
        <v/>
      </c>
      <c r="AG17" s="9" t="str">
        <f>IFERROR(IF(A17="","",INDEX(بيانات!$AL$10:$AL$209,MATCH(A17,بيانات!$B$10:$B$209,0))),"")</f>
        <v/>
      </c>
      <c r="AH17" s="9" t="str">
        <f>IFERROR(IF(A17="","",INDEX(بيانات!$AM$10:$AM$209,MATCH(A17,بيانات!$B$10:$B$209,0))),"")</f>
        <v/>
      </c>
      <c r="AI17" s="9" t="str">
        <f>IFERROR(IF(A17="","",INDEX(بيانات!$AN$10:$AN$209,MATCH(A17,بيانات!$B$10:$B$209,0))),"")</f>
        <v/>
      </c>
      <c r="AJ17" s="9" t="str">
        <f>IFERROR(IF(A17="","",INDEX(بيانات!$AO$10:$AO$209,MATCH(A17,بيانات!$B$10:$B$209,0))),"")</f>
        <v/>
      </c>
      <c r="AK17" s="9" t="str">
        <f>IFERROR(IF(A17="","",INDEX(بيانات!$AP$10:$AP$209,MATCH(A17,بيانات!$B$10:$B$209,0))),"")</f>
        <v/>
      </c>
      <c r="AL17" s="9" t="str">
        <f>IFERROR(IF(A17="","",INDEX(بيانات!$AQ$10:$AQ$209,MATCH(A17,بيانات!$B$10:$B$209,0))),"")</f>
        <v/>
      </c>
      <c r="AM17" s="9" t="str">
        <f>IFERROR(IF(A17="","",INDEX(بيانات!$AR$10:$AR$209,MATCH(A17,بيانات!$B$10:$B$209,0))),"")</f>
        <v/>
      </c>
      <c r="AN17" s="9" t="str">
        <f>IFERROR(IF(A17="","",INDEX(بيانات!$AS$10:$AS$209,MATCH(A17,بيانات!$B$10:$B$209,0))),"")</f>
        <v/>
      </c>
      <c r="AO17" s="9" t="str">
        <f>IFERROR(IF(A17="","",INDEX(بيانات!$AT$10:$AT$209,MATCH(A17,بيانات!$B$10:$B$209,0))),"")</f>
        <v/>
      </c>
      <c r="AP17" s="9" t="str">
        <f>IFERROR(IF(A17="","",INDEX(بيانات!$AU$10:$AU$209,MATCH(A17,بيانات!$B$10:$B$209,0))),"")</f>
        <v/>
      </c>
      <c r="AQ17" s="9" t="str">
        <f>IFERROR(IF(A17="","",INDEX(بيانات!$AV$10:$AV$209,MATCH(A17,بيانات!$B$10:$B$209,0))),"")</f>
        <v/>
      </c>
      <c r="AR17" s="9" t="str">
        <f>IFERROR(IF(A17="","",INDEX(بيانات!$AW$10:$AW$209,MATCH(A17,بيانات!$B$10:$B$209,0))),"")</f>
        <v/>
      </c>
      <c r="AS17" s="9" t="str">
        <f>IFERROR(IF(A17="","",INDEX(بيانات!$AX$10:$AX$209,MATCH(A17,بيانات!$B$10:$B$209,0))),"")</f>
        <v/>
      </c>
      <c r="AT17" s="9" t="str">
        <f>IFERROR(IF(A17="","",INDEX(بيانات!$AY$10:$AY$209,MATCH(A17,بيانات!$B$10:$B$209,0))),"")</f>
        <v/>
      </c>
      <c r="AU17" s="9" t="str">
        <f>IFERROR(IF(A17="","",INDEX(بيانات!$BB$10:$BB$209,MATCH(A17,بيانات!$B$10:$B$209,0))),"")</f>
        <v/>
      </c>
      <c r="AV17" s="9" t="str">
        <f>IFERROR(IF(A17="","",INDEX(بيانات!$BC$10:$BC$209,MATCH(A17,بيانات!$B$10:$B$209,0))),"")</f>
        <v/>
      </c>
      <c r="AW17" s="9" t="str">
        <f>IFERROR(IF(A17="","",INDEX(بيانات!$BD$10:$BD$209,MATCH(A17,بيانات!$B$10:$B$209,0))),"")</f>
        <v/>
      </c>
      <c r="AX17" s="9" t="str">
        <f>IFERROR(IF(A17="","",INDEX(بيانات!$BE$10:$BE$209,MATCH(A17,بيانات!$B$10:$B$209,0))),"")</f>
        <v/>
      </c>
      <c r="AY17" s="9" t="str">
        <f>IFERROR(IF(A17="","",INDEX(بيانات!$BF$10:$BF$209,MATCH(A17,بيانات!$B$10:$B$209,0))),"")</f>
        <v/>
      </c>
      <c r="AZ17" s="9">
        <v>7</v>
      </c>
      <c r="BA17" s="15"/>
      <c r="BB17" s="32"/>
    </row>
    <row r="18" spans="1:54" s="8" customFormat="1" ht="18.75" thickBot="1">
      <c r="A18" s="43"/>
      <c r="B18" s="34">
        <v>8</v>
      </c>
      <c r="C18" s="33" t="str">
        <f>IFERROR(IF(A18="","",INDEX(بيانات!$H$10:$H$209,MATCH(A18,بيانات!$B$10:$B$209,0))),"")</f>
        <v/>
      </c>
      <c r="D18" s="9" t="str">
        <f>IFERROR(IF(A18="","",INDEX(بيانات!$I$10:$I$209,MATCH(A18,بيانات!$B$10:$B$209,0))),"")</f>
        <v/>
      </c>
      <c r="E18" s="9" t="str">
        <f>IFERROR(IF(A18="","",INDEX(بيانات!$J$10:$J$209,MATCH(A18,بيانات!$B$10:$B$209,0))),"")</f>
        <v/>
      </c>
      <c r="F18" s="9" t="str">
        <f>IFERROR(IF(A18="","",INDEX(بيانات!$K$10:$K$209,MATCH(A18,بيانات!$B$10:$B$209,0))),"")</f>
        <v/>
      </c>
      <c r="G18" s="9" t="str">
        <f>IFERROR(IF(A18="","",INDEX(بيانات!$L$10:$L$209,MATCH(A18,بيانات!$B$10:$B$209,0))),"")</f>
        <v/>
      </c>
      <c r="H18" s="9" t="str">
        <f>IFERROR(IF(A18="","",INDEX(بيانات!$M$10:$M$209,MATCH(A18,بيانات!$B$10:$B$209,0))),"")</f>
        <v/>
      </c>
      <c r="I18" s="9" t="str">
        <f>IFERROR(IF(A18="","",INDEX(بيانات!$N$10:$N$209,MATCH(A18,بيانات!$B$10:$B$209,0))),"")</f>
        <v/>
      </c>
      <c r="J18" s="9" t="str">
        <f>IFERROR(IF(A18="","",INDEX(بيانات!$O$10:$O$209,MATCH(A18,بيانات!$B$10:$B$209,0))),"")</f>
        <v/>
      </c>
      <c r="K18" s="9" t="str">
        <f>IFERROR(IF(A18="","",INDEX(بيانات!$P$10:$P$209,MATCH(A18,بيانات!$B$10:$B$209,0))),"")</f>
        <v/>
      </c>
      <c r="L18" s="9" t="str">
        <f>IFERROR(IF(A18="","",INDEX(بيانات!$Q$10:$Q$209,MATCH(A18,بيانات!$B$10:$B$209,0))),"")</f>
        <v/>
      </c>
      <c r="M18" s="9" t="str">
        <f>IFERROR(IF(A18="","",INDEX(بيانات!$R$10:$R$209,MATCH(A18,بيانات!$B$10:$B$209,0))),"")</f>
        <v/>
      </c>
      <c r="N18" s="9" t="str">
        <f>IFERROR(IF(A18="","",INDEX(بيانات!$S$10:$S$209,MATCH(A18,بيانات!$B$10:$B$209,0))),"")</f>
        <v/>
      </c>
      <c r="O18" s="9" t="str">
        <f>IFERROR(IF(A18="","",INDEX(بيانات!$T$10:$T$209,MATCH(A18,بيانات!$B$10:$B$209,0))),"")</f>
        <v/>
      </c>
      <c r="P18" s="9" t="str">
        <f>IFERROR(IF(A18="","",INDEX(بيانات!$U$10:$U$209,MATCH(A18,بيانات!$B$10:$B$209,0))),"")</f>
        <v/>
      </c>
      <c r="Q18" s="9" t="str">
        <f>IFERROR(IF(A18="","",INDEX(بيانات!$V$10:$V$209,MATCH(A18,بيانات!$B$10:$B$209,0))),"")</f>
        <v/>
      </c>
      <c r="R18" s="9" t="str">
        <f>IFERROR(IF(A18="","",INDEX(بيانات!$W$10:$W$209,MATCH(A18,بيانات!$B$10:$B$209,0))),"")</f>
        <v/>
      </c>
      <c r="S18" s="9" t="str">
        <f>IFERROR(IF(A18="","",INDEX(بيانات!$X$10:$X$209,MATCH(A18,بيانات!$B$10:$B$209,0))),"")</f>
        <v/>
      </c>
      <c r="T18" s="9" t="str">
        <f>IFERROR(IF(A18="","",INDEX(بيانات!$Y$10:$Y$209,MATCH(A18,بيانات!$B$10:$B$209,0))),"")</f>
        <v/>
      </c>
      <c r="U18" s="9" t="str">
        <f>IFERROR(IF(A18="","",INDEX(بيانات!$Z$10:$Z$209,MATCH(A18,بيانات!$B$10:$B$209,0))),"")</f>
        <v/>
      </c>
      <c r="V18" s="9" t="str">
        <f>IFERROR(IF(A18="","",INDEX(بيانات!$AA$10:$AA$209,MATCH(A18,بيانات!$B$10:$B$209,0))),"")</f>
        <v/>
      </c>
      <c r="W18" s="9" t="str">
        <f>IFERROR(IF(A18="","",INDEX(بيانات!$AB$10:$AB$209,MATCH(A18,بيانات!$B$10:$B$209,0))),"")</f>
        <v/>
      </c>
      <c r="X18" s="9" t="str">
        <f>IFERROR(IF(A18="","",INDEX(بيانات!$AC$10:$AC$209,MATCH(A18,بيانات!$B$10:$B$209,0))),"")</f>
        <v/>
      </c>
      <c r="Y18" s="9" t="str">
        <f>IFERROR(IF(A18="","",INDEX(بيانات!$AD$10:$AD$209,MATCH(A18,بيانات!$B$10:$B$209,0))),"")</f>
        <v/>
      </c>
      <c r="Z18" s="9" t="str">
        <f>IFERROR(IF(A18="","",INDEX(بيانات!$AE$10:$AE$209,MATCH(A18,بيانات!$B$10:$B$209,0))),"")</f>
        <v/>
      </c>
      <c r="AA18" s="9" t="str">
        <f>IFERROR(IF(A18="","",INDEX(بيانات!$AF$10:$AF$209,MATCH(A18,بيانات!$B$10:$B$209,0))),"")</f>
        <v/>
      </c>
      <c r="AB18" s="9" t="str">
        <f>IFERROR(IF(A18="","",INDEX(بيانات!$AG$10:$AG$209,MATCH(A18,بيانات!$B$10:$B$209,0))),"")</f>
        <v/>
      </c>
      <c r="AC18" s="9" t="str">
        <f>IFERROR(IF(A18="","",INDEX(بيانات!$AH$10:$AH$209,MATCH(A18,بيانات!$B$10:$B$209,0))),"")</f>
        <v/>
      </c>
      <c r="AD18" s="9" t="str">
        <f>IFERROR(IF(A18="","",INDEX(بيانات!$AI$10:$AI$209,MATCH(A18,بيانات!$B$10:$B$209,0))),"")</f>
        <v/>
      </c>
      <c r="AE18" s="9" t="str">
        <f>IFERROR(IF(A18="","",INDEX(بيانات!$AJ$10:$AJ$209,MATCH(A18,بيانات!$B$10:$B$209,0))),"")</f>
        <v/>
      </c>
      <c r="AF18" s="9" t="str">
        <f>IFERROR(IF(A18="","",INDEX(بيانات!$AK$10:$AK$209,MATCH(A18,بيانات!$B$10:$B$209,0))),"")</f>
        <v/>
      </c>
      <c r="AG18" s="9" t="str">
        <f>IFERROR(IF(A18="","",INDEX(بيانات!$AL$10:$AL$209,MATCH(A18,بيانات!$B$10:$B$209,0))),"")</f>
        <v/>
      </c>
      <c r="AH18" s="9" t="str">
        <f>IFERROR(IF(A18="","",INDEX(بيانات!$AM$10:$AM$209,MATCH(A18,بيانات!$B$10:$B$209,0))),"")</f>
        <v/>
      </c>
      <c r="AI18" s="9" t="str">
        <f>IFERROR(IF(A18="","",INDEX(بيانات!$AN$10:$AN$209,MATCH(A18,بيانات!$B$10:$B$209,0))),"")</f>
        <v/>
      </c>
      <c r="AJ18" s="9" t="str">
        <f>IFERROR(IF(A18="","",INDEX(بيانات!$AO$10:$AO$209,MATCH(A18,بيانات!$B$10:$B$209,0))),"")</f>
        <v/>
      </c>
      <c r="AK18" s="9" t="str">
        <f>IFERROR(IF(A18="","",INDEX(بيانات!$AP$10:$AP$209,MATCH(A18,بيانات!$B$10:$B$209,0))),"")</f>
        <v/>
      </c>
      <c r="AL18" s="9" t="str">
        <f>IFERROR(IF(A18="","",INDEX(بيانات!$AQ$10:$AQ$209,MATCH(A18,بيانات!$B$10:$B$209,0))),"")</f>
        <v/>
      </c>
      <c r="AM18" s="9" t="str">
        <f>IFERROR(IF(A18="","",INDEX(بيانات!$AR$10:$AR$209,MATCH(A18,بيانات!$B$10:$B$209,0))),"")</f>
        <v/>
      </c>
      <c r="AN18" s="9" t="str">
        <f>IFERROR(IF(A18="","",INDEX(بيانات!$AS$10:$AS$209,MATCH(A18,بيانات!$B$10:$B$209,0))),"")</f>
        <v/>
      </c>
      <c r="AO18" s="9" t="str">
        <f>IFERROR(IF(A18="","",INDEX(بيانات!$AT$10:$AT$209,MATCH(A18,بيانات!$B$10:$B$209,0))),"")</f>
        <v/>
      </c>
      <c r="AP18" s="9" t="str">
        <f>IFERROR(IF(A18="","",INDEX(بيانات!$AU$10:$AU$209,MATCH(A18,بيانات!$B$10:$B$209,0))),"")</f>
        <v/>
      </c>
      <c r="AQ18" s="9" t="str">
        <f>IFERROR(IF(A18="","",INDEX(بيانات!$AV$10:$AV$209,MATCH(A18,بيانات!$B$10:$B$209,0))),"")</f>
        <v/>
      </c>
      <c r="AR18" s="9" t="str">
        <f>IFERROR(IF(A18="","",INDEX(بيانات!$AW$10:$AW$209,MATCH(A18,بيانات!$B$10:$B$209,0))),"")</f>
        <v/>
      </c>
      <c r="AS18" s="9" t="str">
        <f>IFERROR(IF(A18="","",INDEX(بيانات!$AX$10:$AX$209,MATCH(A18,بيانات!$B$10:$B$209,0))),"")</f>
        <v/>
      </c>
      <c r="AT18" s="9" t="str">
        <f>IFERROR(IF(A18="","",INDEX(بيانات!$AY$10:$AY$209,MATCH(A18,بيانات!$B$10:$B$209,0))),"")</f>
        <v/>
      </c>
      <c r="AU18" s="9" t="str">
        <f>IFERROR(IF(A18="","",INDEX(بيانات!$BB$10:$BB$209,MATCH(A18,بيانات!$B$10:$B$209,0))),"")</f>
        <v/>
      </c>
      <c r="AV18" s="9" t="str">
        <f>IFERROR(IF(A18="","",INDEX(بيانات!$BC$10:$BC$209,MATCH(A18,بيانات!$B$10:$B$209,0))),"")</f>
        <v/>
      </c>
      <c r="AW18" s="9" t="str">
        <f>IFERROR(IF(A18="","",INDEX(بيانات!$BD$10:$BD$209,MATCH(A18,بيانات!$B$10:$B$209,0))),"")</f>
        <v/>
      </c>
      <c r="AX18" s="9" t="str">
        <f>IFERROR(IF(A18="","",INDEX(بيانات!$BE$10:$BE$209,MATCH(A18,بيانات!$B$10:$B$209,0))),"")</f>
        <v/>
      </c>
      <c r="AY18" s="9" t="str">
        <f>IFERROR(IF(A18="","",INDEX(بيانات!$BF$10:$BF$209,MATCH(A18,بيانات!$B$10:$B$209,0))),"")</f>
        <v/>
      </c>
      <c r="AZ18" s="9">
        <v>8</v>
      </c>
      <c r="BA18" s="15"/>
      <c r="BB18" s="32"/>
    </row>
    <row r="19" spans="1:54" s="8" customFormat="1" ht="18.75" thickBot="1">
      <c r="A19" s="43"/>
      <c r="B19" s="34">
        <v>9</v>
      </c>
      <c r="C19" s="33" t="str">
        <f>IFERROR(IF(A19="","",INDEX(بيانات!$H$10:$H$209,MATCH(A19,بيانات!$B$10:$B$209,0))),"")</f>
        <v/>
      </c>
      <c r="D19" s="9" t="str">
        <f>IFERROR(IF(A19="","",INDEX(بيانات!$I$10:$I$209,MATCH(A19,بيانات!$B$10:$B$209,0))),"")</f>
        <v/>
      </c>
      <c r="E19" s="9" t="str">
        <f>IFERROR(IF(A19="","",INDEX(بيانات!$J$10:$J$209,MATCH(A19,بيانات!$B$10:$B$209,0))),"")</f>
        <v/>
      </c>
      <c r="F19" s="9" t="str">
        <f>IFERROR(IF(A19="","",INDEX(بيانات!$K$10:$K$209,MATCH(A19,بيانات!$B$10:$B$209,0))),"")</f>
        <v/>
      </c>
      <c r="G19" s="9" t="str">
        <f>IFERROR(IF(A19="","",INDEX(بيانات!$L$10:$L$209,MATCH(A19,بيانات!$B$10:$B$209,0))),"")</f>
        <v/>
      </c>
      <c r="H19" s="9" t="str">
        <f>IFERROR(IF(A19="","",INDEX(بيانات!$M$10:$M$209,MATCH(A19,بيانات!$B$10:$B$209,0))),"")</f>
        <v/>
      </c>
      <c r="I19" s="9" t="str">
        <f>IFERROR(IF(A19="","",INDEX(بيانات!$N$10:$N$209,MATCH(A19,بيانات!$B$10:$B$209,0))),"")</f>
        <v/>
      </c>
      <c r="J19" s="9" t="str">
        <f>IFERROR(IF(A19="","",INDEX(بيانات!$O$10:$O$209,MATCH(A19,بيانات!$B$10:$B$209,0))),"")</f>
        <v/>
      </c>
      <c r="K19" s="9" t="str">
        <f>IFERROR(IF(A19="","",INDEX(بيانات!$P$10:$P$209,MATCH(A19,بيانات!$B$10:$B$209,0))),"")</f>
        <v/>
      </c>
      <c r="L19" s="9" t="str">
        <f>IFERROR(IF(A19="","",INDEX(بيانات!$Q$10:$Q$209,MATCH(A19,بيانات!$B$10:$B$209,0))),"")</f>
        <v/>
      </c>
      <c r="M19" s="9" t="str">
        <f>IFERROR(IF(A19="","",INDEX(بيانات!$R$10:$R$209,MATCH(A19,بيانات!$B$10:$B$209,0))),"")</f>
        <v/>
      </c>
      <c r="N19" s="9" t="str">
        <f>IFERROR(IF(A19="","",INDEX(بيانات!$S$10:$S$209,MATCH(A19,بيانات!$B$10:$B$209,0))),"")</f>
        <v/>
      </c>
      <c r="O19" s="9" t="str">
        <f>IFERROR(IF(A19="","",INDEX(بيانات!$T$10:$T$209,MATCH(A19,بيانات!$B$10:$B$209,0))),"")</f>
        <v/>
      </c>
      <c r="P19" s="9" t="str">
        <f>IFERROR(IF(A19="","",INDEX(بيانات!$U$10:$U$209,MATCH(A19,بيانات!$B$10:$B$209,0))),"")</f>
        <v/>
      </c>
      <c r="Q19" s="9" t="str">
        <f>IFERROR(IF(A19="","",INDEX(بيانات!$V$10:$V$209,MATCH(A19,بيانات!$B$10:$B$209,0))),"")</f>
        <v/>
      </c>
      <c r="R19" s="9" t="str">
        <f>IFERROR(IF(A19="","",INDEX(بيانات!$W$10:$W$209,MATCH(A19,بيانات!$B$10:$B$209,0))),"")</f>
        <v/>
      </c>
      <c r="S19" s="9" t="str">
        <f>IFERROR(IF(A19="","",INDEX(بيانات!$X$10:$X$209,MATCH(A19,بيانات!$B$10:$B$209,0))),"")</f>
        <v/>
      </c>
      <c r="T19" s="9" t="str">
        <f>IFERROR(IF(A19="","",INDEX(بيانات!$Y$10:$Y$209,MATCH(A19,بيانات!$B$10:$B$209,0))),"")</f>
        <v/>
      </c>
      <c r="U19" s="9" t="str">
        <f>IFERROR(IF(A19="","",INDEX(بيانات!$Z$10:$Z$209,MATCH(A19,بيانات!$B$10:$B$209,0))),"")</f>
        <v/>
      </c>
      <c r="V19" s="9" t="str">
        <f>IFERROR(IF(A19="","",INDEX(بيانات!$AA$10:$AA$209,MATCH(A19,بيانات!$B$10:$B$209,0))),"")</f>
        <v/>
      </c>
      <c r="W19" s="9" t="str">
        <f>IFERROR(IF(A19="","",INDEX(بيانات!$AB$10:$AB$209,MATCH(A19,بيانات!$B$10:$B$209,0))),"")</f>
        <v/>
      </c>
      <c r="X19" s="9" t="str">
        <f>IFERROR(IF(A19="","",INDEX(بيانات!$AC$10:$AC$209,MATCH(A19,بيانات!$B$10:$B$209,0))),"")</f>
        <v/>
      </c>
      <c r="Y19" s="9" t="str">
        <f>IFERROR(IF(A19="","",INDEX(بيانات!$AD$10:$AD$209,MATCH(A19,بيانات!$B$10:$B$209,0))),"")</f>
        <v/>
      </c>
      <c r="Z19" s="9" t="str">
        <f>IFERROR(IF(A19="","",INDEX(بيانات!$AE$10:$AE$209,MATCH(A19,بيانات!$B$10:$B$209,0))),"")</f>
        <v/>
      </c>
      <c r="AA19" s="9" t="str">
        <f>IFERROR(IF(A19="","",INDEX(بيانات!$AF$10:$AF$209,MATCH(A19,بيانات!$B$10:$B$209,0))),"")</f>
        <v/>
      </c>
      <c r="AB19" s="9" t="str">
        <f>IFERROR(IF(A19="","",INDEX(بيانات!$AG$10:$AG$209,MATCH(A19,بيانات!$B$10:$B$209,0))),"")</f>
        <v/>
      </c>
      <c r="AC19" s="9" t="str">
        <f>IFERROR(IF(A19="","",INDEX(بيانات!$AH$10:$AH$209,MATCH(A19,بيانات!$B$10:$B$209,0))),"")</f>
        <v/>
      </c>
      <c r="AD19" s="9" t="str">
        <f>IFERROR(IF(A19="","",INDEX(بيانات!$AI$10:$AI$209,MATCH(A19,بيانات!$B$10:$B$209,0))),"")</f>
        <v/>
      </c>
      <c r="AE19" s="9" t="str">
        <f>IFERROR(IF(A19="","",INDEX(بيانات!$AJ$10:$AJ$209,MATCH(A19,بيانات!$B$10:$B$209,0))),"")</f>
        <v/>
      </c>
      <c r="AF19" s="9" t="str">
        <f>IFERROR(IF(A19="","",INDEX(بيانات!$AK$10:$AK$209,MATCH(A19,بيانات!$B$10:$B$209,0))),"")</f>
        <v/>
      </c>
      <c r="AG19" s="9" t="str">
        <f>IFERROR(IF(A19="","",INDEX(بيانات!$AL$10:$AL$209,MATCH(A19,بيانات!$B$10:$B$209,0))),"")</f>
        <v/>
      </c>
      <c r="AH19" s="9" t="str">
        <f>IFERROR(IF(A19="","",INDEX(بيانات!$AM$10:$AM$209,MATCH(A19,بيانات!$B$10:$B$209,0))),"")</f>
        <v/>
      </c>
      <c r="AI19" s="9" t="str">
        <f>IFERROR(IF(A19="","",INDEX(بيانات!$AN$10:$AN$209,MATCH(A19,بيانات!$B$10:$B$209,0))),"")</f>
        <v/>
      </c>
      <c r="AJ19" s="9" t="str">
        <f>IFERROR(IF(A19="","",INDEX(بيانات!$AO$10:$AO$209,MATCH(A19,بيانات!$B$10:$B$209,0))),"")</f>
        <v/>
      </c>
      <c r="AK19" s="9" t="str">
        <f>IFERROR(IF(A19="","",INDEX(بيانات!$AP$10:$AP$209,MATCH(A19,بيانات!$B$10:$B$209,0))),"")</f>
        <v/>
      </c>
      <c r="AL19" s="9" t="str">
        <f>IFERROR(IF(A19="","",INDEX(بيانات!$AQ$10:$AQ$209,MATCH(A19,بيانات!$B$10:$B$209,0))),"")</f>
        <v/>
      </c>
      <c r="AM19" s="9" t="str">
        <f>IFERROR(IF(A19="","",INDEX(بيانات!$AR$10:$AR$209,MATCH(A19,بيانات!$B$10:$B$209,0))),"")</f>
        <v/>
      </c>
      <c r="AN19" s="9" t="str">
        <f>IFERROR(IF(A19="","",INDEX(بيانات!$AS$10:$AS$209,MATCH(A19,بيانات!$B$10:$B$209,0))),"")</f>
        <v/>
      </c>
      <c r="AO19" s="9" t="str">
        <f>IFERROR(IF(A19="","",INDEX(بيانات!$AT$10:$AT$209,MATCH(A19,بيانات!$B$10:$B$209,0))),"")</f>
        <v/>
      </c>
      <c r="AP19" s="9" t="str">
        <f>IFERROR(IF(A19="","",INDEX(بيانات!$AU$10:$AU$209,MATCH(A19,بيانات!$B$10:$B$209,0))),"")</f>
        <v/>
      </c>
      <c r="AQ19" s="9" t="str">
        <f>IFERROR(IF(A19="","",INDEX(بيانات!$AV$10:$AV$209,MATCH(A19,بيانات!$B$10:$B$209,0))),"")</f>
        <v/>
      </c>
      <c r="AR19" s="9" t="str">
        <f>IFERROR(IF(A19="","",INDEX(بيانات!$AW$10:$AW$209,MATCH(A19,بيانات!$B$10:$B$209,0))),"")</f>
        <v/>
      </c>
      <c r="AS19" s="9" t="str">
        <f>IFERROR(IF(A19="","",INDEX(بيانات!$AX$10:$AX$209,MATCH(A19,بيانات!$B$10:$B$209,0))),"")</f>
        <v/>
      </c>
      <c r="AT19" s="9" t="str">
        <f>IFERROR(IF(A19="","",INDEX(بيانات!$AY$10:$AY$209,MATCH(A19,بيانات!$B$10:$B$209,0))),"")</f>
        <v/>
      </c>
      <c r="AU19" s="9" t="str">
        <f>IFERROR(IF(A19="","",INDEX(بيانات!$BB$10:$BB$209,MATCH(A19,بيانات!$B$10:$B$209,0))),"")</f>
        <v/>
      </c>
      <c r="AV19" s="9" t="str">
        <f>IFERROR(IF(A19="","",INDEX(بيانات!$BC$10:$BC$209,MATCH(A19,بيانات!$B$10:$B$209,0))),"")</f>
        <v/>
      </c>
      <c r="AW19" s="9" t="str">
        <f>IFERROR(IF(A19="","",INDEX(بيانات!$BD$10:$BD$209,MATCH(A19,بيانات!$B$10:$B$209,0))),"")</f>
        <v/>
      </c>
      <c r="AX19" s="9" t="str">
        <f>IFERROR(IF(A19="","",INDEX(بيانات!$BE$10:$BE$209,MATCH(A19,بيانات!$B$10:$B$209,0))),"")</f>
        <v/>
      </c>
      <c r="AY19" s="9" t="str">
        <f>IFERROR(IF(A19="","",INDEX(بيانات!$BF$10:$BF$209,MATCH(A19,بيانات!$B$10:$B$209,0))),"")</f>
        <v/>
      </c>
      <c r="AZ19" s="9">
        <v>9</v>
      </c>
      <c r="BA19" s="15"/>
      <c r="BB19" s="32"/>
    </row>
    <row r="20" spans="1:54" s="8" customFormat="1" ht="18.75" thickBot="1">
      <c r="A20" s="43"/>
      <c r="B20" s="34">
        <v>10</v>
      </c>
      <c r="C20" s="33" t="str">
        <f>IFERROR(IF(A20="","",INDEX(بيانات!$H$10:$H$209,MATCH(A20,بيانات!$B$10:$B$209,0))),"")</f>
        <v/>
      </c>
      <c r="D20" s="9" t="str">
        <f>IFERROR(IF(A20="","",INDEX(بيانات!$I$10:$I$209,MATCH(A20,بيانات!$B$10:$B$209,0))),"")</f>
        <v/>
      </c>
      <c r="E20" s="9" t="str">
        <f>IFERROR(IF(A20="","",INDEX(بيانات!$J$10:$J$209,MATCH(A20,بيانات!$B$10:$B$209,0))),"")</f>
        <v/>
      </c>
      <c r="F20" s="9" t="str">
        <f>IFERROR(IF(A20="","",INDEX(بيانات!$K$10:$K$209,MATCH(A20,بيانات!$B$10:$B$209,0))),"")</f>
        <v/>
      </c>
      <c r="G20" s="9" t="str">
        <f>IFERROR(IF(A20="","",INDEX(بيانات!$L$10:$L$209,MATCH(A20,بيانات!$B$10:$B$209,0))),"")</f>
        <v/>
      </c>
      <c r="H20" s="9" t="str">
        <f>IFERROR(IF(A20="","",INDEX(بيانات!$M$10:$M$209,MATCH(A20,بيانات!$B$10:$B$209,0))),"")</f>
        <v/>
      </c>
      <c r="I20" s="9" t="str">
        <f>IFERROR(IF(A20="","",INDEX(بيانات!$N$10:$N$209,MATCH(A20,بيانات!$B$10:$B$209,0))),"")</f>
        <v/>
      </c>
      <c r="J20" s="9" t="str">
        <f>IFERROR(IF(A20="","",INDEX(بيانات!$O$10:$O$209,MATCH(A20,بيانات!$B$10:$B$209,0))),"")</f>
        <v/>
      </c>
      <c r="K20" s="9" t="str">
        <f>IFERROR(IF(A20="","",INDEX(بيانات!$P$10:$P$209,MATCH(A20,بيانات!$B$10:$B$209,0))),"")</f>
        <v/>
      </c>
      <c r="L20" s="9" t="str">
        <f>IFERROR(IF(A20="","",INDEX(بيانات!$Q$10:$Q$209,MATCH(A20,بيانات!$B$10:$B$209,0))),"")</f>
        <v/>
      </c>
      <c r="M20" s="9" t="str">
        <f>IFERROR(IF(A20="","",INDEX(بيانات!$R$10:$R$209,MATCH(A20,بيانات!$B$10:$B$209,0))),"")</f>
        <v/>
      </c>
      <c r="N20" s="9" t="str">
        <f>IFERROR(IF(A20="","",INDEX(بيانات!$S$10:$S$209,MATCH(A20,بيانات!$B$10:$B$209,0))),"")</f>
        <v/>
      </c>
      <c r="O20" s="9" t="str">
        <f>IFERROR(IF(A20="","",INDEX(بيانات!$T$10:$T$209,MATCH(A20,بيانات!$B$10:$B$209,0))),"")</f>
        <v/>
      </c>
      <c r="P20" s="9" t="str">
        <f>IFERROR(IF(A20="","",INDEX(بيانات!$U$10:$U$209,MATCH(A20,بيانات!$B$10:$B$209,0))),"")</f>
        <v/>
      </c>
      <c r="Q20" s="9" t="str">
        <f>IFERROR(IF(A20="","",INDEX(بيانات!$V$10:$V$209,MATCH(A20,بيانات!$B$10:$B$209,0))),"")</f>
        <v/>
      </c>
      <c r="R20" s="9" t="str">
        <f>IFERROR(IF(A20="","",INDEX(بيانات!$W$10:$W$209,MATCH(A20,بيانات!$B$10:$B$209,0))),"")</f>
        <v/>
      </c>
      <c r="S20" s="9" t="str">
        <f>IFERROR(IF(A20="","",INDEX(بيانات!$X$10:$X$209,MATCH(A20,بيانات!$B$10:$B$209,0))),"")</f>
        <v/>
      </c>
      <c r="T20" s="9" t="str">
        <f>IFERROR(IF(A20="","",INDEX(بيانات!$Y$10:$Y$209,MATCH(A20,بيانات!$B$10:$B$209,0))),"")</f>
        <v/>
      </c>
      <c r="U20" s="9" t="str">
        <f>IFERROR(IF(A20="","",INDEX(بيانات!$Z$10:$Z$209,MATCH(A20,بيانات!$B$10:$B$209,0))),"")</f>
        <v/>
      </c>
      <c r="V20" s="9" t="str">
        <f>IFERROR(IF(A20="","",INDEX(بيانات!$AA$10:$AA$209,MATCH(A20,بيانات!$B$10:$B$209,0))),"")</f>
        <v/>
      </c>
      <c r="W20" s="9" t="str">
        <f>IFERROR(IF(A20="","",INDEX(بيانات!$AB$10:$AB$209,MATCH(A20,بيانات!$B$10:$B$209,0))),"")</f>
        <v/>
      </c>
      <c r="X20" s="9" t="str">
        <f>IFERROR(IF(A20="","",INDEX(بيانات!$AC$10:$AC$209,MATCH(A20,بيانات!$B$10:$B$209,0))),"")</f>
        <v/>
      </c>
      <c r="Y20" s="9" t="str">
        <f>IFERROR(IF(A20="","",INDEX(بيانات!$AD$10:$AD$209,MATCH(A20,بيانات!$B$10:$B$209,0))),"")</f>
        <v/>
      </c>
      <c r="Z20" s="9" t="str">
        <f>IFERROR(IF(A20="","",INDEX(بيانات!$AE$10:$AE$209,MATCH(A20,بيانات!$B$10:$B$209,0))),"")</f>
        <v/>
      </c>
      <c r="AA20" s="9" t="str">
        <f>IFERROR(IF(A20="","",INDEX(بيانات!$AF$10:$AF$209,MATCH(A20,بيانات!$B$10:$B$209,0))),"")</f>
        <v/>
      </c>
      <c r="AB20" s="9" t="str">
        <f>IFERROR(IF(A20="","",INDEX(بيانات!$AG$10:$AG$209,MATCH(A20,بيانات!$B$10:$B$209,0))),"")</f>
        <v/>
      </c>
      <c r="AC20" s="9" t="str">
        <f>IFERROR(IF(A20="","",INDEX(بيانات!$AH$10:$AH$209,MATCH(A20,بيانات!$B$10:$B$209,0))),"")</f>
        <v/>
      </c>
      <c r="AD20" s="9" t="str">
        <f>IFERROR(IF(A20="","",INDEX(بيانات!$AI$10:$AI$209,MATCH(A20,بيانات!$B$10:$B$209,0))),"")</f>
        <v/>
      </c>
      <c r="AE20" s="9" t="str">
        <f>IFERROR(IF(A20="","",INDEX(بيانات!$AJ$10:$AJ$209,MATCH(A20,بيانات!$B$10:$B$209,0))),"")</f>
        <v/>
      </c>
      <c r="AF20" s="9" t="str">
        <f>IFERROR(IF(A20="","",INDEX(بيانات!$AK$10:$AK$209,MATCH(A20,بيانات!$B$10:$B$209,0))),"")</f>
        <v/>
      </c>
      <c r="AG20" s="9" t="str">
        <f>IFERROR(IF(A20="","",INDEX(بيانات!$AL$10:$AL$209,MATCH(A20,بيانات!$B$10:$B$209,0))),"")</f>
        <v/>
      </c>
      <c r="AH20" s="9" t="str">
        <f>IFERROR(IF(A20="","",INDEX(بيانات!$AM$10:$AM$209,MATCH(A20,بيانات!$B$10:$B$209,0))),"")</f>
        <v/>
      </c>
      <c r="AI20" s="9" t="str">
        <f>IFERROR(IF(A20="","",INDEX(بيانات!$AN$10:$AN$209,MATCH(A20,بيانات!$B$10:$B$209,0))),"")</f>
        <v/>
      </c>
      <c r="AJ20" s="9" t="str">
        <f>IFERROR(IF(A20="","",INDEX(بيانات!$AO$10:$AO$209,MATCH(A20,بيانات!$B$10:$B$209,0))),"")</f>
        <v/>
      </c>
      <c r="AK20" s="9" t="str">
        <f>IFERROR(IF(A20="","",INDEX(بيانات!$AP$10:$AP$209,MATCH(A20,بيانات!$B$10:$B$209,0))),"")</f>
        <v/>
      </c>
      <c r="AL20" s="9" t="str">
        <f>IFERROR(IF(A20="","",INDEX(بيانات!$AQ$10:$AQ$209,MATCH(A20,بيانات!$B$10:$B$209,0))),"")</f>
        <v/>
      </c>
      <c r="AM20" s="9" t="str">
        <f>IFERROR(IF(A20="","",INDEX(بيانات!$AR$10:$AR$209,MATCH(A20,بيانات!$B$10:$B$209,0))),"")</f>
        <v/>
      </c>
      <c r="AN20" s="9" t="str">
        <f>IFERROR(IF(A20="","",INDEX(بيانات!$AS$10:$AS$209,MATCH(A20,بيانات!$B$10:$B$209,0))),"")</f>
        <v/>
      </c>
      <c r="AO20" s="9" t="str">
        <f>IFERROR(IF(A20="","",INDEX(بيانات!$AT$10:$AT$209,MATCH(A20,بيانات!$B$10:$B$209,0))),"")</f>
        <v/>
      </c>
      <c r="AP20" s="9" t="str">
        <f>IFERROR(IF(A20="","",INDEX(بيانات!$AU$10:$AU$209,MATCH(A20,بيانات!$B$10:$B$209,0))),"")</f>
        <v/>
      </c>
      <c r="AQ20" s="9" t="str">
        <f>IFERROR(IF(A20="","",INDEX(بيانات!$AV$10:$AV$209,MATCH(A20,بيانات!$B$10:$B$209,0))),"")</f>
        <v/>
      </c>
      <c r="AR20" s="9" t="str">
        <f>IFERROR(IF(A20="","",INDEX(بيانات!$AW$10:$AW$209,MATCH(A20,بيانات!$B$10:$B$209,0))),"")</f>
        <v/>
      </c>
      <c r="AS20" s="9" t="str">
        <f>IFERROR(IF(A20="","",INDEX(بيانات!$AX$10:$AX$209,MATCH(A20,بيانات!$B$10:$B$209,0))),"")</f>
        <v/>
      </c>
      <c r="AT20" s="9" t="str">
        <f>IFERROR(IF(A20="","",INDEX(بيانات!$AY$10:$AY$209,MATCH(A20,بيانات!$B$10:$B$209,0))),"")</f>
        <v/>
      </c>
      <c r="AU20" s="9" t="str">
        <f>IFERROR(IF(A20="","",INDEX(بيانات!$BB$10:$BB$209,MATCH(A20,بيانات!$B$10:$B$209,0))),"")</f>
        <v/>
      </c>
      <c r="AV20" s="9" t="str">
        <f>IFERROR(IF(A20="","",INDEX(بيانات!$BC$10:$BC$209,MATCH(A20,بيانات!$B$10:$B$209,0))),"")</f>
        <v/>
      </c>
      <c r="AW20" s="9" t="str">
        <f>IFERROR(IF(A20="","",INDEX(بيانات!$BD$10:$BD$209,MATCH(A20,بيانات!$B$10:$B$209,0))),"")</f>
        <v/>
      </c>
      <c r="AX20" s="9" t="str">
        <f>IFERROR(IF(A20="","",INDEX(بيانات!$BE$10:$BE$209,MATCH(A20,بيانات!$B$10:$B$209,0))),"")</f>
        <v/>
      </c>
      <c r="AY20" s="9" t="str">
        <f>IFERROR(IF(A20="","",INDEX(بيانات!$BF$10:$BF$209,MATCH(A20,بيانات!$B$10:$B$209,0))),"")</f>
        <v/>
      </c>
      <c r="AZ20" s="9">
        <v>10</v>
      </c>
      <c r="BA20" s="15"/>
      <c r="BB20" s="32"/>
    </row>
    <row r="21" spans="1:54" s="8" customFormat="1" ht="18.75" thickBot="1">
      <c r="A21" s="43"/>
      <c r="B21" s="34">
        <v>11</v>
      </c>
      <c r="C21" s="33" t="str">
        <f>IFERROR(IF(A21="","",INDEX(بيانات!$H$10:$H$209,MATCH(A21,بيانات!$B$10:$B$209,0))),"")</f>
        <v/>
      </c>
      <c r="D21" s="9" t="str">
        <f>IFERROR(IF(A21="","",INDEX(بيانات!$I$10:$I$209,MATCH(A21,بيانات!$B$10:$B$209,0))),"")</f>
        <v/>
      </c>
      <c r="E21" s="9" t="str">
        <f>IFERROR(IF(A21="","",INDEX(بيانات!$J$10:$J$209,MATCH(A21,بيانات!$B$10:$B$209,0))),"")</f>
        <v/>
      </c>
      <c r="F21" s="9" t="str">
        <f>IFERROR(IF(A21="","",INDEX(بيانات!$K$10:$K$209,MATCH(A21,بيانات!$B$10:$B$209,0))),"")</f>
        <v/>
      </c>
      <c r="G21" s="9" t="str">
        <f>IFERROR(IF(A21="","",INDEX(بيانات!$L$10:$L$209,MATCH(A21,بيانات!$B$10:$B$209,0))),"")</f>
        <v/>
      </c>
      <c r="H21" s="9" t="str">
        <f>IFERROR(IF(A21="","",INDEX(بيانات!$M$10:$M$209,MATCH(A21,بيانات!$B$10:$B$209,0))),"")</f>
        <v/>
      </c>
      <c r="I21" s="9" t="str">
        <f>IFERROR(IF(A21="","",INDEX(بيانات!$N$10:$N$209,MATCH(A21,بيانات!$B$10:$B$209,0))),"")</f>
        <v/>
      </c>
      <c r="J21" s="9" t="str">
        <f>IFERROR(IF(A21="","",INDEX(بيانات!$O$10:$O$209,MATCH(A21,بيانات!$B$10:$B$209,0))),"")</f>
        <v/>
      </c>
      <c r="K21" s="9" t="str">
        <f>IFERROR(IF(A21="","",INDEX(بيانات!$P$10:$P$209,MATCH(A21,بيانات!$B$10:$B$209,0))),"")</f>
        <v/>
      </c>
      <c r="L21" s="9" t="str">
        <f>IFERROR(IF(A21="","",INDEX(بيانات!$Q$10:$Q$209,MATCH(A21,بيانات!$B$10:$B$209,0))),"")</f>
        <v/>
      </c>
      <c r="M21" s="9" t="str">
        <f>IFERROR(IF(A21="","",INDEX(بيانات!$R$10:$R$209,MATCH(A21,بيانات!$B$10:$B$209,0))),"")</f>
        <v/>
      </c>
      <c r="N21" s="9" t="str">
        <f>IFERROR(IF(A21="","",INDEX(بيانات!$S$10:$S$209,MATCH(A21,بيانات!$B$10:$B$209,0))),"")</f>
        <v/>
      </c>
      <c r="O21" s="9" t="str">
        <f>IFERROR(IF(A21="","",INDEX(بيانات!$T$10:$T$209,MATCH(A21,بيانات!$B$10:$B$209,0))),"")</f>
        <v/>
      </c>
      <c r="P21" s="9" t="str">
        <f>IFERROR(IF(A21="","",INDEX(بيانات!$U$10:$U$209,MATCH(A21,بيانات!$B$10:$B$209,0))),"")</f>
        <v/>
      </c>
      <c r="Q21" s="9" t="str">
        <f>IFERROR(IF(A21="","",INDEX(بيانات!$V$10:$V$209,MATCH(A21,بيانات!$B$10:$B$209,0))),"")</f>
        <v/>
      </c>
      <c r="R21" s="9" t="str">
        <f>IFERROR(IF(A21="","",INDEX(بيانات!$W$10:$W$209,MATCH(A21,بيانات!$B$10:$B$209,0))),"")</f>
        <v/>
      </c>
      <c r="S21" s="9" t="str">
        <f>IFERROR(IF(A21="","",INDEX(بيانات!$X$10:$X$209,MATCH(A21,بيانات!$B$10:$B$209,0))),"")</f>
        <v/>
      </c>
      <c r="T21" s="9" t="str">
        <f>IFERROR(IF(A21="","",INDEX(بيانات!$Y$10:$Y$209,MATCH(A21,بيانات!$B$10:$B$209,0))),"")</f>
        <v/>
      </c>
      <c r="U21" s="9" t="str">
        <f>IFERROR(IF(A21="","",INDEX(بيانات!$Z$10:$Z$209,MATCH(A21,بيانات!$B$10:$B$209,0))),"")</f>
        <v/>
      </c>
      <c r="V21" s="9" t="str">
        <f>IFERROR(IF(A21="","",INDEX(بيانات!$AA$10:$AA$209,MATCH(A21,بيانات!$B$10:$B$209,0))),"")</f>
        <v/>
      </c>
      <c r="W21" s="9" t="str">
        <f>IFERROR(IF(A21="","",INDEX(بيانات!$AB$10:$AB$209,MATCH(A21,بيانات!$B$10:$B$209,0))),"")</f>
        <v/>
      </c>
      <c r="X21" s="9" t="str">
        <f>IFERROR(IF(A21="","",INDEX(بيانات!$AC$10:$AC$209,MATCH(A21,بيانات!$B$10:$B$209,0))),"")</f>
        <v/>
      </c>
      <c r="Y21" s="9" t="str">
        <f>IFERROR(IF(A21="","",INDEX(بيانات!$AD$10:$AD$209,MATCH(A21,بيانات!$B$10:$B$209,0))),"")</f>
        <v/>
      </c>
      <c r="Z21" s="9" t="str">
        <f>IFERROR(IF(A21="","",INDEX(بيانات!$AE$10:$AE$209,MATCH(A21,بيانات!$B$10:$B$209,0))),"")</f>
        <v/>
      </c>
      <c r="AA21" s="9" t="str">
        <f>IFERROR(IF(A21="","",INDEX(بيانات!$AF$10:$AF$209,MATCH(A21,بيانات!$B$10:$B$209,0))),"")</f>
        <v/>
      </c>
      <c r="AB21" s="9" t="str">
        <f>IFERROR(IF(A21="","",INDEX(بيانات!$AG$10:$AG$209,MATCH(A21,بيانات!$B$10:$B$209,0))),"")</f>
        <v/>
      </c>
      <c r="AC21" s="9" t="str">
        <f>IFERROR(IF(A21="","",INDEX(بيانات!$AH$10:$AH$209,MATCH(A21,بيانات!$B$10:$B$209,0))),"")</f>
        <v/>
      </c>
      <c r="AD21" s="9" t="str">
        <f>IFERROR(IF(A21="","",INDEX(بيانات!$AI$10:$AI$209,MATCH(A21,بيانات!$B$10:$B$209,0))),"")</f>
        <v/>
      </c>
      <c r="AE21" s="9" t="str">
        <f>IFERROR(IF(A21="","",INDEX(بيانات!$AJ$10:$AJ$209,MATCH(A21,بيانات!$B$10:$B$209,0))),"")</f>
        <v/>
      </c>
      <c r="AF21" s="9" t="str">
        <f>IFERROR(IF(A21="","",INDEX(بيانات!$AK$10:$AK$209,MATCH(A21,بيانات!$B$10:$B$209,0))),"")</f>
        <v/>
      </c>
      <c r="AG21" s="9" t="str">
        <f>IFERROR(IF(A21="","",INDEX(بيانات!$AL$10:$AL$209,MATCH(A21,بيانات!$B$10:$B$209,0))),"")</f>
        <v/>
      </c>
      <c r="AH21" s="9" t="str">
        <f>IFERROR(IF(A21="","",INDEX(بيانات!$AM$10:$AM$209,MATCH(A21,بيانات!$B$10:$B$209,0))),"")</f>
        <v/>
      </c>
      <c r="AI21" s="9" t="str">
        <f>IFERROR(IF(A21="","",INDEX(بيانات!$AN$10:$AN$209,MATCH(A21,بيانات!$B$10:$B$209,0))),"")</f>
        <v/>
      </c>
      <c r="AJ21" s="9" t="str">
        <f>IFERROR(IF(A21="","",INDEX(بيانات!$AO$10:$AO$209,MATCH(A21,بيانات!$B$10:$B$209,0))),"")</f>
        <v/>
      </c>
      <c r="AK21" s="9" t="str">
        <f>IFERROR(IF(A21="","",INDEX(بيانات!$AP$10:$AP$209,MATCH(A21,بيانات!$B$10:$B$209,0))),"")</f>
        <v/>
      </c>
      <c r="AL21" s="9" t="str">
        <f>IFERROR(IF(A21="","",INDEX(بيانات!$AQ$10:$AQ$209,MATCH(A21,بيانات!$B$10:$B$209,0))),"")</f>
        <v/>
      </c>
      <c r="AM21" s="9" t="str">
        <f>IFERROR(IF(A21="","",INDEX(بيانات!$AR$10:$AR$209,MATCH(A21,بيانات!$B$10:$B$209,0))),"")</f>
        <v/>
      </c>
      <c r="AN21" s="9" t="str">
        <f>IFERROR(IF(A21="","",INDEX(بيانات!$AS$10:$AS$209,MATCH(A21,بيانات!$B$10:$B$209,0))),"")</f>
        <v/>
      </c>
      <c r="AO21" s="9" t="str">
        <f>IFERROR(IF(A21="","",INDEX(بيانات!$AT$10:$AT$209,MATCH(A21,بيانات!$B$10:$B$209,0))),"")</f>
        <v/>
      </c>
      <c r="AP21" s="9" t="str">
        <f>IFERROR(IF(A21="","",INDEX(بيانات!$AU$10:$AU$209,MATCH(A21,بيانات!$B$10:$B$209,0))),"")</f>
        <v/>
      </c>
      <c r="AQ21" s="9" t="str">
        <f>IFERROR(IF(A21="","",INDEX(بيانات!$AV$10:$AV$209,MATCH(A21,بيانات!$B$10:$B$209,0))),"")</f>
        <v/>
      </c>
      <c r="AR21" s="9" t="str">
        <f>IFERROR(IF(A21="","",INDEX(بيانات!$AW$10:$AW$209,MATCH(A21,بيانات!$B$10:$B$209,0))),"")</f>
        <v/>
      </c>
      <c r="AS21" s="9" t="str">
        <f>IFERROR(IF(A21="","",INDEX(بيانات!$AX$10:$AX$209,MATCH(A21,بيانات!$B$10:$B$209,0))),"")</f>
        <v/>
      </c>
      <c r="AT21" s="9" t="str">
        <f>IFERROR(IF(A21="","",INDEX(بيانات!$AY$10:$AY$209,MATCH(A21,بيانات!$B$10:$B$209,0))),"")</f>
        <v/>
      </c>
      <c r="AU21" s="9" t="str">
        <f>IFERROR(IF(A21="","",INDEX(بيانات!$BB$10:$BB$209,MATCH(A21,بيانات!$B$10:$B$209,0))),"")</f>
        <v/>
      </c>
      <c r="AV21" s="9" t="str">
        <f>IFERROR(IF(A21="","",INDEX(بيانات!$BC$10:$BC$209,MATCH(A21,بيانات!$B$10:$B$209,0))),"")</f>
        <v/>
      </c>
      <c r="AW21" s="9" t="str">
        <f>IFERROR(IF(A21="","",INDEX(بيانات!$BD$10:$BD$209,MATCH(A21,بيانات!$B$10:$B$209,0))),"")</f>
        <v/>
      </c>
      <c r="AX21" s="9" t="str">
        <f>IFERROR(IF(A21="","",INDEX(بيانات!$BE$10:$BE$209,MATCH(A21,بيانات!$B$10:$B$209,0))),"")</f>
        <v/>
      </c>
      <c r="AY21" s="9" t="str">
        <f>IFERROR(IF(A21="","",INDEX(بيانات!$BF$10:$BF$209,MATCH(A21,بيانات!$B$10:$B$209,0))),"")</f>
        <v/>
      </c>
      <c r="AZ21" s="9">
        <v>11</v>
      </c>
      <c r="BA21" s="15"/>
      <c r="BB21" s="32"/>
    </row>
    <row r="22" spans="1:54" s="8" customFormat="1" ht="18.75" thickBot="1">
      <c r="A22" s="43"/>
      <c r="B22" s="34">
        <v>12</v>
      </c>
      <c r="C22" s="33" t="str">
        <f>IFERROR(IF(A22="","",INDEX(بيانات!$H$10:$H$209,MATCH(A22,بيانات!$B$10:$B$209,0))),"")</f>
        <v/>
      </c>
      <c r="D22" s="9" t="str">
        <f>IFERROR(IF(A22="","",INDEX(بيانات!$I$10:$I$209,MATCH(A22,بيانات!$B$10:$B$209,0))),"")</f>
        <v/>
      </c>
      <c r="E22" s="9" t="str">
        <f>IFERROR(IF(A22="","",INDEX(بيانات!$J$10:$J$209,MATCH(A22,بيانات!$B$10:$B$209,0))),"")</f>
        <v/>
      </c>
      <c r="F22" s="9" t="str">
        <f>IFERROR(IF(A22="","",INDEX(بيانات!$K$10:$K$209,MATCH(A22,بيانات!$B$10:$B$209,0))),"")</f>
        <v/>
      </c>
      <c r="G22" s="9" t="str">
        <f>IFERROR(IF(A22="","",INDEX(بيانات!$L$10:$L$209,MATCH(A22,بيانات!$B$10:$B$209,0))),"")</f>
        <v/>
      </c>
      <c r="H22" s="9" t="str">
        <f>IFERROR(IF(A22="","",INDEX(بيانات!$M$10:$M$209,MATCH(A22,بيانات!$B$10:$B$209,0))),"")</f>
        <v/>
      </c>
      <c r="I22" s="9" t="str">
        <f>IFERROR(IF(A22="","",INDEX(بيانات!$N$10:$N$209,MATCH(A22,بيانات!$B$10:$B$209,0))),"")</f>
        <v/>
      </c>
      <c r="J22" s="9" t="str">
        <f>IFERROR(IF(A22="","",INDEX(بيانات!$O$10:$O$209,MATCH(A22,بيانات!$B$10:$B$209,0))),"")</f>
        <v/>
      </c>
      <c r="K22" s="9" t="str">
        <f>IFERROR(IF(A22="","",INDEX(بيانات!$P$10:$P$209,MATCH(A22,بيانات!$B$10:$B$209,0))),"")</f>
        <v/>
      </c>
      <c r="L22" s="9" t="str">
        <f>IFERROR(IF(A22="","",INDEX(بيانات!$Q$10:$Q$209,MATCH(A22,بيانات!$B$10:$B$209,0))),"")</f>
        <v/>
      </c>
      <c r="M22" s="9" t="str">
        <f>IFERROR(IF(A22="","",INDEX(بيانات!$R$10:$R$209,MATCH(A22,بيانات!$B$10:$B$209,0))),"")</f>
        <v/>
      </c>
      <c r="N22" s="9" t="str">
        <f>IFERROR(IF(A22="","",INDEX(بيانات!$S$10:$S$209,MATCH(A22,بيانات!$B$10:$B$209,0))),"")</f>
        <v/>
      </c>
      <c r="O22" s="9" t="str">
        <f>IFERROR(IF(A22="","",INDEX(بيانات!$T$10:$T$209,MATCH(A22,بيانات!$B$10:$B$209,0))),"")</f>
        <v/>
      </c>
      <c r="P22" s="9" t="str">
        <f>IFERROR(IF(A22="","",INDEX(بيانات!$U$10:$U$209,MATCH(A22,بيانات!$B$10:$B$209,0))),"")</f>
        <v/>
      </c>
      <c r="Q22" s="9" t="str">
        <f>IFERROR(IF(A22="","",INDEX(بيانات!$V$10:$V$209,MATCH(A22,بيانات!$B$10:$B$209,0))),"")</f>
        <v/>
      </c>
      <c r="R22" s="9" t="str">
        <f>IFERROR(IF(A22="","",INDEX(بيانات!$W$10:$W$209,MATCH(A22,بيانات!$B$10:$B$209,0))),"")</f>
        <v/>
      </c>
      <c r="S22" s="9" t="str">
        <f>IFERROR(IF(A22="","",INDEX(بيانات!$X$10:$X$209,MATCH(A22,بيانات!$B$10:$B$209,0))),"")</f>
        <v/>
      </c>
      <c r="T22" s="9" t="str">
        <f>IFERROR(IF(A22="","",INDEX(بيانات!$Y$10:$Y$209,MATCH(A22,بيانات!$B$10:$B$209,0))),"")</f>
        <v/>
      </c>
      <c r="U22" s="9" t="str">
        <f>IFERROR(IF(A22="","",INDEX(بيانات!$Z$10:$Z$209,MATCH(A22,بيانات!$B$10:$B$209,0))),"")</f>
        <v/>
      </c>
      <c r="V22" s="9" t="str">
        <f>IFERROR(IF(A22="","",INDEX(بيانات!$AA$10:$AA$209,MATCH(A22,بيانات!$B$10:$B$209,0))),"")</f>
        <v/>
      </c>
      <c r="W22" s="9" t="str">
        <f>IFERROR(IF(A22="","",INDEX(بيانات!$AB$10:$AB$209,MATCH(A22,بيانات!$B$10:$B$209,0))),"")</f>
        <v/>
      </c>
      <c r="X22" s="9" t="str">
        <f>IFERROR(IF(A22="","",INDEX(بيانات!$AC$10:$AC$209,MATCH(A22,بيانات!$B$10:$B$209,0))),"")</f>
        <v/>
      </c>
      <c r="Y22" s="9" t="str">
        <f>IFERROR(IF(A22="","",INDEX(بيانات!$AD$10:$AD$209,MATCH(A22,بيانات!$B$10:$B$209,0))),"")</f>
        <v/>
      </c>
      <c r="Z22" s="9" t="str">
        <f>IFERROR(IF(A22="","",INDEX(بيانات!$AE$10:$AE$209,MATCH(A22,بيانات!$B$10:$B$209,0))),"")</f>
        <v/>
      </c>
      <c r="AA22" s="9" t="str">
        <f>IFERROR(IF(A22="","",INDEX(بيانات!$AF$10:$AF$209,MATCH(A22,بيانات!$B$10:$B$209,0))),"")</f>
        <v/>
      </c>
      <c r="AB22" s="9" t="str">
        <f>IFERROR(IF(A22="","",INDEX(بيانات!$AG$10:$AG$209,MATCH(A22,بيانات!$B$10:$B$209,0))),"")</f>
        <v/>
      </c>
      <c r="AC22" s="9" t="str">
        <f>IFERROR(IF(A22="","",INDEX(بيانات!$AH$10:$AH$209,MATCH(A22,بيانات!$B$10:$B$209,0))),"")</f>
        <v/>
      </c>
      <c r="AD22" s="9" t="str">
        <f>IFERROR(IF(A22="","",INDEX(بيانات!$AI$10:$AI$209,MATCH(A22,بيانات!$B$10:$B$209,0))),"")</f>
        <v/>
      </c>
      <c r="AE22" s="9" t="str">
        <f>IFERROR(IF(A22="","",INDEX(بيانات!$AJ$10:$AJ$209,MATCH(A22,بيانات!$B$10:$B$209,0))),"")</f>
        <v/>
      </c>
      <c r="AF22" s="9" t="str">
        <f>IFERROR(IF(A22="","",INDEX(بيانات!$AK$10:$AK$209,MATCH(A22,بيانات!$B$10:$B$209,0))),"")</f>
        <v/>
      </c>
      <c r="AG22" s="9" t="str">
        <f>IFERROR(IF(A22="","",INDEX(بيانات!$AL$10:$AL$209,MATCH(A22,بيانات!$B$10:$B$209,0))),"")</f>
        <v/>
      </c>
      <c r="AH22" s="9" t="str">
        <f>IFERROR(IF(A22="","",INDEX(بيانات!$AM$10:$AM$209,MATCH(A22,بيانات!$B$10:$B$209,0))),"")</f>
        <v/>
      </c>
      <c r="AI22" s="9" t="str">
        <f>IFERROR(IF(A22="","",INDEX(بيانات!$AN$10:$AN$209,MATCH(A22,بيانات!$B$10:$B$209,0))),"")</f>
        <v/>
      </c>
      <c r="AJ22" s="9" t="str">
        <f>IFERROR(IF(A22="","",INDEX(بيانات!$AO$10:$AO$209,MATCH(A22,بيانات!$B$10:$B$209,0))),"")</f>
        <v/>
      </c>
      <c r="AK22" s="9" t="str">
        <f>IFERROR(IF(A22="","",INDEX(بيانات!$AP$10:$AP$209,MATCH(A22,بيانات!$B$10:$B$209,0))),"")</f>
        <v/>
      </c>
      <c r="AL22" s="9" t="str">
        <f>IFERROR(IF(A22="","",INDEX(بيانات!$AQ$10:$AQ$209,MATCH(A22,بيانات!$B$10:$B$209,0))),"")</f>
        <v/>
      </c>
      <c r="AM22" s="9" t="str">
        <f>IFERROR(IF(A22="","",INDEX(بيانات!$AR$10:$AR$209,MATCH(A22,بيانات!$B$10:$B$209,0))),"")</f>
        <v/>
      </c>
      <c r="AN22" s="9" t="str">
        <f>IFERROR(IF(A22="","",INDEX(بيانات!$AS$10:$AS$209,MATCH(A22,بيانات!$B$10:$B$209,0))),"")</f>
        <v/>
      </c>
      <c r="AO22" s="9" t="str">
        <f>IFERROR(IF(A22="","",INDEX(بيانات!$AT$10:$AT$209,MATCH(A22,بيانات!$B$10:$B$209,0))),"")</f>
        <v/>
      </c>
      <c r="AP22" s="9" t="str">
        <f>IFERROR(IF(A22="","",INDEX(بيانات!$AU$10:$AU$209,MATCH(A22,بيانات!$B$10:$B$209,0))),"")</f>
        <v/>
      </c>
      <c r="AQ22" s="9" t="str">
        <f>IFERROR(IF(A22="","",INDEX(بيانات!$AV$10:$AV$209,MATCH(A22,بيانات!$B$10:$B$209,0))),"")</f>
        <v/>
      </c>
      <c r="AR22" s="9" t="str">
        <f>IFERROR(IF(A22="","",INDEX(بيانات!$AW$10:$AW$209,MATCH(A22,بيانات!$B$10:$B$209,0))),"")</f>
        <v/>
      </c>
      <c r="AS22" s="9" t="str">
        <f>IFERROR(IF(A22="","",INDEX(بيانات!$AX$10:$AX$209,MATCH(A22,بيانات!$B$10:$B$209,0))),"")</f>
        <v/>
      </c>
      <c r="AT22" s="9" t="str">
        <f>IFERROR(IF(A22="","",INDEX(بيانات!$AY$10:$AY$209,MATCH(A22,بيانات!$B$10:$B$209,0))),"")</f>
        <v/>
      </c>
      <c r="AU22" s="9" t="str">
        <f>IFERROR(IF(A22="","",INDEX(بيانات!$BB$10:$BB$209,MATCH(A22,بيانات!$B$10:$B$209,0))),"")</f>
        <v/>
      </c>
      <c r="AV22" s="9" t="str">
        <f>IFERROR(IF(A22="","",INDEX(بيانات!$BC$10:$BC$209,MATCH(A22,بيانات!$B$10:$B$209,0))),"")</f>
        <v/>
      </c>
      <c r="AW22" s="9" t="str">
        <f>IFERROR(IF(A22="","",INDEX(بيانات!$BD$10:$BD$209,MATCH(A22,بيانات!$B$10:$B$209,0))),"")</f>
        <v/>
      </c>
      <c r="AX22" s="9" t="str">
        <f>IFERROR(IF(A22="","",INDEX(بيانات!$BE$10:$BE$209,MATCH(A22,بيانات!$B$10:$B$209,0))),"")</f>
        <v/>
      </c>
      <c r="AY22" s="9" t="str">
        <f>IFERROR(IF(A22="","",INDEX(بيانات!$BF$10:$BF$209,MATCH(A22,بيانات!$B$10:$B$209,0))),"")</f>
        <v/>
      </c>
      <c r="AZ22" s="9">
        <v>12</v>
      </c>
      <c r="BA22" s="15"/>
      <c r="BB22" s="32"/>
    </row>
    <row r="23" spans="1:54" s="8" customFormat="1" ht="18.75" thickBot="1">
      <c r="A23" s="43"/>
      <c r="B23" s="34">
        <v>13</v>
      </c>
      <c r="C23" s="33" t="str">
        <f>IFERROR(IF(A23="","",INDEX(بيانات!$H$10:$H$209,MATCH(A23,بيانات!$B$10:$B$209,0))),"")</f>
        <v/>
      </c>
      <c r="D23" s="9" t="str">
        <f>IFERROR(IF(A23="","",INDEX(بيانات!$I$10:$I$209,MATCH(A23,بيانات!$B$10:$B$209,0))),"")</f>
        <v/>
      </c>
      <c r="E23" s="9" t="str">
        <f>IFERROR(IF(A23="","",INDEX(بيانات!$J$10:$J$209,MATCH(A23,بيانات!$B$10:$B$209,0))),"")</f>
        <v/>
      </c>
      <c r="F23" s="9" t="str">
        <f>IFERROR(IF(A23="","",INDEX(بيانات!$K$10:$K$209,MATCH(A23,بيانات!$B$10:$B$209,0))),"")</f>
        <v/>
      </c>
      <c r="G23" s="9" t="str">
        <f>IFERROR(IF(A23="","",INDEX(بيانات!$L$10:$L$209,MATCH(A23,بيانات!$B$10:$B$209,0))),"")</f>
        <v/>
      </c>
      <c r="H23" s="9" t="str">
        <f>IFERROR(IF(A23="","",INDEX(بيانات!$M$10:$M$209,MATCH(A23,بيانات!$B$10:$B$209,0))),"")</f>
        <v/>
      </c>
      <c r="I23" s="9" t="str">
        <f>IFERROR(IF(A23="","",INDEX(بيانات!$N$10:$N$209,MATCH(A23,بيانات!$B$10:$B$209,0))),"")</f>
        <v/>
      </c>
      <c r="J23" s="9" t="str">
        <f>IFERROR(IF(A23="","",INDEX(بيانات!$O$10:$O$209,MATCH(A23,بيانات!$B$10:$B$209,0))),"")</f>
        <v/>
      </c>
      <c r="K23" s="9" t="str">
        <f>IFERROR(IF(A23="","",INDEX(بيانات!$P$10:$P$209,MATCH(A23,بيانات!$B$10:$B$209,0))),"")</f>
        <v/>
      </c>
      <c r="L23" s="9" t="str">
        <f>IFERROR(IF(A23="","",INDEX(بيانات!$Q$10:$Q$209,MATCH(A23,بيانات!$B$10:$B$209,0))),"")</f>
        <v/>
      </c>
      <c r="M23" s="9" t="str">
        <f>IFERROR(IF(A23="","",INDEX(بيانات!$R$10:$R$209,MATCH(A23,بيانات!$B$10:$B$209,0))),"")</f>
        <v/>
      </c>
      <c r="N23" s="9" t="str">
        <f>IFERROR(IF(A23="","",INDEX(بيانات!$S$10:$S$209,MATCH(A23,بيانات!$B$10:$B$209,0))),"")</f>
        <v/>
      </c>
      <c r="O23" s="9" t="str">
        <f>IFERROR(IF(A23="","",INDEX(بيانات!$T$10:$T$209,MATCH(A23,بيانات!$B$10:$B$209,0))),"")</f>
        <v/>
      </c>
      <c r="P23" s="9" t="str">
        <f>IFERROR(IF(A23="","",INDEX(بيانات!$U$10:$U$209,MATCH(A23,بيانات!$B$10:$B$209,0))),"")</f>
        <v/>
      </c>
      <c r="Q23" s="9" t="str">
        <f>IFERROR(IF(A23="","",INDEX(بيانات!$V$10:$V$209,MATCH(A23,بيانات!$B$10:$B$209,0))),"")</f>
        <v/>
      </c>
      <c r="R23" s="9" t="str">
        <f>IFERROR(IF(A23="","",INDEX(بيانات!$W$10:$W$209,MATCH(A23,بيانات!$B$10:$B$209,0))),"")</f>
        <v/>
      </c>
      <c r="S23" s="9" t="str">
        <f>IFERROR(IF(A23="","",INDEX(بيانات!$X$10:$X$209,MATCH(A23,بيانات!$B$10:$B$209,0))),"")</f>
        <v/>
      </c>
      <c r="T23" s="9" t="str">
        <f>IFERROR(IF(A23="","",INDEX(بيانات!$Y$10:$Y$209,MATCH(A23,بيانات!$B$10:$B$209,0))),"")</f>
        <v/>
      </c>
      <c r="U23" s="9" t="str">
        <f>IFERROR(IF(A23="","",INDEX(بيانات!$Z$10:$Z$209,MATCH(A23,بيانات!$B$10:$B$209,0))),"")</f>
        <v/>
      </c>
      <c r="V23" s="9" t="str">
        <f>IFERROR(IF(A23="","",INDEX(بيانات!$AA$10:$AA$209,MATCH(A23,بيانات!$B$10:$B$209,0))),"")</f>
        <v/>
      </c>
      <c r="W23" s="9" t="str">
        <f>IFERROR(IF(A23="","",INDEX(بيانات!$AB$10:$AB$209,MATCH(A23,بيانات!$B$10:$B$209,0))),"")</f>
        <v/>
      </c>
      <c r="X23" s="9" t="str">
        <f>IFERROR(IF(A23="","",INDEX(بيانات!$AC$10:$AC$209,MATCH(A23,بيانات!$B$10:$B$209,0))),"")</f>
        <v/>
      </c>
      <c r="Y23" s="9" t="str">
        <f>IFERROR(IF(A23="","",INDEX(بيانات!$AD$10:$AD$209,MATCH(A23,بيانات!$B$10:$B$209,0))),"")</f>
        <v/>
      </c>
      <c r="Z23" s="9" t="str">
        <f>IFERROR(IF(A23="","",INDEX(بيانات!$AE$10:$AE$209,MATCH(A23,بيانات!$B$10:$B$209,0))),"")</f>
        <v/>
      </c>
      <c r="AA23" s="9" t="str">
        <f>IFERROR(IF(A23="","",INDEX(بيانات!$AF$10:$AF$209,MATCH(A23,بيانات!$B$10:$B$209,0))),"")</f>
        <v/>
      </c>
      <c r="AB23" s="9" t="str">
        <f>IFERROR(IF(A23="","",INDEX(بيانات!$AG$10:$AG$209,MATCH(A23,بيانات!$B$10:$B$209,0))),"")</f>
        <v/>
      </c>
      <c r="AC23" s="9" t="str">
        <f>IFERROR(IF(A23="","",INDEX(بيانات!$AH$10:$AH$209,MATCH(A23,بيانات!$B$10:$B$209,0))),"")</f>
        <v/>
      </c>
      <c r="AD23" s="9" t="str">
        <f>IFERROR(IF(A23="","",INDEX(بيانات!$AI$10:$AI$209,MATCH(A23,بيانات!$B$10:$B$209,0))),"")</f>
        <v/>
      </c>
      <c r="AE23" s="9" t="str">
        <f>IFERROR(IF(A23="","",INDEX(بيانات!$AJ$10:$AJ$209,MATCH(A23,بيانات!$B$10:$B$209,0))),"")</f>
        <v/>
      </c>
      <c r="AF23" s="9" t="str">
        <f>IFERROR(IF(A23="","",INDEX(بيانات!$AK$10:$AK$209,MATCH(A23,بيانات!$B$10:$B$209,0))),"")</f>
        <v/>
      </c>
      <c r="AG23" s="9" t="str">
        <f>IFERROR(IF(A23="","",INDEX(بيانات!$AL$10:$AL$209,MATCH(A23,بيانات!$B$10:$B$209,0))),"")</f>
        <v/>
      </c>
      <c r="AH23" s="9" t="str">
        <f>IFERROR(IF(A23="","",INDEX(بيانات!$AM$10:$AM$209,MATCH(A23,بيانات!$B$10:$B$209,0))),"")</f>
        <v/>
      </c>
      <c r="AI23" s="9" t="str">
        <f>IFERROR(IF(A23="","",INDEX(بيانات!$AN$10:$AN$209,MATCH(A23,بيانات!$B$10:$B$209,0))),"")</f>
        <v/>
      </c>
      <c r="AJ23" s="9" t="str">
        <f>IFERROR(IF(A23="","",INDEX(بيانات!$AO$10:$AO$209,MATCH(A23,بيانات!$B$10:$B$209,0))),"")</f>
        <v/>
      </c>
      <c r="AK23" s="9" t="str">
        <f>IFERROR(IF(A23="","",INDEX(بيانات!$AP$10:$AP$209,MATCH(A23,بيانات!$B$10:$B$209,0))),"")</f>
        <v/>
      </c>
      <c r="AL23" s="9" t="str">
        <f>IFERROR(IF(A23="","",INDEX(بيانات!$AQ$10:$AQ$209,MATCH(A23,بيانات!$B$10:$B$209,0))),"")</f>
        <v/>
      </c>
      <c r="AM23" s="9" t="str">
        <f>IFERROR(IF(A23="","",INDEX(بيانات!$AR$10:$AR$209,MATCH(A23,بيانات!$B$10:$B$209,0))),"")</f>
        <v/>
      </c>
      <c r="AN23" s="9" t="str">
        <f>IFERROR(IF(A23="","",INDEX(بيانات!$AS$10:$AS$209,MATCH(A23,بيانات!$B$10:$B$209,0))),"")</f>
        <v/>
      </c>
      <c r="AO23" s="9" t="str">
        <f>IFERROR(IF(A23="","",INDEX(بيانات!$AT$10:$AT$209,MATCH(A23,بيانات!$B$10:$B$209,0))),"")</f>
        <v/>
      </c>
      <c r="AP23" s="9" t="str">
        <f>IFERROR(IF(A23="","",INDEX(بيانات!$AU$10:$AU$209,MATCH(A23,بيانات!$B$10:$B$209,0))),"")</f>
        <v/>
      </c>
      <c r="AQ23" s="9" t="str">
        <f>IFERROR(IF(A23="","",INDEX(بيانات!$AV$10:$AV$209,MATCH(A23,بيانات!$B$10:$B$209,0))),"")</f>
        <v/>
      </c>
      <c r="AR23" s="9" t="str">
        <f>IFERROR(IF(A23="","",INDEX(بيانات!$AW$10:$AW$209,MATCH(A23,بيانات!$B$10:$B$209,0))),"")</f>
        <v/>
      </c>
      <c r="AS23" s="9" t="str">
        <f>IFERROR(IF(A23="","",INDEX(بيانات!$AX$10:$AX$209,MATCH(A23,بيانات!$B$10:$B$209,0))),"")</f>
        <v/>
      </c>
      <c r="AT23" s="9" t="str">
        <f>IFERROR(IF(A23="","",INDEX(بيانات!$AY$10:$AY$209,MATCH(A23,بيانات!$B$10:$B$209,0))),"")</f>
        <v/>
      </c>
      <c r="AU23" s="9" t="str">
        <f>IFERROR(IF(A23="","",INDEX(بيانات!$BB$10:$BB$209,MATCH(A23,بيانات!$B$10:$B$209,0))),"")</f>
        <v/>
      </c>
      <c r="AV23" s="9" t="str">
        <f>IFERROR(IF(A23="","",INDEX(بيانات!$BC$10:$BC$209,MATCH(A23,بيانات!$B$10:$B$209,0))),"")</f>
        <v/>
      </c>
      <c r="AW23" s="9" t="str">
        <f>IFERROR(IF(A23="","",INDEX(بيانات!$BD$10:$BD$209,MATCH(A23,بيانات!$B$10:$B$209,0))),"")</f>
        <v/>
      </c>
      <c r="AX23" s="9" t="str">
        <f>IFERROR(IF(A23="","",INDEX(بيانات!$BE$10:$BE$209,MATCH(A23,بيانات!$B$10:$B$209,0))),"")</f>
        <v/>
      </c>
      <c r="AY23" s="9" t="str">
        <f>IFERROR(IF(A23="","",INDEX(بيانات!$BF$10:$BF$209,MATCH(A23,بيانات!$B$10:$B$209,0))),"")</f>
        <v/>
      </c>
      <c r="AZ23" s="9">
        <v>13</v>
      </c>
      <c r="BA23" s="15"/>
      <c r="BB23" s="32"/>
    </row>
    <row r="24" spans="1:54" s="8" customFormat="1" ht="18.75" thickBot="1">
      <c r="A24" s="43"/>
      <c r="B24" s="34">
        <v>14</v>
      </c>
      <c r="C24" s="33" t="str">
        <f>IFERROR(IF(A24="","",INDEX(بيانات!$H$10:$H$209,MATCH(A24,بيانات!$B$10:$B$209,0))),"")</f>
        <v/>
      </c>
      <c r="D24" s="9" t="str">
        <f>IFERROR(IF(A24="","",INDEX(بيانات!$I$10:$I$209,MATCH(A24,بيانات!$B$10:$B$209,0))),"")</f>
        <v/>
      </c>
      <c r="E24" s="9" t="str">
        <f>IFERROR(IF(A24="","",INDEX(بيانات!$J$10:$J$209,MATCH(A24,بيانات!$B$10:$B$209,0))),"")</f>
        <v/>
      </c>
      <c r="F24" s="9" t="str">
        <f>IFERROR(IF(A24="","",INDEX(بيانات!$K$10:$K$209,MATCH(A24,بيانات!$B$10:$B$209,0))),"")</f>
        <v/>
      </c>
      <c r="G24" s="9" t="str">
        <f>IFERROR(IF(A24="","",INDEX(بيانات!$L$10:$L$209,MATCH(A24,بيانات!$B$10:$B$209,0))),"")</f>
        <v/>
      </c>
      <c r="H24" s="9" t="str">
        <f>IFERROR(IF(A24="","",INDEX(بيانات!$M$10:$M$209,MATCH(A24,بيانات!$B$10:$B$209,0))),"")</f>
        <v/>
      </c>
      <c r="I24" s="9" t="str">
        <f>IFERROR(IF(A24="","",INDEX(بيانات!$N$10:$N$209,MATCH(A24,بيانات!$B$10:$B$209,0))),"")</f>
        <v/>
      </c>
      <c r="J24" s="9" t="str">
        <f>IFERROR(IF(A24="","",INDEX(بيانات!$O$10:$O$209,MATCH(A24,بيانات!$B$10:$B$209,0))),"")</f>
        <v/>
      </c>
      <c r="K24" s="9" t="str">
        <f>IFERROR(IF(A24="","",INDEX(بيانات!$P$10:$P$209,MATCH(A24,بيانات!$B$10:$B$209,0))),"")</f>
        <v/>
      </c>
      <c r="L24" s="9" t="str">
        <f>IFERROR(IF(A24="","",INDEX(بيانات!$Q$10:$Q$209,MATCH(A24,بيانات!$B$10:$B$209,0))),"")</f>
        <v/>
      </c>
      <c r="M24" s="9" t="str">
        <f>IFERROR(IF(A24="","",INDEX(بيانات!$R$10:$R$209,MATCH(A24,بيانات!$B$10:$B$209,0))),"")</f>
        <v/>
      </c>
      <c r="N24" s="9" t="str">
        <f>IFERROR(IF(A24="","",INDEX(بيانات!$S$10:$S$209,MATCH(A24,بيانات!$B$10:$B$209,0))),"")</f>
        <v/>
      </c>
      <c r="O24" s="9" t="str">
        <f>IFERROR(IF(A24="","",INDEX(بيانات!$T$10:$T$209,MATCH(A24,بيانات!$B$10:$B$209,0))),"")</f>
        <v/>
      </c>
      <c r="P24" s="9" t="str">
        <f>IFERROR(IF(A24="","",INDEX(بيانات!$U$10:$U$209,MATCH(A24,بيانات!$B$10:$B$209,0))),"")</f>
        <v/>
      </c>
      <c r="Q24" s="9" t="str">
        <f>IFERROR(IF(A24="","",INDEX(بيانات!$V$10:$V$209,MATCH(A24,بيانات!$B$10:$B$209,0))),"")</f>
        <v/>
      </c>
      <c r="R24" s="9" t="str">
        <f>IFERROR(IF(A24="","",INDEX(بيانات!$W$10:$W$209,MATCH(A24,بيانات!$B$10:$B$209,0))),"")</f>
        <v/>
      </c>
      <c r="S24" s="9" t="str">
        <f>IFERROR(IF(A24="","",INDEX(بيانات!$X$10:$X$209,MATCH(A24,بيانات!$B$10:$B$209,0))),"")</f>
        <v/>
      </c>
      <c r="T24" s="9" t="str">
        <f>IFERROR(IF(A24="","",INDEX(بيانات!$Y$10:$Y$209,MATCH(A24,بيانات!$B$10:$B$209,0))),"")</f>
        <v/>
      </c>
      <c r="U24" s="9" t="str">
        <f>IFERROR(IF(A24="","",INDEX(بيانات!$Z$10:$Z$209,MATCH(A24,بيانات!$B$10:$B$209,0))),"")</f>
        <v/>
      </c>
      <c r="V24" s="9" t="str">
        <f>IFERROR(IF(A24="","",INDEX(بيانات!$AA$10:$AA$209,MATCH(A24,بيانات!$B$10:$B$209,0))),"")</f>
        <v/>
      </c>
      <c r="W24" s="9" t="str">
        <f>IFERROR(IF(A24="","",INDEX(بيانات!$AB$10:$AB$209,MATCH(A24,بيانات!$B$10:$B$209,0))),"")</f>
        <v/>
      </c>
      <c r="X24" s="9" t="str">
        <f>IFERROR(IF(A24="","",INDEX(بيانات!$AC$10:$AC$209,MATCH(A24,بيانات!$B$10:$B$209,0))),"")</f>
        <v/>
      </c>
      <c r="Y24" s="9" t="str">
        <f>IFERROR(IF(A24="","",INDEX(بيانات!$AD$10:$AD$209,MATCH(A24,بيانات!$B$10:$B$209,0))),"")</f>
        <v/>
      </c>
      <c r="Z24" s="9" t="str">
        <f>IFERROR(IF(A24="","",INDEX(بيانات!$AE$10:$AE$209,MATCH(A24,بيانات!$B$10:$B$209,0))),"")</f>
        <v/>
      </c>
      <c r="AA24" s="9" t="str">
        <f>IFERROR(IF(A24="","",INDEX(بيانات!$AF$10:$AF$209,MATCH(A24,بيانات!$B$10:$B$209,0))),"")</f>
        <v/>
      </c>
      <c r="AB24" s="9" t="str">
        <f>IFERROR(IF(A24="","",INDEX(بيانات!$AG$10:$AG$209,MATCH(A24,بيانات!$B$10:$B$209,0))),"")</f>
        <v/>
      </c>
      <c r="AC24" s="9" t="str">
        <f>IFERROR(IF(A24="","",INDEX(بيانات!$AH$10:$AH$209,MATCH(A24,بيانات!$B$10:$B$209,0))),"")</f>
        <v/>
      </c>
      <c r="AD24" s="9" t="str">
        <f>IFERROR(IF(A24="","",INDEX(بيانات!$AI$10:$AI$209,MATCH(A24,بيانات!$B$10:$B$209,0))),"")</f>
        <v/>
      </c>
      <c r="AE24" s="9" t="str">
        <f>IFERROR(IF(A24="","",INDEX(بيانات!$AJ$10:$AJ$209,MATCH(A24,بيانات!$B$10:$B$209,0))),"")</f>
        <v/>
      </c>
      <c r="AF24" s="9" t="str">
        <f>IFERROR(IF(A24="","",INDEX(بيانات!$AK$10:$AK$209,MATCH(A24,بيانات!$B$10:$B$209,0))),"")</f>
        <v/>
      </c>
      <c r="AG24" s="9" t="str">
        <f>IFERROR(IF(A24="","",INDEX(بيانات!$AL$10:$AL$209,MATCH(A24,بيانات!$B$10:$B$209,0))),"")</f>
        <v/>
      </c>
      <c r="AH24" s="9" t="str">
        <f>IFERROR(IF(A24="","",INDEX(بيانات!$AM$10:$AM$209,MATCH(A24,بيانات!$B$10:$B$209,0))),"")</f>
        <v/>
      </c>
      <c r="AI24" s="9" t="str">
        <f>IFERROR(IF(A24="","",INDEX(بيانات!$AN$10:$AN$209,MATCH(A24,بيانات!$B$10:$B$209,0))),"")</f>
        <v/>
      </c>
      <c r="AJ24" s="9" t="str">
        <f>IFERROR(IF(A24="","",INDEX(بيانات!$AO$10:$AO$209,MATCH(A24,بيانات!$B$10:$B$209,0))),"")</f>
        <v/>
      </c>
      <c r="AK24" s="9" t="str">
        <f>IFERROR(IF(A24="","",INDEX(بيانات!$AP$10:$AP$209,MATCH(A24,بيانات!$B$10:$B$209,0))),"")</f>
        <v/>
      </c>
      <c r="AL24" s="9" t="str">
        <f>IFERROR(IF(A24="","",INDEX(بيانات!$AQ$10:$AQ$209,MATCH(A24,بيانات!$B$10:$B$209,0))),"")</f>
        <v/>
      </c>
      <c r="AM24" s="9" t="str">
        <f>IFERROR(IF(A24="","",INDEX(بيانات!$AR$10:$AR$209,MATCH(A24,بيانات!$B$10:$B$209,0))),"")</f>
        <v/>
      </c>
      <c r="AN24" s="9" t="str">
        <f>IFERROR(IF(A24="","",INDEX(بيانات!$AS$10:$AS$209,MATCH(A24,بيانات!$B$10:$B$209,0))),"")</f>
        <v/>
      </c>
      <c r="AO24" s="9" t="str">
        <f>IFERROR(IF(A24="","",INDEX(بيانات!$AT$10:$AT$209,MATCH(A24,بيانات!$B$10:$B$209,0))),"")</f>
        <v/>
      </c>
      <c r="AP24" s="9" t="str">
        <f>IFERROR(IF(A24="","",INDEX(بيانات!$AU$10:$AU$209,MATCH(A24,بيانات!$B$10:$B$209,0))),"")</f>
        <v/>
      </c>
      <c r="AQ24" s="9" t="str">
        <f>IFERROR(IF(A24="","",INDEX(بيانات!$AV$10:$AV$209,MATCH(A24,بيانات!$B$10:$B$209,0))),"")</f>
        <v/>
      </c>
      <c r="AR24" s="9" t="str">
        <f>IFERROR(IF(A24="","",INDEX(بيانات!$AW$10:$AW$209,MATCH(A24,بيانات!$B$10:$B$209,0))),"")</f>
        <v/>
      </c>
      <c r="AS24" s="9" t="str">
        <f>IFERROR(IF(A24="","",INDEX(بيانات!$AX$10:$AX$209,MATCH(A24,بيانات!$B$10:$B$209,0))),"")</f>
        <v/>
      </c>
      <c r="AT24" s="9" t="str">
        <f>IFERROR(IF(A24="","",INDEX(بيانات!$AY$10:$AY$209,MATCH(A24,بيانات!$B$10:$B$209,0))),"")</f>
        <v/>
      </c>
      <c r="AU24" s="9" t="str">
        <f>IFERROR(IF(A24="","",INDEX(بيانات!$BB$10:$BB$209,MATCH(A24,بيانات!$B$10:$B$209,0))),"")</f>
        <v/>
      </c>
      <c r="AV24" s="9" t="str">
        <f>IFERROR(IF(A24="","",INDEX(بيانات!$BC$10:$BC$209,MATCH(A24,بيانات!$B$10:$B$209,0))),"")</f>
        <v/>
      </c>
      <c r="AW24" s="9" t="str">
        <f>IFERROR(IF(A24="","",INDEX(بيانات!$BD$10:$BD$209,MATCH(A24,بيانات!$B$10:$B$209,0))),"")</f>
        <v/>
      </c>
      <c r="AX24" s="9" t="str">
        <f>IFERROR(IF(A24="","",INDEX(بيانات!$BE$10:$BE$209,MATCH(A24,بيانات!$B$10:$B$209,0))),"")</f>
        <v/>
      </c>
      <c r="AY24" s="9" t="str">
        <f>IFERROR(IF(A24="","",INDEX(بيانات!$BF$10:$BF$209,MATCH(A24,بيانات!$B$10:$B$209,0))),"")</f>
        <v/>
      </c>
      <c r="AZ24" s="9">
        <v>14</v>
      </c>
      <c r="BA24" s="15"/>
      <c r="BB24" s="32"/>
    </row>
    <row r="25" spans="1:54" s="8" customFormat="1" ht="18.75" thickBot="1">
      <c r="A25" s="43"/>
      <c r="B25" s="34">
        <v>15</v>
      </c>
      <c r="C25" s="33" t="str">
        <f>IFERROR(IF(A25="","",INDEX(بيانات!$H$10:$H$209,MATCH(A25,بيانات!$B$10:$B$209,0))),"")</f>
        <v/>
      </c>
      <c r="D25" s="9" t="str">
        <f>IFERROR(IF(A25="","",INDEX(بيانات!$I$10:$I$209,MATCH(A25,بيانات!$B$10:$B$209,0))),"")</f>
        <v/>
      </c>
      <c r="E25" s="9" t="str">
        <f>IFERROR(IF(A25="","",INDEX(بيانات!$J$10:$J$209,MATCH(A25,بيانات!$B$10:$B$209,0))),"")</f>
        <v/>
      </c>
      <c r="F25" s="9" t="str">
        <f>IFERROR(IF(A25="","",INDEX(بيانات!$K$10:$K$209,MATCH(A25,بيانات!$B$10:$B$209,0))),"")</f>
        <v/>
      </c>
      <c r="G25" s="9" t="str">
        <f>IFERROR(IF(A25="","",INDEX(بيانات!$L$10:$L$209,MATCH(A25,بيانات!$B$10:$B$209,0))),"")</f>
        <v/>
      </c>
      <c r="H25" s="9" t="str">
        <f>IFERROR(IF(A25="","",INDEX(بيانات!$M$10:$M$209,MATCH(A25,بيانات!$B$10:$B$209,0))),"")</f>
        <v/>
      </c>
      <c r="I25" s="9" t="str">
        <f>IFERROR(IF(A25="","",INDEX(بيانات!$N$10:$N$209,MATCH(A25,بيانات!$B$10:$B$209,0))),"")</f>
        <v/>
      </c>
      <c r="J25" s="9" t="str">
        <f>IFERROR(IF(A25="","",INDEX(بيانات!$O$10:$O$209,MATCH(A25,بيانات!$B$10:$B$209,0))),"")</f>
        <v/>
      </c>
      <c r="K25" s="9" t="str">
        <f>IFERROR(IF(A25="","",INDEX(بيانات!$P$10:$P$209,MATCH(A25,بيانات!$B$10:$B$209,0))),"")</f>
        <v/>
      </c>
      <c r="L25" s="9" t="str">
        <f>IFERROR(IF(A25="","",INDEX(بيانات!$Q$10:$Q$209,MATCH(A25,بيانات!$B$10:$B$209,0))),"")</f>
        <v/>
      </c>
      <c r="M25" s="9" t="str">
        <f>IFERROR(IF(A25="","",INDEX(بيانات!$R$10:$R$209,MATCH(A25,بيانات!$B$10:$B$209,0))),"")</f>
        <v/>
      </c>
      <c r="N25" s="9" t="str">
        <f>IFERROR(IF(A25="","",INDEX(بيانات!$S$10:$S$209,MATCH(A25,بيانات!$B$10:$B$209,0))),"")</f>
        <v/>
      </c>
      <c r="O25" s="9" t="str">
        <f>IFERROR(IF(A25="","",INDEX(بيانات!$T$10:$T$209,MATCH(A25,بيانات!$B$10:$B$209,0))),"")</f>
        <v/>
      </c>
      <c r="P25" s="9" t="str">
        <f>IFERROR(IF(A25="","",INDEX(بيانات!$U$10:$U$209,MATCH(A25,بيانات!$B$10:$B$209,0))),"")</f>
        <v/>
      </c>
      <c r="Q25" s="9" t="str">
        <f>IFERROR(IF(A25="","",INDEX(بيانات!$V$10:$V$209,MATCH(A25,بيانات!$B$10:$B$209,0))),"")</f>
        <v/>
      </c>
      <c r="R25" s="9" t="str">
        <f>IFERROR(IF(A25="","",INDEX(بيانات!$W$10:$W$209,MATCH(A25,بيانات!$B$10:$B$209,0))),"")</f>
        <v/>
      </c>
      <c r="S25" s="9" t="str">
        <f>IFERROR(IF(A25="","",INDEX(بيانات!$X$10:$X$209,MATCH(A25,بيانات!$B$10:$B$209,0))),"")</f>
        <v/>
      </c>
      <c r="T25" s="9" t="str">
        <f>IFERROR(IF(A25="","",INDEX(بيانات!$Y$10:$Y$209,MATCH(A25,بيانات!$B$10:$B$209,0))),"")</f>
        <v/>
      </c>
      <c r="U25" s="9" t="str">
        <f>IFERROR(IF(A25="","",INDEX(بيانات!$Z$10:$Z$209,MATCH(A25,بيانات!$B$10:$B$209,0))),"")</f>
        <v/>
      </c>
      <c r="V25" s="9" t="str">
        <f>IFERROR(IF(A25="","",INDEX(بيانات!$AA$10:$AA$209,MATCH(A25,بيانات!$B$10:$B$209,0))),"")</f>
        <v/>
      </c>
      <c r="W25" s="9" t="str">
        <f>IFERROR(IF(A25="","",INDEX(بيانات!$AB$10:$AB$209,MATCH(A25,بيانات!$B$10:$B$209,0))),"")</f>
        <v/>
      </c>
      <c r="X25" s="9" t="str">
        <f>IFERROR(IF(A25="","",INDEX(بيانات!$AC$10:$AC$209,MATCH(A25,بيانات!$B$10:$B$209,0))),"")</f>
        <v/>
      </c>
      <c r="Y25" s="9" t="str">
        <f>IFERROR(IF(A25="","",INDEX(بيانات!$AD$10:$AD$209,MATCH(A25,بيانات!$B$10:$B$209,0))),"")</f>
        <v/>
      </c>
      <c r="Z25" s="9" t="str">
        <f>IFERROR(IF(A25="","",INDEX(بيانات!$AE$10:$AE$209,MATCH(A25,بيانات!$B$10:$B$209,0))),"")</f>
        <v/>
      </c>
      <c r="AA25" s="9" t="str">
        <f>IFERROR(IF(A25="","",INDEX(بيانات!$AF$10:$AF$209,MATCH(A25,بيانات!$B$10:$B$209,0))),"")</f>
        <v/>
      </c>
      <c r="AB25" s="9" t="str">
        <f>IFERROR(IF(A25="","",INDEX(بيانات!$AG$10:$AG$209,MATCH(A25,بيانات!$B$10:$B$209,0))),"")</f>
        <v/>
      </c>
      <c r="AC25" s="9" t="str">
        <f>IFERROR(IF(A25="","",INDEX(بيانات!$AH$10:$AH$209,MATCH(A25,بيانات!$B$10:$B$209,0))),"")</f>
        <v/>
      </c>
      <c r="AD25" s="9" t="str">
        <f>IFERROR(IF(A25="","",INDEX(بيانات!$AI$10:$AI$209,MATCH(A25,بيانات!$B$10:$B$209,0))),"")</f>
        <v/>
      </c>
      <c r="AE25" s="9" t="str">
        <f>IFERROR(IF(A25="","",INDEX(بيانات!$AJ$10:$AJ$209,MATCH(A25,بيانات!$B$10:$B$209,0))),"")</f>
        <v/>
      </c>
      <c r="AF25" s="9" t="str">
        <f>IFERROR(IF(A25="","",INDEX(بيانات!$AK$10:$AK$209,MATCH(A25,بيانات!$B$10:$B$209,0))),"")</f>
        <v/>
      </c>
      <c r="AG25" s="9" t="str">
        <f>IFERROR(IF(A25="","",INDEX(بيانات!$AL$10:$AL$209,MATCH(A25,بيانات!$B$10:$B$209,0))),"")</f>
        <v/>
      </c>
      <c r="AH25" s="9" t="str">
        <f>IFERROR(IF(A25="","",INDEX(بيانات!$AM$10:$AM$209,MATCH(A25,بيانات!$B$10:$B$209,0))),"")</f>
        <v/>
      </c>
      <c r="AI25" s="9" t="str">
        <f>IFERROR(IF(A25="","",INDEX(بيانات!$AN$10:$AN$209,MATCH(A25,بيانات!$B$10:$B$209,0))),"")</f>
        <v/>
      </c>
      <c r="AJ25" s="9" t="str">
        <f>IFERROR(IF(A25="","",INDEX(بيانات!$AO$10:$AO$209,MATCH(A25,بيانات!$B$10:$B$209,0))),"")</f>
        <v/>
      </c>
      <c r="AK25" s="9" t="str">
        <f>IFERROR(IF(A25="","",INDEX(بيانات!$AP$10:$AP$209,MATCH(A25,بيانات!$B$10:$B$209,0))),"")</f>
        <v/>
      </c>
      <c r="AL25" s="9" t="str">
        <f>IFERROR(IF(A25="","",INDEX(بيانات!$AQ$10:$AQ$209,MATCH(A25,بيانات!$B$10:$B$209,0))),"")</f>
        <v/>
      </c>
      <c r="AM25" s="9" t="str">
        <f>IFERROR(IF(A25="","",INDEX(بيانات!$AR$10:$AR$209,MATCH(A25,بيانات!$B$10:$B$209,0))),"")</f>
        <v/>
      </c>
      <c r="AN25" s="9" t="str">
        <f>IFERROR(IF(A25="","",INDEX(بيانات!$AS$10:$AS$209,MATCH(A25,بيانات!$B$10:$B$209,0))),"")</f>
        <v/>
      </c>
      <c r="AO25" s="9" t="str">
        <f>IFERROR(IF(A25="","",INDEX(بيانات!$AT$10:$AT$209,MATCH(A25,بيانات!$B$10:$B$209,0))),"")</f>
        <v/>
      </c>
      <c r="AP25" s="9" t="str">
        <f>IFERROR(IF(A25="","",INDEX(بيانات!$AU$10:$AU$209,MATCH(A25,بيانات!$B$10:$B$209,0))),"")</f>
        <v/>
      </c>
      <c r="AQ25" s="9" t="str">
        <f>IFERROR(IF(A25="","",INDEX(بيانات!$AV$10:$AV$209,MATCH(A25,بيانات!$B$10:$B$209,0))),"")</f>
        <v/>
      </c>
      <c r="AR25" s="9" t="str">
        <f>IFERROR(IF(A25="","",INDEX(بيانات!$AW$10:$AW$209,MATCH(A25,بيانات!$B$10:$B$209,0))),"")</f>
        <v/>
      </c>
      <c r="AS25" s="9" t="str">
        <f>IFERROR(IF(A25="","",INDEX(بيانات!$AX$10:$AX$209,MATCH(A25,بيانات!$B$10:$B$209,0))),"")</f>
        <v/>
      </c>
      <c r="AT25" s="9" t="str">
        <f>IFERROR(IF(A25="","",INDEX(بيانات!$AY$10:$AY$209,MATCH(A25,بيانات!$B$10:$B$209,0))),"")</f>
        <v/>
      </c>
      <c r="AU25" s="9" t="str">
        <f>IFERROR(IF(A25="","",INDEX(بيانات!$BB$10:$BB$209,MATCH(A25,بيانات!$B$10:$B$209,0))),"")</f>
        <v/>
      </c>
      <c r="AV25" s="9" t="str">
        <f>IFERROR(IF(A25="","",INDEX(بيانات!$BC$10:$BC$209,MATCH(A25,بيانات!$B$10:$B$209,0))),"")</f>
        <v/>
      </c>
      <c r="AW25" s="9" t="str">
        <f>IFERROR(IF(A25="","",INDEX(بيانات!$BD$10:$BD$209,MATCH(A25,بيانات!$B$10:$B$209,0))),"")</f>
        <v/>
      </c>
      <c r="AX25" s="9" t="str">
        <f>IFERROR(IF(A25="","",INDEX(بيانات!$BE$10:$BE$209,MATCH(A25,بيانات!$B$10:$B$209,0))),"")</f>
        <v/>
      </c>
      <c r="AY25" s="9" t="str">
        <f>IFERROR(IF(A25="","",INDEX(بيانات!$BF$10:$BF$209,MATCH(A25,بيانات!$B$10:$B$209,0))),"")</f>
        <v/>
      </c>
      <c r="AZ25" s="9">
        <v>15</v>
      </c>
      <c r="BA25" s="15"/>
      <c r="BB25" s="32"/>
    </row>
    <row r="26" spans="1:54" s="8" customFormat="1" ht="18.75" thickBot="1">
      <c r="A26" s="43"/>
      <c r="B26" s="34">
        <v>16</v>
      </c>
      <c r="C26" s="33" t="str">
        <f>IFERROR(IF(A26="","",INDEX(بيانات!$H$10:$H$209,MATCH(A26,بيانات!$B$10:$B$209,0))),"")</f>
        <v/>
      </c>
      <c r="D26" s="9" t="str">
        <f>IFERROR(IF(A26="","",INDEX(بيانات!$I$10:$I$209,MATCH(A26,بيانات!$B$10:$B$209,0))),"")</f>
        <v/>
      </c>
      <c r="E26" s="9" t="str">
        <f>IFERROR(IF(A26="","",INDEX(بيانات!$J$10:$J$209,MATCH(A26,بيانات!$B$10:$B$209,0))),"")</f>
        <v/>
      </c>
      <c r="F26" s="9" t="str">
        <f>IFERROR(IF(A26="","",INDEX(بيانات!$K$10:$K$209,MATCH(A26,بيانات!$B$10:$B$209,0))),"")</f>
        <v/>
      </c>
      <c r="G26" s="9" t="str">
        <f>IFERROR(IF(A26="","",INDEX(بيانات!$L$10:$L$209,MATCH(A26,بيانات!$B$10:$B$209,0))),"")</f>
        <v/>
      </c>
      <c r="H26" s="9" t="str">
        <f>IFERROR(IF(A26="","",INDEX(بيانات!$M$10:$M$209,MATCH(A26,بيانات!$B$10:$B$209,0))),"")</f>
        <v/>
      </c>
      <c r="I26" s="9" t="str">
        <f>IFERROR(IF(A26="","",INDEX(بيانات!$N$10:$N$209,MATCH(A26,بيانات!$B$10:$B$209,0))),"")</f>
        <v/>
      </c>
      <c r="J26" s="9" t="str">
        <f>IFERROR(IF(A26="","",INDEX(بيانات!$O$10:$O$209,MATCH(A26,بيانات!$B$10:$B$209,0))),"")</f>
        <v/>
      </c>
      <c r="K26" s="9" t="str">
        <f>IFERROR(IF(A26="","",INDEX(بيانات!$P$10:$P$209,MATCH(A26,بيانات!$B$10:$B$209,0))),"")</f>
        <v/>
      </c>
      <c r="L26" s="9" t="str">
        <f>IFERROR(IF(A26="","",INDEX(بيانات!$Q$10:$Q$209,MATCH(A26,بيانات!$B$10:$B$209,0))),"")</f>
        <v/>
      </c>
      <c r="M26" s="9" t="str">
        <f>IFERROR(IF(A26="","",INDEX(بيانات!$R$10:$R$209,MATCH(A26,بيانات!$B$10:$B$209,0))),"")</f>
        <v/>
      </c>
      <c r="N26" s="9" t="str">
        <f>IFERROR(IF(A26="","",INDEX(بيانات!$S$10:$S$209,MATCH(A26,بيانات!$B$10:$B$209,0))),"")</f>
        <v/>
      </c>
      <c r="O26" s="9" t="str">
        <f>IFERROR(IF(A26="","",INDEX(بيانات!$T$10:$T$209,MATCH(A26,بيانات!$B$10:$B$209,0))),"")</f>
        <v/>
      </c>
      <c r="P26" s="9" t="str">
        <f>IFERROR(IF(A26="","",INDEX(بيانات!$U$10:$U$209,MATCH(A26,بيانات!$B$10:$B$209,0))),"")</f>
        <v/>
      </c>
      <c r="Q26" s="9" t="str">
        <f>IFERROR(IF(A26="","",INDEX(بيانات!$V$10:$V$209,MATCH(A26,بيانات!$B$10:$B$209,0))),"")</f>
        <v/>
      </c>
      <c r="R26" s="9" t="str">
        <f>IFERROR(IF(A26="","",INDEX(بيانات!$W$10:$W$209,MATCH(A26,بيانات!$B$10:$B$209,0))),"")</f>
        <v/>
      </c>
      <c r="S26" s="9" t="str">
        <f>IFERROR(IF(A26="","",INDEX(بيانات!$X$10:$X$209,MATCH(A26,بيانات!$B$10:$B$209,0))),"")</f>
        <v/>
      </c>
      <c r="T26" s="9" t="str">
        <f>IFERROR(IF(A26="","",INDEX(بيانات!$Y$10:$Y$209,MATCH(A26,بيانات!$B$10:$B$209,0))),"")</f>
        <v/>
      </c>
      <c r="U26" s="9" t="str">
        <f>IFERROR(IF(A26="","",INDEX(بيانات!$Z$10:$Z$209,MATCH(A26,بيانات!$B$10:$B$209,0))),"")</f>
        <v/>
      </c>
      <c r="V26" s="9" t="str">
        <f>IFERROR(IF(A26="","",INDEX(بيانات!$AA$10:$AA$209,MATCH(A26,بيانات!$B$10:$B$209,0))),"")</f>
        <v/>
      </c>
      <c r="W26" s="9" t="str">
        <f>IFERROR(IF(A26="","",INDEX(بيانات!$AB$10:$AB$209,MATCH(A26,بيانات!$B$10:$B$209,0))),"")</f>
        <v/>
      </c>
      <c r="X26" s="9" t="str">
        <f>IFERROR(IF(A26="","",INDEX(بيانات!$AC$10:$AC$209,MATCH(A26,بيانات!$B$10:$B$209,0))),"")</f>
        <v/>
      </c>
      <c r="Y26" s="9" t="str">
        <f>IFERROR(IF(A26="","",INDEX(بيانات!$AD$10:$AD$209,MATCH(A26,بيانات!$B$10:$B$209,0))),"")</f>
        <v/>
      </c>
      <c r="Z26" s="9" t="str">
        <f>IFERROR(IF(A26="","",INDEX(بيانات!$AE$10:$AE$209,MATCH(A26,بيانات!$B$10:$B$209,0))),"")</f>
        <v/>
      </c>
      <c r="AA26" s="9" t="str">
        <f>IFERROR(IF(A26="","",INDEX(بيانات!$AF$10:$AF$209,MATCH(A26,بيانات!$B$10:$B$209,0))),"")</f>
        <v/>
      </c>
      <c r="AB26" s="9" t="str">
        <f>IFERROR(IF(A26="","",INDEX(بيانات!$AG$10:$AG$209,MATCH(A26,بيانات!$B$10:$B$209,0))),"")</f>
        <v/>
      </c>
      <c r="AC26" s="9" t="str">
        <f>IFERROR(IF(A26="","",INDEX(بيانات!$AH$10:$AH$209,MATCH(A26,بيانات!$B$10:$B$209,0))),"")</f>
        <v/>
      </c>
      <c r="AD26" s="9" t="str">
        <f>IFERROR(IF(A26="","",INDEX(بيانات!$AI$10:$AI$209,MATCH(A26,بيانات!$B$10:$B$209,0))),"")</f>
        <v/>
      </c>
      <c r="AE26" s="9" t="str">
        <f>IFERROR(IF(A26="","",INDEX(بيانات!$AJ$10:$AJ$209,MATCH(A26,بيانات!$B$10:$B$209,0))),"")</f>
        <v/>
      </c>
      <c r="AF26" s="9" t="str">
        <f>IFERROR(IF(A26="","",INDEX(بيانات!$AK$10:$AK$209,MATCH(A26,بيانات!$B$10:$B$209,0))),"")</f>
        <v/>
      </c>
      <c r="AG26" s="9" t="str">
        <f>IFERROR(IF(A26="","",INDEX(بيانات!$AL$10:$AL$209,MATCH(A26,بيانات!$B$10:$B$209,0))),"")</f>
        <v/>
      </c>
      <c r="AH26" s="9" t="str">
        <f>IFERROR(IF(A26="","",INDEX(بيانات!$AM$10:$AM$209,MATCH(A26,بيانات!$B$10:$B$209,0))),"")</f>
        <v/>
      </c>
      <c r="AI26" s="9" t="str">
        <f>IFERROR(IF(A26="","",INDEX(بيانات!$AN$10:$AN$209,MATCH(A26,بيانات!$B$10:$B$209,0))),"")</f>
        <v/>
      </c>
      <c r="AJ26" s="9" t="str">
        <f>IFERROR(IF(A26="","",INDEX(بيانات!$AO$10:$AO$209,MATCH(A26,بيانات!$B$10:$B$209,0))),"")</f>
        <v/>
      </c>
      <c r="AK26" s="9" t="str">
        <f>IFERROR(IF(A26="","",INDEX(بيانات!$AP$10:$AP$209,MATCH(A26,بيانات!$B$10:$B$209,0))),"")</f>
        <v/>
      </c>
      <c r="AL26" s="9" t="str">
        <f>IFERROR(IF(A26="","",INDEX(بيانات!$AQ$10:$AQ$209,MATCH(A26,بيانات!$B$10:$B$209,0))),"")</f>
        <v/>
      </c>
      <c r="AM26" s="9" t="str">
        <f>IFERROR(IF(A26="","",INDEX(بيانات!$AR$10:$AR$209,MATCH(A26,بيانات!$B$10:$B$209,0))),"")</f>
        <v/>
      </c>
      <c r="AN26" s="9" t="str">
        <f>IFERROR(IF(A26="","",INDEX(بيانات!$AS$10:$AS$209,MATCH(A26,بيانات!$B$10:$B$209,0))),"")</f>
        <v/>
      </c>
      <c r="AO26" s="9" t="str">
        <f>IFERROR(IF(A26="","",INDEX(بيانات!$AT$10:$AT$209,MATCH(A26,بيانات!$B$10:$B$209,0))),"")</f>
        <v/>
      </c>
      <c r="AP26" s="9" t="str">
        <f>IFERROR(IF(A26="","",INDEX(بيانات!$AU$10:$AU$209,MATCH(A26,بيانات!$B$10:$B$209,0))),"")</f>
        <v/>
      </c>
      <c r="AQ26" s="9" t="str">
        <f>IFERROR(IF(A26="","",INDEX(بيانات!$AV$10:$AV$209,MATCH(A26,بيانات!$B$10:$B$209,0))),"")</f>
        <v/>
      </c>
      <c r="AR26" s="9" t="str">
        <f>IFERROR(IF(A26="","",INDEX(بيانات!$AW$10:$AW$209,MATCH(A26,بيانات!$B$10:$B$209,0))),"")</f>
        <v/>
      </c>
      <c r="AS26" s="9" t="str">
        <f>IFERROR(IF(A26="","",INDEX(بيانات!$AX$10:$AX$209,MATCH(A26,بيانات!$B$10:$B$209,0))),"")</f>
        <v/>
      </c>
      <c r="AT26" s="9" t="str">
        <f>IFERROR(IF(A26="","",INDEX(بيانات!$AY$10:$AY$209,MATCH(A26,بيانات!$B$10:$B$209,0))),"")</f>
        <v/>
      </c>
      <c r="AU26" s="9" t="str">
        <f>IFERROR(IF(A26="","",INDEX(بيانات!$BB$10:$BB$209,MATCH(A26,بيانات!$B$10:$B$209,0))),"")</f>
        <v/>
      </c>
      <c r="AV26" s="9" t="str">
        <f>IFERROR(IF(A26="","",INDEX(بيانات!$BC$10:$BC$209,MATCH(A26,بيانات!$B$10:$B$209,0))),"")</f>
        <v/>
      </c>
      <c r="AW26" s="9" t="str">
        <f>IFERROR(IF(A26="","",INDEX(بيانات!$BD$10:$BD$209,MATCH(A26,بيانات!$B$10:$B$209,0))),"")</f>
        <v/>
      </c>
      <c r="AX26" s="9" t="str">
        <f>IFERROR(IF(A26="","",INDEX(بيانات!$BE$10:$BE$209,MATCH(A26,بيانات!$B$10:$B$209,0))),"")</f>
        <v/>
      </c>
      <c r="AY26" s="9" t="str">
        <f>IFERROR(IF(A26="","",INDEX(بيانات!$BF$10:$BF$209,MATCH(A26,بيانات!$B$10:$B$209,0))),"")</f>
        <v/>
      </c>
      <c r="AZ26" s="9">
        <v>16</v>
      </c>
      <c r="BA26" s="15"/>
      <c r="BB26" s="32"/>
    </row>
    <row r="27" spans="1:54" s="8" customFormat="1" ht="18.75" thickBot="1">
      <c r="A27" s="43"/>
      <c r="B27" s="34">
        <v>17</v>
      </c>
      <c r="C27" s="33" t="str">
        <f>IFERROR(IF(A27="","",INDEX(بيانات!$H$10:$H$209,MATCH(A27,بيانات!$B$10:$B$209,0))),"")</f>
        <v/>
      </c>
      <c r="D27" s="9" t="str">
        <f>IFERROR(IF(A27="","",INDEX(بيانات!$I$10:$I$209,MATCH(A27,بيانات!$B$10:$B$209,0))),"")</f>
        <v/>
      </c>
      <c r="E27" s="9" t="str">
        <f>IFERROR(IF(A27="","",INDEX(بيانات!$J$10:$J$209,MATCH(A27,بيانات!$B$10:$B$209,0))),"")</f>
        <v/>
      </c>
      <c r="F27" s="9" t="str">
        <f>IFERROR(IF(A27="","",INDEX(بيانات!$K$10:$K$209,MATCH(A27,بيانات!$B$10:$B$209,0))),"")</f>
        <v/>
      </c>
      <c r="G27" s="9" t="str">
        <f>IFERROR(IF(A27="","",INDEX(بيانات!$L$10:$L$209,MATCH(A27,بيانات!$B$10:$B$209,0))),"")</f>
        <v/>
      </c>
      <c r="H27" s="9" t="str">
        <f>IFERROR(IF(A27="","",INDEX(بيانات!$M$10:$M$209,MATCH(A27,بيانات!$B$10:$B$209,0))),"")</f>
        <v/>
      </c>
      <c r="I27" s="9" t="str">
        <f>IFERROR(IF(A27="","",INDEX(بيانات!$N$10:$N$209,MATCH(A27,بيانات!$B$10:$B$209,0))),"")</f>
        <v/>
      </c>
      <c r="J27" s="9" t="str">
        <f>IFERROR(IF(A27="","",INDEX(بيانات!$O$10:$O$209,MATCH(A27,بيانات!$B$10:$B$209,0))),"")</f>
        <v/>
      </c>
      <c r="K27" s="9" t="str">
        <f>IFERROR(IF(A27="","",INDEX(بيانات!$P$10:$P$209,MATCH(A27,بيانات!$B$10:$B$209,0))),"")</f>
        <v/>
      </c>
      <c r="L27" s="9" t="str">
        <f>IFERROR(IF(A27="","",INDEX(بيانات!$Q$10:$Q$209,MATCH(A27,بيانات!$B$10:$B$209,0))),"")</f>
        <v/>
      </c>
      <c r="M27" s="9" t="str">
        <f>IFERROR(IF(A27="","",INDEX(بيانات!$R$10:$R$209,MATCH(A27,بيانات!$B$10:$B$209,0))),"")</f>
        <v/>
      </c>
      <c r="N27" s="9" t="str">
        <f>IFERROR(IF(A27="","",INDEX(بيانات!$S$10:$S$209,MATCH(A27,بيانات!$B$10:$B$209,0))),"")</f>
        <v/>
      </c>
      <c r="O27" s="9" t="str">
        <f>IFERROR(IF(A27="","",INDEX(بيانات!$T$10:$T$209,MATCH(A27,بيانات!$B$10:$B$209,0))),"")</f>
        <v/>
      </c>
      <c r="P27" s="9" t="str">
        <f>IFERROR(IF(A27="","",INDEX(بيانات!$U$10:$U$209,MATCH(A27,بيانات!$B$10:$B$209,0))),"")</f>
        <v/>
      </c>
      <c r="Q27" s="9" t="str">
        <f>IFERROR(IF(A27="","",INDEX(بيانات!$V$10:$V$209,MATCH(A27,بيانات!$B$10:$B$209,0))),"")</f>
        <v/>
      </c>
      <c r="R27" s="9" t="str">
        <f>IFERROR(IF(A27="","",INDEX(بيانات!$W$10:$W$209,MATCH(A27,بيانات!$B$10:$B$209,0))),"")</f>
        <v/>
      </c>
      <c r="S27" s="9" t="str">
        <f>IFERROR(IF(A27="","",INDEX(بيانات!$X$10:$X$209,MATCH(A27,بيانات!$B$10:$B$209,0))),"")</f>
        <v/>
      </c>
      <c r="T27" s="9" t="str">
        <f>IFERROR(IF(A27="","",INDEX(بيانات!$Y$10:$Y$209,MATCH(A27,بيانات!$B$10:$B$209,0))),"")</f>
        <v/>
      </c>
      <c r="U27" s="9" t="str">
        <f>IFERROR(IF(A27="","",INDEX(بيانات!$Z$10:$Z$209,MATCH(A27,بيانات!$B$10:$B$209,0))),"")</f>
        <v/>
      </c>
      <c r="V27" s="9" t="str">
        <f>IFERROR(IF(A27="","",INDEX(بيانات!$AA$10:$AA$209,MATCH(A27,بيانات!$B$10:$B$209,0))),"")</f>
        <v/>
      </c>
      <c r="W27" s="9" t="str">
        <f>IFERROR(IF(A27="","",INDEX(بيانات!$AB$10:$AB$209,MATCH(A27,بيانات!$B$10:$B$209,0))),"")</f>
        <v/>
      </c>
      <c r="X27" s="9" t="str">
        <f>IFERROR(IF(A27="","",INDEX(بيانات!$AC$10:$AC$209,MATCH(A27,بيانات!$B$10:$B$209,0))),"")</f>
        <v/>
      </c>
      <c r="Y27" s="9" t="str">
        <f>IFERROR(IF(A27="","",INDEX(بيانات!$AD$10:$AD$209,MATCH(A27,بيانات!$B$10:$B$209,0))),"")</f>
        <v/>
      </c>
      <c r="Z27" s="9" t="str">
        <f>IFERROR(IF(A27="","",INDEX(بيانات!$AE$10:$AE$209,MATCH(A27,بيانات!$B$10:$B$209,0))),"")</f>
        <v/>
      </c>
      <c r="AA27" s="9" t="str">
        <f>IFERROR(IF(A27="","",INDEX(بيانات!$AF$10:$AF$209,MATCH(A27,بيانات!$B$10:$B$209,0))),"")</f>
        <v/>
      </c>
      <c r="AB27" s="9" t="str">
        <f>IFERROR(IF(A27="","",INDEX(بيانات!$AG$10:$AG$209,MATCH(A27,بيانات!$B$10:$B$209,0))),"")</f>
        <v/>
      </c>
      <c r="AC27" s="9" t="str">
        <f>IFERROR(IF(A27="","",INDEX(بيانات!$AH$10:$AH$209,MATCH(A27,بيانات!$B$10:$B$209,0))),"")</f>
        <v/>
      </c>
      <c r="AD27" s="9" t="str">
        <f>IFERROR(IF(A27="","",INDEX(بيانات!$AI$10:$AI$209,MATCH(A27,بيانات!$B$10:$B$209,0))),"")</f>
        <v/>
      </c>
      <c r="AE27" s="9" t="str">
        <f>IFERROR(IF(A27="","",INDEX(بيانات!$AJ$10:$AJ$209,MATCH(A27,بيانات!$B$10:$B$209,0))),"")</f>
        <v/>
      </c>
      <c r="AF27" s="9" t="str">
        <f>IFERROR(IF(A27="","",INDEX(بيانات!$AK$10:$AK$209,MATCH(A27,بيانات!$B$10:$B$209,0))),"")</f>
        <v/>
      </c>
      <c r="AG27" s="9" t="str">
        <f>IFERROR(IF(A27="","",INDEX(بيانات!$AL$10:$AL$209,MATCH(A27,بيانات!$B$10:$B$209,0))),"")</f>
        <v/>
      </c>
      <c r="AH27" s="9" t="str">
        <f>IFERROR(IF(A27="","",INDEX(بيانات!$AM$10:$AM$209,MATCH(A27,بيانات!$B$10:$B$209,0))),"")</f>
        <v/>
      </c>
      <c r="AI27" s="9" t="str">
        <f>IFERROR(IF(A27="","",INDEX(بيانات!$AN$10:$AN$209,MATCH(A27,بيانات!$B$10:$B$209,0))),"")</f>
        <v/>
      </c>
      <c r="AJ27" s="9" t="str">
        <f>IFERROR(IF(A27="","",INDEX(بيانات!$AO$10:$AO$209,MATCH(A27,بيانات!$B$10:$B$209,0))),"")</f>
        <v/>
      </c>
      <c r="AK27" s="9" t="str">
        <f>IFERROR(IF(A27="","",INDEX(بيانات!$AP$10:$AP$209,MATCH(A27,بيانات!$B$10:$B$209,0))),"")</f>
        <v/>
      </c>
      <c r="AL27" s="9" t="str">
        <f>IFERROR(IF(A27="","",INDEX(بيانات!$AQ$10:$AQ$209,MATCH(A27,بيانات!$B$10:$B$209,0))),"")</f>
        <v/>
      </c>
      <c r="AM27" s="9" t="str">
        <f>IFERROR(IF(A27="","",INDEX(بيانات!$AR$10:$AR$209,MATCH(A27,بيانات!$B$10:$B$209,0))),"")</f>
        <v/>
      </c>
      <c r="AN27" s="9" t="str">
        <f>IFERROR(IF(A27="","",INDEX(بيانات!$AS$10:$AS$209,MATCH(A27,بيانات!$B$10:$B$209,0))),"")</f>
        <v/>
      </c>
      <c r="AO27" s="9" t="str">
        <f>IFERROR(IF(A27="","",INDEX(بيانات!$AT$10:$AT$209,MATCH(A27,بيانات!$B$10:$B$209,0))),"")</f>
        <v/>
      </c>
      <c r="AP27" s="9" t="str">
        <f>IFERROR(IF(A27="","",INDEX(بيانات!$AU$10:$AU$209,MATCH(A27,بيانات!$B$10:$B$209,0))),"")</f>
        <v/>
      </c>
      <c r="AQ27" s="9" t="str">
        <f>IFERROR(IF(A27="","",INDEX(بيانات!$AV$10:$AV$209,MATCH(A27,بيانات!$B$10:$B$209,0))),"")</f>
        <v/>
      </c>
      <c r="AR27" s="9" t="str">
        <f>IFERROR(IF(A27="","",INDEX(بيانات!$AW$10:$AW$209,MATCH(A27,بيانات!$B$10:$B$209,0))),"")</f>
        <v/>
      </c>
      <c r="AS27" s="9" t="str">
        <f>IFERROR(IF(A27="","",INDEX(بيانات!$AX$10:$AX$209,MATCH(A27,بيانات!$B$10:$B$209,0))),"")</f>
        <v/>
      </c>
      <c r="AT27" s="9" t="str">
        <f>IFERROR(IF(A27="","",INDEX(بيانات!$AY$10:$AY$209,MATCH(A27,بيانات!$B$10:$B$209,0))),"")</f>
        <v/>
      </c>
      <c r="AU27" s="9" t="str">
        <f>IFERROR(IF(A27="","",INDEX(بيانات!$BB$10:$BB$209,MATCH(A27,بيانات!$B$10:$B$209,0))),"")</f>
        <v/>
      </c>
      <c r="AV27" s="9" t="str">
        <f>IFERROR(IF(A27="","",INDEX(بيانات!$BC$10:$BC$209,MATCH(A27,بيانات!$B$10:$B$209,0))),"")</f>
        <v/>
      </c>
      <c r="AW27" s="9" t="str">
        <f>IFERROR(IF(A27="","",INDEX(بيانات!$BD$10:$BD$209,MATCH(A27,بيانات!$B$10:$B$209,0))),"")</f>
        <v/>
      </c>
      <c r="AX27" s="9" t="str">
        <f>IFERROR(IF(A27="","",INDEX(بيانات!$BE$10:$BE$209,MATCH(A27,بيانات!$B$10:$B$209,0))),"")</f>
        <v/>
      </c>
      <c r="AY27" s="9" t="str">
        <f>IFERROR(IF(A27="","",INDEX(بيانات!$BF$10:$BF$209,MATCH(A27,بيانات!$B$10:$B$209,0))),"")</f>
        <v/>
      </c>
      <c r="AZ27" s="9">
        <v>17</v>
      </c>
      <c r="BA27" s="15"/>
      <c r="BB27" s="32"/>
    </row>
    <row r="28" spans="1:54" s="8" customFormat="1" ht="18.75" thickBot="1">
      <c r="A28" s="43"/>
      <c r="B28" s="34">
        <v>18</v>
      </c>
      <c r="C28" s="33" t="str">
        <f>IFERROR(IF(A28="","",INDEX(بيانات!$H$10:$H$209,MATCH(A28,بيانات!$B$10:$B$209,0))),"")</f>
        <v/>
      </c>
      <c r="D28" s="9" t="str">
        <f>IFERROR(IF(A28="","",INDEX(بيانات!$I$10:$I$209,MATCH(A28,بيانات!$B$10:$B$209,0))),"")</f>
        <v/>
      </c>
      <c r="E28" s="9" t="str">
        <f>IFERROR(IF(A28="","",INDEX(بيانات!$J$10:$J$209,MATCH(A28,بيانات!$B$10:$B$209,0))),"")</f>
        <v/>
      </c>
      <c r="F28" s="9" t="str">
        <f>IFERROR(IF(A28="","",INDEX(بيانات!$K$10:$K$209,MATCH(A28,بيانات!$B$10:$B$209,0))),"")</f>
        <v/>
      </c>
      <c r="G28" s="9" t="str">
        <f>IFERROR(IF(A28="","",INDEX(بيانات!$L$10:$L$209,MATCH(A28,بيانات!$B$10:$B$209,0))),"")</f>
        <v/>
      </c>
      <c r="H28" s="9" t="str">
        <f>IFERROR(IF(A28="","",INDEX(بيانات!$M$10:$M$209,MATCH(A28,بيانات!$B$10:$B$209,0))),"")</f>
        <v/>
      </c>
      <c r="I28" s="9" t="str">
        <f>IFERROR(IF(A28="","",INDEX(بيانات!$N$10:$N$209,MATCH(A28,بيانات!$B$10:$B$209,0))),"")</f>
        <v/>
      </c>
      <c r="J28" s="9" t="str">
        <f>IFERROR(IF(A28="","",INDEX(بيانات!$O$10:$O$209,MATCH(A28,بيانات!$B$10:$B$209,0))),"")</f>
        <v/>
      </c>
      <c r="K28" s="9" t="str">
        <f>IFERROR(IF(A28="","",INDEX(بيانات!$P$10:$P$209,MATCH(A28,بيانات!$B$10:$B$209,0))),"")</f>
        <v/>
      </c>
      <c r="L28" s="9" t="str">
        <f>IFERROR(IF(A28="","",INDEX(بيانات!$Q$10:$Q$209,MATCH(A28,بيانات!$B$10:$B$209,0))),"")</f>
        <v/>
      </c>
      <c r="M28" s="9" t="str">
        <f>IFERROR(IF(A28="","",INDEX(بيانات!$R$10:$R$209,MATCH(A28,بيانات!$B$10:$B$209,0))),"")</f>
        <v/>
      </c>
      <c r="N28" s="9" t="str">
        <f>IFERROR(IF(A28="","",INDEX(بيانات!$S$10:$S$209,MATCH(A28,بيانات!$B$10:$B$209,0))),"")</f>
        <v/>
      </c>
      <c r="O28" s="9" t="str">
        <f>IFERROR(IF(A28="","",INDEX(بيانات!$T$10:$T$209,MATCH(A28,بيانات!$B$10:$B$209,0))),"")</f>
        <v/>
      </c>
      <c r="P28" s="9" t="str">
        <f>IFERROR(IF(A28="","",INDEX(بيانات!$U$10:$U$209,MATCH(A28,بيانات!$B$10:$B$209,0))),"")</f>
        <v/>
      </c>
      <c r="Q28" s="9" t="str">
        <f>IFERROR(IF(A28="","",INDEX(بيانات!$V$10:$V$209,MATCH(A28,بيانات!$B$10:$B$209,0))),"")</f>
        <v/>
      </c>
      <c r="R28" s="9" t="str">
        <f>IFERROR(IF(A28="","",INDEX(بيانات!$W$10:$W$209,MATCH(A28,بيانات!$B$10:$B$209,0))),"")</f>
        <v/>
      </c>
      <c r="S28" s="9" t="str">
        <f>IFERROR(IF(A28="","",INDEX(بيانات!$X$10:$X$209,MATCH(A28,بيانات!$B$10:$B$209,0))),"")</f>
        <v/>
      </c>
      <c r="T28" s="9" t="str">
        <f>IFERROR(IF(A28="","",INDEX(بيانات!$Y$10:$Y$209,MATCH(A28,بيانات!$B$10:$B$209,0))),"")</f>
        <v/>
      </c>
      <c r="U28" s="9" t="str">
        <f>IFERROR(IF(A28="","",INDEX(بيانات!$Z$10:$Z$209,MATCH(A28,بيانات!$B$10:$B$209,0))),"")</f>
        <v/>
      </c>
      <c r="V28" s="9" t="str">
        <f>IFERROR(IF(A28="","",INDEX(بيانات!$AA$10:$AA$209,MATCH(A28,بيانات!$B$10:$B$209,0))),"")</f>
        <v/>
      </c>
      <c r="W28" s="9" t="str">
        <f>IFERROR(IF(A28="","",INDEX(بيانات!$AB$10:$AB$209,MATCH(A28,بيانات!$B$10:$B$209,0))),"")</f>
        <v/>
      </c>
      <c r="X28" s="9" t="str">
        <f>IFERROR(IF(A28="","",INDEX(بيانات!$AC$10:$AC$209,MATCH(A28,بيانات!$B$10:$B$209,0))),"")</f>
        <v/>
      </c>
      <c r="Y28" s="9" t="str">
        <f>IFERROR(IF(A28="","",INDEX(بيانات!$AD$10:$AD$209,MATCH(A28,بيانات!$B$10:$B$209,0))),"")</f>
        <v/>
      </c>
      <c r="Z28" s="9" t="str">
        <f>IFERROR(IF(A28="","",INDEX(بيانات!$AE$10:$AE$209,MATCH(A28,بيانات!$B$10:$B$209,0))),"")</f>
        <v/>
      </c>
      <c r="AA28" s="9" t="str">
        <f>IFERROR(IF(A28="","",INDEX(بيانات!$AF$10:$AF$209,MATCH(A28,بيانات!$B$10:$B$209,0))),"")</f>
        <v/>
      </c>
      <c r="AB28" s="9" t="str">
        <f>IFERROR(IF(A28="","",INDEX(بيانات!$AG$10:$AG$209,MATCH(A28,بيانات!$B$10:$B$209,0))),"")</f>
        <v/>
      </c>
      <c r="AC28" s="9" t="str">
        <f>IFERROR(IF(A28="","",INDEX(بيانات!$AH$10:$AH$209,MATCH(A28,بيانات!$B$10:$B$209,0))),"")</f>
        <v/>
      </c>
      <c r="AD28" s="9" t="str">
        <f>IFERROR(IF(A28="","",INDEX(بيانات!$AI$10:$AI$209,MATCH(A28,بيانات!$B$10:$B$209,0))),"")</f>
        <v/>
      </c>
      <c r="AE28" s="9" t="str">
        <f>IFERROR(IF(A28="","",INDEX(بيانات!$AJ$10:$AJ$209,MATCH(A28,بيانات!$B$10:$B$209,0))),"")</f>
        <v/>
      </c>
      <c r="AF28" s="9" t="str">
        <f>IFERROR(IF(A28="","",INDEX(بيانات!$AK$10:$AK$209,MATCH(A28,بيانات!$B$10:$B$209,0))),"")</f>
        <v/>
      </c>
      <c r="AG28" s="9" t="str">
        <f>IFERROR(IF(A28="","",INDEX(بيانات!$AL$10:$AL$209,MATCH(A28,بيانات!$B$10:$B$209,0))),"")</f>
        <v/>
      </c>
      <c r="AH28" s="9" t="str">
        <f>IFERROR(IF(A28="","",INDEX(بيانات!$AM$10:$AM$209,MATCH(A28,بيانات!$B$10:$B$209,0))),"")</f>
        <v/>
      </c>
      <c r="AI28" s="9" t="str">
        <f>IFERROR(IF(A28="","",INDEX(بيانات!$AN$10:$AN$209,MATCH(A28,بيانات!$B$10:$B$209,0))),"")</f>
        <v/>
      </c>
      <c r="AJ28" s="9" t="str">
        <f>IFERROR(IF(A28="","",INDEX(بيانات!$AO$10:$AO$209,MATCH(A28,بيانات!$B$10:$B$209,0))),"")</f>
        <v/>
      </c>
      <c r="AK28" s="9" t="str">
        <f>IFERROR(IF(A28="","",INDEX(بيانات!$AP$10:$AP$209,MATCH(A28,بيانات!$B$10:$B$209,0))),"")</f>
        <v/>
      </c>
      <c r="AL28" s="9" t="str">
        <f>IFERROR(IF(A28="","",INDEX(بيانات!$AQ$10:$AQ$209,MATCH(A28,بيانات!$B$10:$B$209,0))),"")</f>
        <v/>
      </c>
      <c r="AM28" s="9" t="str">
        <f>IFERROR(IF(A28="","",INDEX(بيانات!$AR$10:$AR$209,MATCH(A28,بيانات!$B$10:$B$209,0))),"")</f>
        <v/>
      </c>
      <c r="AN28" s="9" t="str">
        <f>IFERROR(IF(A28="","",INDEX(بيانات!$AS$10:$AS$209,MATCH(A28,بيانات!$B$10:$B$209,0))),"")</f>
        <v/>
      </c>
      <c r="AO28" s="9" t="str">
        <f>IFERROR(IF(A28="","",INDEX(بيانات!$AT$10:$AT$209,MATCH(A28,بيانات!$B$10:$B$209,0))),"")</f>
        <v/>
      </c>
      <c r="AP28" s="9" t="str">
        <f>IFERROR(IF(A28="","",INDEX(بيانات!$AU$10:$AU$209,MATCH(A28,بيانات!$B$10:$B$209,0))),"")</f>
        <v/>
      </c>
      <c r="AQ28" s="9" t="str">
        <f>IFERROR(IF(A28="","",INDEX(بيانات!$AV$10:$AV$209,MATCH(A28,بيانات!$B$10:$B$209,0))),"")</f>
        <v/>
      </c>
      <c r="AR28" s="9" t="str">
        <f>IFERROR(IF(A28="","",INDEX(بيانات!$AW$10:$AW$209,MATCH(A28,بيانات!$B$10:$B$209,0))),"")</f>
        <v/>
      </c>
      <c r="AS28" s="9" t="str">
        <f>IFERROR(IF(A28="","",INDEX(بيانات!$AX$10:$AX$209,MATCH(A28,بيانات!$B$10:$B$209,0))),"")</f>
        <v/>
      </c>
      <c r="AT28" s="9" t="str">
        <f>IFERROR(IF(A28="","",INDEX(بيانات!$AY$10:$AY$209,MATCH(A28,بيانات!$B$10:$B$209,0))),"")</f>
        <v/>
      </c>
      <c r="AU28" s="9" t="str">
        <f>IFERROR(IF(A28="","",INDEX(بيانات!$BB$10:$BB$209,MATCH(A28,بيانات!$B$10:$B$209,0))),"")</f>
        <v/>
      </c>
      <c r="AV28" s="9" t="str">
        <f>IFERROR(IF(A28="","",INDEX(بيانات!$BC$10:$BC$209,MATCH(A28,بيانات!$B$10:$B$209,0))),"")</f>
        <v/>
      </c>
      <c r="AW28" s="9" t="str">
        <f>IFERROR(IF(A28="","",INDEX(بيانات!$BD$10:$BD$209,MATCH(A28,بيانات!$B$10:$B$209,0))),"")</f>
        <v/>
      </c>
      <c r="AX28" s="9" t="str">
        <f>IFERROR(IF(A28="","",INDEX(بيانات!$BE$10:$BE$209,MATCH(A28,بيانات!$B$10:$B$209,0))),"")</f>
        <v/>
      </c>
      <c r="AY28" s="9" t="str">
        <f>IFERROR(IF(A28="","",INDEX(بيانات!$BF$10:$BF$209,MATCH(A28,بيانات!$B$10:$B$209,0))),"")</f>
        <v/>
      </c>
      <c r="AZ28" s="9">
        <v>18</v>
      </c>
      <c r="BA28" s="15"/>
      <c r="BB28" s="32"/>
    </row>
    <row r="29" spans="1:54" s="8" customFormat="1" ht="18.75" thickBot="1">
      <c r="A29" s="43"/>
      <c r="B29" s="34">
        <v>19</v>
      </c>
      <c r="C29" s="33" t="str">
        <f>IFERROR(IF(A29="","",INDEX(بيانات!$H$10:$H$209,MATCH(A29,بيانات!$B$10:$B$209,0))),"")</f>
        <v/>
      </c>
      <c r="D29" s="9" t="str">
        <f>IFERROR(IF(A29="","",INDEX(بيانات!$I$10:$I$209,MATCH(A29,بيانات!$B$10:$B$209,0))),"")</f>
        <v/>
      </c>
      <c r="E29" s="9" t="str">
        <f>IFERROR(IF(A29="","",INDEX(بيانات!$J$10:$J$209,MATCH(A29,بيانات!$B$10:$B$209,0))),"")</f>
        <v/>
      </c>
      <c r="F29" s="9" t="str">
        <f>IFERROR(IF(A29="","",INDEX(بيانات!$K$10:$K$209,MATCH(A29,بيانات!$B$10:$B$209,0))),"")</f>
        <v/>
      </c>
      <c r="G29" s="9" t="str">
        <f>IFERROR(IF(A29="","",INDEX(بيانات!$L$10:$L$209,MATCH(A29,بيانات!$B$10:$B$209,0))),"")</f>
        <v/>
      </c>
      <c r="H29" s="9" t="str">
        <f>IFERROR(IF(A29="","",INDEX(بيانات!$M$10:$M$209,MATCH(A29,بيانات!$B$10:$B$209,0))),"")</f>
        <v/>
      </c>
      <c r="I29" s="9" t="str">
        <f>IFERROR(IF(A29="","",INDEX(بيانات!$N$10:$N$209,MATCH(A29,بيانات!$B$10:$B$209,0))),"")</f>
        <v/>
      </c>
      <c r="J29" s="9" t="str">
        <f>IFERROR(IF(A29="","",INDEX(بيانات!$O$10:$O$209,MATCH(A29,بيانات!$B$10:$B$209,0))),"")</f>
        <v/>
      </c>
      <c r="K29" s="9" t="str">
        <f>IFERROR(IF(A29="","",INDEX(بيانات!$P$10:$P$209,MATCH(A29,بيانات!$B$10:$B$209,0))),"")</f>
        <v/>
      </c>
      <c r="L29" s="9" t="str">
        <f>IFERROR(IF(A29="","",INDEX(بيانات!$Q$10:$Q$209,MATCH(A29,بيانات!$B$10:$B$209,0))),"")</f>
        <v/>
      </c>
      <c r="M29" s="9" t="str">
        <f>IFERROR(IF(A29="","",INDEX(بيانات!$R$10:$R$209,MATCH(A29,بيانات!$B$10:$B$209,0))),"")</f>
        <v/>
      </c>
      <c r="N29" s="9" t="str">
        <f>IFERROR(IF(A29="","",INDEX(بيانات!$S$10:$S$209,MATCH(A29,بيانات!$B$10:$B$209,0))),"")</f>
        <v/>
      </c>
      <c r="O29" s="9" t="str">
        <f>IFERROR(IF(A29="","",INDEX(بيانات!$T$10:$T$209,MATCH(A29,بيانات!$B$10:$B$209,0))),"")</f>
        <v/>
      </c>
      <c r="P29" s="9" t="str">
        <f>IFERROR(IF(A29="","",INDEX(بيانات!$U$10:$U$209,MATCH(A29,بيانات!$B$10:$B$209,0))),"")</f>
        <v/>
      </c>
      <c r="Q29" s="9" t="str">
        <f>IFERROR(IF(A29="","",INDEX(بيانات!$V$10:$V$209,MATCH(A29,بيانات!$B$10:$B$209,0))),"")</f>
        <v/>
      </c>
      <c r="R29" s="9" t="str">
        <f>IFERROR(IF(A29="","",INDEX(بيانات!$W$10:$W$209,MATCH(A29,بيانات!$B$10:$B$209,0))),"")</f>
        <v/>
      </c>
      <c r="S29" s="9" t="str">
        <f>IFERROR(IF(A29="","",INDEX(بيانات!$X$10:$X$209,MATCH(A29,بيانات!$B$10:$B$209,0))),"")</f>
        <v/>
      </c>
      <c r="T29" s="9" t="str">
        <f>IFERROR(IF(A29="","",INDEX(بيانات!$Y$10:$Y$209,MATCH(A29,بيانات!$B$10:$B$209,0))),"")</f>
        <v/>
      </c>
      <c r="U29" s="9" t="str">
        <f>IFERROR(IF(A29="","",INDEX(بيانات!$Z$10:$Z$209,MATCH(A29,بيانات!$B$10:$B$209,0))),"")</f>
        <v/>
      </c>
      <c r="V29" s="9" t="str">
        <f>IFERROR(IF(A29="","",INDEX(بيانات!$AA$10:$AA$209,MATCH(A29,بيانات!$B$10:$B$209,0))),"")</f>
        <v/>
      </c>
      <c r="W29" s="9" t="str">
        <f>IFERROR(IF(A29="","",INDEX(بيانات!$AB$10:$AB$209,MATCH(A29,بيانات!$B$10:$B$209,0))),"")</f>
        <v/>
      </c>
      <c r="X29" s="9" t="str">
        <f>IFERROR(IF(A29="","",INDEX(بيانات!$AC$10:$AC$209,MATCH(A29,بيانات!$B$10:$B$209,0))),"")</f>
        <v/>
      </c>
      <c r="Y29" s="9" t="str">
        <f>IFERROR(IF(A29="","",INDEX(بيانات!$AD$10:$AD$209,MATCH(A29,بيانات!$B$10:$B$209,0))),"")</f>
        <v/>
      </c>
      <c r="Z29" s="9" t="str">
        <f>IFERROR(IF(A29="","",INDEX(بيانات!$AE$10:$AE$209,MATCH(A29,بيانات!$B$10:$B$209,0))),"")</f>
        <v/>
      </c>
      <c r="AA29" s="9" t="str">
        <f>IFERROR(IF(A29="","",INDEX(بيانات!$AF$10:$AF$209,MATCH(A29,بيانات!$B$10:$B$209,0))),"")</f>
        <v/>
      </c>
      <c r="AB29" s="9" t="str">
        <f>IFERROR(IF(A29="","",INDEX(بيانات!$AG$10:$AG$209,MATCH(A29,بيانات!$B$10:$B$209,0))),"")</f>
        <v/>
      </c>
      <c r="AC29" s="9" t="str">
        <f>IFERROR(IF(A29="","",INDEX(بيانات!$AH$10:$AH$209,MATCH(A29,بيانات!$B$10:$B$209,0))),"")</f>
        <v/>
      </c>
      <c r="AD29" s="9" t="str">
        <f>IFERROR(IF(A29="","",INDEX(بيانات!$AI$10:$AI$209,MATCH(A29,بيانات!$B$10:$B$209,0))),"")</f>
        <v/>
      </c>
      <c r="AE29" s="9" t="str">
        <f>IFERROR(IF(A29="","",INDEX(بيانات!$AJ$10:$AJ$209,MATCH(A29,بيانات!$B$10:$B$209,0))),"")</f>
        <v/>
      </c>
      <c r="AF29" s="9" t="str">
        <f>IFERROR(IF(A29="","",INDEX(بيانات!$AK$10:$AK$209,MATCH(A29,بيانات!$B$10:$B$209,0))),"")</f>
        <v/>
      </c>
      <c r="AG29" s="9" t="str">
        <f>IFERROR(IF(A29="","",INDEX(بيانات!$AL$10:$AL$209,MATCH(A29,بيانات!$B$10:$B$209,0))),"")</f>
        <v/>
      </c>
      <c r="AH29" s="9" t="str">
        <f>IFERROR(IF(A29="","",INDEX(بيانات!$AM$10:$AM$209,MATCH(A29,بيانات!$B$10:$B$209,0))),"")</f>
        <v/>
      </c>
      <c r="AI29" s="9" t="str">
        <f>IFERROR(IF(A29="","",INDEX(بيانات!$AN$10:$AN$209,MATCH(A29,بيانات!$B$10:$B$209,0))),"")</f>
        <v/>
      </c>
      <c r="AJ29" s="9" t="str">
        <f>IFERROR(IF(A29="","",INDEX(بيانات!$AO$10:$AO$209,MATCH(A29,بيانات!$B$10:$B$209,0))),"")</f>
        <v/>
      </c>
      <c r="AK29" s="9" t="str">
        <f>IFERROR(IF(A29="","",INDEX(بيانات!$AP$10:$AP$209,MATCH(A29,بيانات!$B$10:$B$209,0))),"")</f>
        <v/>
      </c>
      <c r="AL29" s="9" t="str">
        <f>IFERROR(IF(A29="","",INDEX(بيانات!$AQ$10:$AQ$209,MATCH(A29,بيانات!$B$10:$B$209,0))),"")</f>
        <v/>
      </c>
      <c r="AM29" s="9" t="str">
        <f>IFERROR(IF(A29="","",INDEX(بيانات!$AR$10:$AR$209,MATCH(A29,بيانات!$B$10:$B$209,0))),"")</f>
        <v/>
      </c>
      <c r="AN29" s="9" t="str">
        <f>IFERROR(IF(A29="","",INDEX(بيانات!$AS$10:$AS$209,MATCH(A29,بيانات!$B$10:$B$209,0))),"")</f>
        <v/>
      </c>
      <c r="AO29" s="9" t="str">
        <f>IFERROR(IF(A29="","",INDEX(بيانات!$AT$10:$AT$209,MATCH(A29,بيانات!$B$10:$B$209,0))),"")</f>
        <v/>
      </c>
      <c r="AP29" s="9" t="str">
        <f>IFERROR(IF(A29="","",INDEX(بيانات!$AU$10:$AU$209,MATCH(A29,بيانات!$B$10:$B$209,0))),"")</f>
        <v/>
      </c>
      <c r="AQ29" s="9" t="str">
        <f>IFERROR(IF(A29="","",INDEX(بيانات!$AV$10:$AV$209,MATCH(A29,بيانات!$B$10:$B$209,0))),"")</f>
        <v/>
      </c>
      <c r="AR29" s="9" t="str">
        <f>IFERROR(IF(A29="","",INDEX(بيانات!$AW$10:$AW$209,MATCH(A29,بيانات!$B$10:$B$209,0))),"")</f>
        <v/>
      </c>
      <c r="AS29" s="9" t="str">
        <f>IFERROR(IF(A29="","",INDEX(بيانات!$AX$10:$AX$209,MATCH(A29,بيانات!$B$10:$B$209,0))),"")</f>
        <v/>
      </c>
      <c r="AT29" s="9" t="str">
        <f>IFERROR(IF(A29="","",INDEX(بيانات!$AY$10:$AY$209,MATCH(A29,بيانات!$B$10:$B$209,0))),"")</f>
        <v/>
      </c>
      <c r="AU29" s="9" t="str">
        <f>IFERROR(IF(A29="","",INDEX(بيانات!$BB$10:$BB$209,MATCH(A29,بيانات!$B$10:$B$209,0))),"")</f>
        <v/>
      </c>
      <c r="AV29" s="9" t="str">
        <f>IFERROR(IF(A29="","",INDEX(بيانات!$BC$10:$BC$209,MATCH(A29,بيانات!$B$10:$B$209,0))),"")</f>
        <v/>
      </c>
      <c r="AW29" s="9" t="str">
        <f>IFERROR(IF(A29="","",INDEX(بيانات!$BD$10:$BD$209,MATCH(A29,بيانات!$B$10:$B$209,0))),"")</f>
        <v/>
      </c>
      <c r="AX29" s="9" t="str">
        <f>IFERROR(IF(A29="","",INDEX(بيانات!$BE$10:$BE$209,MATCH(A29,بيانات!$B$10:$B$209,0))),"")</f>
        <v/>
      </c>
      <c r="AY29" s="9" t="str">
        <f>IFERROR(IF(A29="","",INDEX(بيانات!$BF$10:$BF$209,MATCH(A29,بيانات!$B$10:$B$209,0))),"")</f>
        <v/>
      </c>
      <c r="AZ29" s="9">
        <v>19</v>
      </c>
      <c r="BA29" s="15"/>
      <c r="BB29" s="32"/>
    </row>
    <row r="30" spans="1:54" s="8" customFormat="1" ht="18.75" thickBot="1">
      <c r="A30" s="44"/>
      <c r="B30" s="39">
        <v>20</v>
      </c>
      <c r="C30" s="38" t="str">
        <f>IFERROR(IF(A30="","",INDEX(بيانات!$H$10:$H$209,MATCH(A30,بيانات!$B$10:$B$209,0))),"")</f>
        <v/>
      </c>
      <c r="D30" s="38" t="str">
        <f>IFERROR(IF(A30="","",INDEX(بيانات!$I$10:$I$209,MATCH(A30,بيانات!$B$10:$B$209,0))),"")</f>
        <v/>
      </c>
      <c r="E30" s="38" t="str">
        <f>IFERROR(IF(A30="","",INDEX(بيانات!$J$10:$J$209,MATCH(A30,بيانات!$B$10:$B$209,0))),"")</f>
        <v/>
      </c>
      <c r="F30" s="11" t="str">
        <f>IFERROR(IF(A30="","",INDEX(بيانات!$K$10:$K$209,MATCH(A30,بيانات!$B$10:$B$209,0))),"")</f>
        <v/>
      </c>
      <c r="G30" s="11" t="str">
        <f>IFERROR(IF(A30="","",INDEX(بيانات!$L$10:$L$209,MATCH(A30,بيانات!$B$10:$B$209,0))),"")</f>
        <v/>
      </c>
      <c r="H30" s="11" t="str">
        <f>IFERROR(IF(A30="","",INDEX(بيانات!$M$10:$M$209,MATCH(A30,بيانات!$B$10:$B$209,0))),"")</f>
        <v/>
      </c>
      <c r="I30" s="11" t="str">
        <f>IFERROR(IF(A30="","",INDEX(بيانات!$N$10:$N$209,MATCH(A30,بيانات!$B$10:$B$209,0))),"")</f>
        <v/>
      </c>
      <c r="J30" s="11" t="str">
        <f>IFERROR(IF(A30="","",INDEX(بيانات!$O$10:$O$209,MATCH(A30,بيانات!$B$10:$B$209,0))),"")</f>
        <v/>
      </c>
      <c r="K30" s="11" t="str">
        <f>IFERROR(IF(A30="","",INDEX(بيانات!$P$10:$P$209,MATCH(A30,بيانات!$B$10:$B$209,0))),"")</f>
        <v/>
      </c>
      <c r="L30" s="11" t="str">
        <f>IFERROR(IF(A30="","",INDEX(بيانات!$Q$10:$Q$209,MATCH(A30,بيانات!$B$10:$B$209,0))),"")</f>
        <v/>
      </c>
      <c r="M30" s="11" t="str">
        <f>IFERROR(IF(A30="","",INDEX(بيانات!$R$10:$R$209,MATCH(A30,بيانات!$B$10:$B$209,0))),"")</f>
        <v/>
      </c>
      <c r="N30" s="11" t="str">
        <f>IFERROR(IF(A30="","",INDEX(بيانات!$S$10:$S$209,MATCH(A30,بيانات!$B$10:$B$209,0))),"")</f>
        <v/>
      </c>
      <c r="O30" s="11" t="str">
        <f>IFERROR(IF(A30="","",INDEX(بيانات!$T$10:$T$209,MATCH(A30,بيانات!$B$10:$B$209,0))),"")</f>
        <v/>
      </c>
      <c r="P30" s="11" t="str">
        <f>IFERROR(IF(A30="","",INDEX(بيانات!$U$10:$U$209,MATCH(A30,بيانات!$B$10:$B$209,0))),"")</f>
        <v/>
      </c>
      <c r="Q30" s="11" t="str">
        <f>IFERROR(IF(A30="","",INDEX(بيانات!$V$10:$V$209,MATCH(A30,بيانات!$B$10:$B$209,0))),"")</f>
        <v/>
      </c>
      <c r="R30" s="11" t="str">
        <f>IFERROR(IF(A30="","",INDEX(بيانات!$W$10:$W$209,MATCH(A30,بيانات!$B$10:$B$209,0))),"")</f>
        <v/>
      </c>
      <c r="S30" s="11" t="str">
        <f>IFERROR(IF(A30="","",INDEX(بيانات!$X$10:$X$209,MATCH(A30,بيانات!$B$10:$B$209,0))),"")</f>
        <v/>
      </c>
      <c r="T30" s="11" t="str">
        <f>IFERROR(IF(A30="","",INDEX(بيانات!$Y$10:$Y$209,MATCH(A30,بيانات!$B$10:$B$209,0))),"")</f>
        <v/>
      </c>
      <c r="U30" s="11" t="str">
        <f>IFERROR(IF(A30="","",INDEX(بيانات!$Z$10:$Z$209,MATCH(A30,بيانات!$B$10:$B$209,0))),"")</f>
        <v/>
      </c>
      <c r="V30" s="11" t="str">
        <f>IFERROR(IF(A30="","",INDEX(بيانات!$AA$10:$AA$209,MATCH(A30,بيانات!$B$10:$B$209,0))),"")</f>
        <v/>
      </c>
      <c r="W30" s="11" t="str">
        <f>IFERROR(IF(A30="","",INDEX(بيانات!$AB$10:$AB$209,MATCH(A30,بيانات!$B$10:$B$209,0))),"")</f>
        <v/>
      </c>
      <c r="X30" s="11" t="str">
        <f>IFERROR(IF(A30="","",INDEX(بيانات!$AC$10:$AC$209,MATCH(A30,بيانات!$B$10:$B$209,0))),"")</f>
        <v/>
      </c>
      <c r="Y30" s="11" t="str">
        <f>IFERROR(IF(A30="","",INDEX(بيانات!$AD$10:$AD$209,MATCH(A30,بيانات!$B$10:$B$209,0))),"")</f>
        <v/>
      </c>
      <c r="Z30" s="11" t="str">
        <f>IFERROR(IF(A30="","",INDEX(بيانات!$AE$10:$AE$209,MATCH(A30,بيانات!$B$10:$B$209,0))),"")</f>
        <v/>
      </c>
      <c r="AA30" s="11" t="str">
        <f>IFERROR(IF(A30="","",INDEX(بيانات!$AF$10:$AF$209,MATCH(A30,بيانات!$B$10:$B$209,0))),"")</f>
        <v/>
      </c>
      <c r="AB30" s="11" t="str">
        <f>IFERROR(IF(A30="","",INDEX(بيانات!$AG$10:$AG$209,MATCH(A30,بيانات!$B$10:$B$209,0))),"")</f>
        <v/>
      </c>
      <c r="AC30" s="11" t="str">
        <f>IFERROR(IF(A30="","",INDEX(بيانات!$AH$10:$AH$209,MATCH(A30,بيانات!$B$10:$B$209,0))),"")</f>
        <v/>
      </c>
      <c r="AD30" s="11" t="str">
        <f>IFERROR(IF(A30="","",INDEX(بيانات!$AI$10:$AI$209,MATCH(A30,بيانات!$B$10:$B$209,0))),"")</f>
        <v/>
      </c>
      <c r="AE30" s="11" t="str">
        <f>IFERROR(IF(A30="","",INDEX(بيانات!$AJ$10:$AJ$209,MATCH(A30,بيانات!$B$10:$B$209,0))),"")</f>
        <v/>
      </c>
      <c r="AF30" s="11" t="str">
        <f>IFERROR(IF(A30="","",INDEX(بيانات!$AK$10:$AK$209,MATCH(A30,بيانات!$B$10:$B$209,0))),"")</f>
        <v/>
      </c>
      <c r="AG30" s="38" t="str">
        <f>IFERROR(IF(A30="","",INDEX(بيانات!$AL$10:$AL$209,MATCH(A30,بيانات!$B$10:$B$209,0))),"")</f>
        <v/>
      </c>
      <c r="AH30" s="38" t="str">
        <f>IFERROR(IF(A30="","",INDEX(بيانات!$AM$10:$AM$209,MATCH(A30,بيانات!$B$10:$B$209,0))),"")</f>
        <v/>
      </c>
      <c r="AI30" s="38" t="str">
        <f>IFERROR(IF(A30="","",INDEX(بيانات!$AN$10:$AN$209,MATCH(A30,بيانات!$B$10:$B$209,0))),"")</f>
        <v/>
      </c>
      <c r="AJ30" s="38" t="str">
        <f>IFERROR(IF(A30="","",INDEX(بيانات!$AO$10:$AO$209,MATCH(A30,بيانات!$B$10:$B$209,0))),"")</f>
        <v/>
      </c>
      <c r="AK30" s="38" t="str">
        <f>IFERROR(IF(A30="","",INDEX(بيانات!$AP$10:$AP$209,MATCH(A30,بيانات!$B$10:$B$209,0))),"")</f>
        <v/>
      </c>
      <c r="AL30" s="38" t="str">
        <f>IFERROR(IF(A30="","",INDEX(بيانات!$AQ$10:$AQ$209,MATCH(A30,بيانات!$B$10:$B$209,0))),"")</f>
        <v/>
      </c>
      <c r="AM30" s="38" t="str">
        <f>IFERROR(IF(A30="","",INDEX(بيانات!$AR$10:$AR$209,MATCH(A30,بيانات!$B$10:$B$209,0))),"")</f>
        <v/>
      </c>
      <c r="AN30" s="38" t="str">
        <f>IFERROR(IF(A30="","",INDEX(بيانات!$AS$10:$AS$209,MATCH(A30,بيانات!$B$10:$B$209,0))),"")</f>
        <v/>
      </c>
      <c r="AO30" s="38" t="str">
        <f>IFERROR(IF(A30="","",INDEX(بيانات!$AT$10:$AT$209,MATCH(A30,بيانات!$B$10:$B$209,0))),"")</f>
        <v/>
      </c>
      <c r="AP30" s="38" t="str">
        <f>IFERROR(IF(A30="","",INDEX(بيانات!$AU$10:$AU$209,MATCH(A30,بيانات!$B$10:$B$209,0))),"")</f>
        <v/>
      </c>
      <c r="AQ30" s="38" t="str">
        <f>IFERROR(IF(A30="","",INDEX(بيانات!$AV$10:$AV$209,MATCH(A30,بيانات!$B$10:$B$209,0))),"")</f>
        <v/>
      </c>
      <c r="AR30" s="38" t="str">
        <f>IFERROR(IF(A30="","",INDEX(بيانات!$AW$10:$AW$209,MATCH(A30,بيانات!$B$10:$B$209,0))),"")</f>
        <v/>
      </c>
      <c r="AS30" s="38" t="str">
        <f>IFERROR(IF(A30="","",INDEX(بيانات!$AX$10:$AX$209,MATCH(A30,بيانات!$B$10:$B$209,0))),"")</f>
        <v/>
      </c>
      <c r="AT30" s="38" t="str">
        <f>IFERROR(IF(A30="","",INDEX(بيانات!$AY$10:$AY$209,MATCH(A30,بيانات!$B$10:$B$209,0))),"")</f>
        <v/>
      </c>
      <c r="AU30" s="38" t="str">
        <f>IFERROR(IF(A30="","",INDEX(بيانات!$BB$10:$BB$209,MATCH(A30,بيانات!$B$10:$B$209,0))),"")</f>
        <v/>
      </c>
      <c r="AV30" s="38" t="str">
        <f>IFERROR(IF(A30="","",INDEX(بيانات!$BC$10:$BC$209,MATCH(A30,بيانات!$B$10:$B$209,0))),"")</f>
        <v/>
      </c>
      <c r="AW30" s="38" t="str">
        <f>IFERROR(IF(A30="","",INDEX(بيانات!$BD$10:$BD$209,MATCH(A30,بيانات!$B$10:$B$209,0))),"")</f>
        <v/>
      </c>
      <c r="AX30" s="38" t="str">
        <f>IFERROR(IF(A30="","",INDEX(بيانات!$BE$10:$BE$209,MATCH(A30,بيانات!$B$10:$B$209,0))),"")</f>
        <v/>
      </c>
      <c r="AY30" s="16" t="str">
        <f>IFERROR(IF(A30="","",INDEX(بيانات!$BF$10:$BF$209,MATCH(A30,بيانات!$B$10:$B$209,0))),"")</f>
        <v/>
      </c>
      <c r="AZ30" s="11">
        <v>20</v>
      </c>
      <c r="BA30" s="37"/>
      <c r="BB30" s="32"/>
    </row>
    <row r="31" spans="1:54" s="8" customFormat="1" ht="26.25" customHeight="1" thickBot="1">
      <c r="A31" s="45"/>
      <c r="B31" s="108" t="s">
        <v>61</v>
      </c>
      <c r="C31" s="108"/>
      <c r="D31" s="108"/>
      <c r="E31" s="48">
        <f>ROUND(SUM(E11:E30),2)</f>
        <v>1005.34</v>
      </c>
      <c r="F31" s="48">
        <f t="shared" ref="F31:AX31" si="0">ROUND(SUM(F11:F30),2)</f>
        <v>54.1</v>
      </c>
      <c r="G31" s="48">
        <f t="shared" si="0"/>
        <v>58.34</v>
      </c>
      <c r="H31" s="48">
        <f t="shared" si="0"/>
        <v>101.35</v>
      </c>
      <c r="I31" s="48">
        <f t="shared" si="0"/>
        <v>113.5</v>
      </c>
      <c r="J31" s="48">
        <f t="shared" si="0"/>
        <v>99.54</v>
      </c>
      <c r="K31" s="48">
        <f t="shared" si="0"/>
        <v>16.5</v>
      </c>
      <c r="L31" s="48">
        <f t="shared" si="0"/>
        <v>12</v>
      </c>
      <c r="M31" s="48">
        <f t="shared" si="0"/>
        <v>8</v>
      </c>
      <c r="N31" s="48">
        <f t="shared" si="0"/>
        <v>20</v>
      </c>
      <c r="O31" s="48">
        <f t="shared" si="0"/>
        <v>497.67</v>
      </c>
      <c r="P31" s="48">
        <f t="shared" si="0"/>
        <v>1410.64</v>
      </c>
      <c r="Q31" s="48">
        <f t="shared" si="0"/>
        <v>250</v>
      </c>
      <c r="R31" s="48">
        <f t="shared" si="0"/>
        <v>334</v>
      </c>
      <c r="S31" s="48">
        <f t="shared" si="0"/>
        <v>0</v>
      </c>
      <c r="T31" s="48">
        <f t="shared" si="0"/>
        <v>0</v>
      </c>
      <c r="U31" s="48">
        <f t="shared" si="0"/>
        <v>2</v>
      </c>
      <c r="V31" s="48">
        <f t="shared" si="0"/>
        <v>725</v>
      </c>
      <c r="W31" s="48">
        <f t="shared" si="0"/>
        <v>0</v>
      </c>
      <c r="X31" s="48">
        <f t="shared" si="0"/>
        <v>0</v>
      </c>
      <c r="Y31" s="48">
        <f t="shared" si="0"/>
        <v>4707.9799999999996</v>
      </c>
      <c r="Z31" s="48">
        <f t="shared" si="0"/>
        <v>100.54</v>
      </c>
      <c r="AA31" s="48">
        <f t="shared" si="0"/>
        <v>30.16</v>
      </c>
      <c r="AB31" s="48">
        <f t="shared" si="0"/>
        <v>294.52999999999997</v>
      </c>
      <c r="AC31" s="48">
        <f t="shared" si="0"/>
        <v>0</v>
      </c>
      <c r="AD31" s="48">
        <f t="shared" si="0"/>
        <v>5.0199999999999996</v>
      </c>
      <c r="AE31" s="48">
        <f t="shared" si="0"/>
        <v>2</v>
      </c>
      <c r="AF31" s="48">
        <f t="shared" si="0"/>
        <v>4</v>
      </c>
      <c r="AG31" s="48">
        <f t="shared" si="0"/>
        <v>9</v>
      </c>
      <c r="AH31" s="48">
        <f t="shared" si="0"/>
        <v>70.37</v>
      </c>
      <c r="AI31" s="48">
        <f t="shared" si="0"/>
        <v>0</v>
      </c>
      <c r="AJ31" s="48">
        <f t="shared" si="0"/>
        <v>0</v>
      </c>
      <c r="AK31" s="48">
        <f t="shared" si="0"/>
        <v>0</v>
      </c>
      <c r="AL31" s="48">
        <f t="shared" si="0"/>
        <v>0</v>
      </c>
      <c r="AM31" s="48">
        <f t="shared" si="0"/>
        <v>4</v>
      </c>
      <c r="AN31" s="48">
        <f t="shared" si="0"/>
        <v>0</v>
      </c>
      <c r="AO31" s="48">
        <f t="shared" si="0"/>
        <v>0</v>
      </c>
      <c r="AP31" s="48">
        <f t="shared" si="0"/>
        <v>0</v>
      </c>
      <c r="AQ31" s="48">
        <f t="shared" si="0"/>
        <v>0</v>
      </c>
      <c r="AR31" s="48">
        <f t="shared" si="0"/>
        <v>0</v>
      </c>
      <c r="AS31" s="48">
        <f t="shared" si="0"/>
        <v>110</v>
      </c>
      <c r="AT31" s="48">
        <f t="shared" si="0"/>
        <v>23.62</v>
      </c>
      <c r="AU31" s="48">
        <f t="shared" si="0"/>
        <v>0</v>
      </c>
      <c r="AV31" s="48">
        <f t="shared" si="0"/>
        <v>0.04</v>
      </c>
      <c r="AW31" s="48">
        <f t="shared" si="0"/>
        <v>653.24</v>
      </c>
      <c r="AX31" s="48">
        <f t="shared" si="0"/>
        <v>4054.7</v>
      </c>
      <c r="AY31" s="109" t="s">
        <v>121</v>
      </c>
      <c r="AZ31" s="109"/>
      <c r="BA31" s="109"/>
      <c r="BB31" s="32"/>
    </row>
    <row r="32" spans="1:54"/>
  </sheetData>
  <sheetProtection password="CC49" sheet="1" objects="1" scenarios="1"/>
  <mergeCells count="50">
    <mergeCell ref="B31:D31"/>
    <mergeCell ref="AY31:BA31"/>
    <mergeCell ref="AU9:AU10"/>
    <mergeCell ref="AV9:AV10"/>
    <mergeCell ref="AW9:AW10"/>
    <mergeCell ref="AX9:AX10"/>
    <mergeCell ref="AY9:AZ10"/>
    <mergeCell ref="BA9:BA10"/>
    <mergeCell ref="AO9:AO10"/>
    <mergeCell ref="AP9:AP10"/>
    <mergeCell ref="AQ9:AQ10"/>
    <mergeCell ref="AR9:AR10"/>
    <mergeCell ref="AS9:AS10"/>
    <mergeCell ref="AT9:AT10"/>
    <mergeCell ref="AI9:AI10"/>
    <mergeCell ref="AJ9:AJ10"/>
    <mergeCell ref="AK9:AK10"/>
    <mergeCell ref="AL9:AL10"/>
    <mergeCell ref="AM9:AM10"/>
    <mergeCell ref="AN9:AN10"/>
    <mergeCell ref="AC9:AC10"/>
    <mergeCell ref="AD9:AD10"/>
    <mergeCell ref="AE9:AE10"/>
    <mergeCell ref="AF9:AF10"/>
    <mergeCell ref="AG9:AG10"/>
    <mergeCell ref="AH9:AH10"/>
    <mergeCell ref="AB9:AB10"/>
    <mergeCell ref="Q9:Q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P9:P10"/>
    <mergeCell ref="A9:A10"/>
    <mergeCell ref="B9:B10"/>
    <mergeCell ref="C9:C10"/>
    <mergeCell ref="D9:D10"/>
    <mergeCell ref="E9:E10"/>
    <mergeCell ref="F9:J9"/>
    <mergeCell ref="K9:K10"/>
    <mergeCell ref="L9:L10"/>
    <mergeCell ref="M9:M10"/>
    <mergeCell ref="N9:N10"/>
    <mergeCell ref="O9:O10"/>
  </mergeCells>
  <printOptions horizontalCentered="1"/>
  <pageMargins left="0" right="0" top="0.35433070866141736" bottom="0.35433070866141736" header="0.11811023622047245" footer="0.31496062992125984"/>
  <pageSetup paperSize="9" scale="90" orientation="landscape" horizontalDpi="300" verticalDpi="300" r:id="rId1"/>
  <headerFooter>
    <oddHeader>&amp;L     &amp;"-,غامق"&amp;14&amp;P</oddHeader>
    <oddFooter xml:space="preserve">&amp;L      &amp;"-,غامق"&amp;14يعتمد مدير الادارة،،&amp;C&amp;"-,غامق"&amp;14مدير ش.ع&amp;R  &amp;"-,غامق"&amp;14ش.ع     </oddFooter>
  </headerFooter>
  <colBreaks count="1" manualBreakCount="1">
    <brk id="28" min="5" max="30" man="1"/>
  </colBreaks>
  <ignoredErrors>
    <ignoredError sqref="O8 AW8" unlockedFormula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BB32"/>
  <sheetViews>
    <sheetView rightToLeft="1" workbookViewId="0">
      <selection activeCell="B13" sqref="B13"/>
    </sheetView>
  </sheetViews>
  <sheetFormatPr defaultColWidth="0" defaultRowHeight="14.25" zeroHeight="1"/>
  <cols>
    <col min="1" max="1" width="6.75" customWidth="1"/>
    <col min="2" max="2" width="4.75" customWidth="1"/>
    <col min="3" max="24" width="5.375" customWidth="1"/>
    <col min="25" max="25" width="7" customWidth="1"/>
    <col min="26" max="48" width="5.375" customWidth="1"/>
    <col min="49" max="49" width="6.625" customWidth="1"/>
    <col min="50" max="50" width="8.625" customWidth="1"/>
    <col min="51" max="51" width="16.375" customWidth="1"/>
    <col min="52" max="52" width="4.125" customWidth="1"/>
    <col min="53" max="53" width="12.5" customWidth="1"/>
    <col min="54" max="54" width="9" customWidth="1"/>
    <col min="55" max="16384" width="9" hidden="1"/>
  </cols>
  <sheetData>
    <row r="1" spans="1:54"/>
    <row r="2" spans="1:54"/>
    <row r="3" spans="1:54"/>
    <row r="4" spans="1:54"/>
    <row r="5" spans="1:54"/>
    <row r="6" spans="1:54"/>
    <row r="7" spans="1:54" s="46" customFormat="1" ht="18">
      <c r="B7" s="47" t="s">
        <v>62</v>
      </c>
      <c r="C7" s="46" t="s">
        <v>63</v>
      </c>
      <c r="AJ7" s="47" t="s">
        <v>62</v>
      </c>
      <c r="AK7" s="46" t="s">
        <v>63</v>
      </c>
      <c r="AX7" s="46" t="s">
        <v>179</v>
      </c>
    </row>
    <row r="8" spans="1:54" s="46" customFormat="1" ht="18.75" thickBot="1">
      <c r="B8" s="47" t="s">
        <v>64</v>
      </c>
      <c r="C8" s="46" t="s">
        <v>65</v>
      </c>
      <c r="H8" s="46" t="s">
        <v>66</v>
      </c>
      <c r="O8" s="46" t="str">
        <f>'ادخال البيانات'!C7</f>
        <v>ابريل</v>
      </c>
      <c r="P8" s="47">
        <v>2014</v>
      </c>
      <c r="Y8" s="46" t="s">
        <v>179</v>
      </c>
      <c r="AJ8" s="47" t="s">
        <v>64</v>
      </c>
      <c r="AK8" s="46" t="s">
        <v>65</v>
      </c>
      <c r="AP8" s="46" t="s">
        <v>66</v>
      </c>
      <c r="AW8" s="46" t="str">
        <f>'ادخال البيانات'!C7</f>
        <v>ابريل</v>
      </c>
      <c r="AX8" s="47">
        <v>2014</v>
      </c>
    </row>
    <row r="9" spans="1:54" s="3" customFormat="1" ht="18.75" thickBot="1">
      <c r="A9" s="107" t="s">
        <v>60</v>
      </c>
      <c r="B9" s="103" t="s">
        <v>0</v>
      </c>
      <c r="C9" s="104" t="s">
        <v>3</v>
      </c>
      <c r="D9" s="104" t="s">
        <v>5</v>
      </c>
      <c r="E9" s="101" t="s">
        <v>7</v>
      </c>
      <c r="F9" s="102" t="s">
        <v>8</v>
      </c>
      <c r="G9" s="102"/>
      <c r="H9" s="102"/>
      <c r="I9" s="102"/>
      <c r="J9" s="102"/>
      <c r="K9" s="101" t="s">
        <v>19</v>
      </c>
      <c r="L9" s="101" t="s">
        <v>13</v>
      </c>
      <c r="M9" s="101" t="s">
        <v>20</v>
      </c>
      <c r="N9" s="101" t="s">
        <v>21</v>
      </c>
      <c r="O9" s="101" t="s">
        <v>22</v>
      </c>
      <c r="P9" s="101" t="s">
        <v>23</v>
      </c>
      <c r="Q9" s="101" t="s">
        <v>24</v>
      </c>
      <c r="R9" s="101" t="s">
        <v>25</v>
      </c>
      <c r="S9" s="101" t="s">
        <v>26</v>
      </c>
      <c r="T9" s="101" t="s">
        <v>59</v>
      </c>
      <c r="U9" s="101" t="s">
        <v>28</v>
      </c>
      <c r="V9" s="101" t="s">
        <v>29</v>
      </c>
      <c r="W9" s="101" t="s">
        <v>30</v>
      </c>
      <c r="X9" s="101" t="s">
        <v>15</v>
      </c>
      <c r="Y9" s="101" t="s">
        <v>31</v>
      </c>
      <c r="Z9" s="104" t="s">
        <v>32</v>
      </c>
      <c r="AA9" s="104" t="s">
        <v>33</v>
      </c>
      <c r="AB9" s="104" t="s">
        <v>34</v>
      </c>
      <c r="AC9" s="104" t="s">
        <v>35</v>
      </c>
      <c r="AD9" s="104" t="s">
        <v>36</v>
      </c>
      <c r="AE9" s="104" t="s">
        <v>37</v>
      </c>
      <c r="AF9" s="104" t="s">
        <v>38</v>
      </c>
      <c r="AG9" s="104" t="s">
        <v>39</v>
      </c>
      <c r="AH9" s="104" t="s">
        <v>40</v>
      </c>
      <c r="AI9" s="104" t="s">
        <v>41</v>
      </c>
      <c r="AJ9" s="104" t="s">
        <v>42</v>
      </c>
      <c r="AK9" s="104" t="s">
        <v>43</v>
      </c>
      <c r="AL9" s="104" t="s">
        <v>44</v>
      </c>
      <c r="AM9" s="105" t="s">
        <v>45</v>
      </c>
      <c r="AN9" s="104" t="s">
        <v>46</v>
      </c>
      <c r="AO9" s="104" t="s">
        <v>47</v>
      </c>
      <c r="AP9" s="104" t="s">
        <v>48</v>
      </c>
      <c r="AQ9" s="111" t="s">
        <v>49</v>
      </c>
      <c r="AR9" s="104" t="s">
        <v>50</v>
      </c>
      <c r="AS9" s="104" t="s">
        <v>12</v>
      </c>
      <c r="AT9" s="104" t="s">
        <v>51</v>
      </c>
      <c r="AU9" s="106" t="s">
        <v>54</v>
      </c>
      <c r="AV9" s="104" t="s">
        <v>55</v>
      </c>
      <c r="AW9" s="104" t="s">
        <v>56</v>
      </c>
      <c r="AX9" s="104" t="s">
        <v>57</v>
      </c>
      <c r="AY9" s="110" t="s">
        <v>1</v>
      </c>
      <c r="AZ9" s="110"/>
      <c r="BA9" s="103" t="s">
        <v>58</v>
      </c>
    </row>
    <row r="10" spans="1:54" s="3" customFormat="1" ht="38.25" customHeight="1" thickBot="1">
      <c r="A10" s="107"/>
      <c r="B10" s="103"/>
      <c r="C10" s="104"/>
      <c r="D10" s="104"/>
      <c r="E10" s="101"/>
      <c r="F10" s="13">
        <v>2009</v>
      </c>
      <c r="G10" s="13">
        <v>2010</v>
      </c>
      <c r="H10" s="13">
        <v>2011</v>
      </c>
      <c r="I10" s="13">
        <v>2012</v>
      </c>
      <c r="J10" s="13">
        <v>2013</v>
      </c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5"/>
      <c r="AN10" s="104"/>
      <c r="AO10" s="104"/>
      <c r="AP10" s="104"/>
      <c r="AQ10" s="111"/>
      <c r="AR10" s="104"/>
      <c r="AS10" s="104"/>
      <c r="AT10" s="104"/>
      <c r="AU10" s="106"/>
      <c r="AV10" s="104"/>
      <c r="AW10" s="104"/>
      <c r="AX10" s="104"/>
      <c r="AY10" s="110"/>
      <c r="AZ10" s="110"/>
      <c r="BA10" s="103"/>
      <c r="BB10" s="36"/>
    </row>
    <row r="11" spans="1:54" s="8" customFormat="1" ht="18.75" thickBot="1">
      <c r="A11" s="42">
        <v>1</v>
      </c>
      <c r="B11" s="35">
        <v>1</v>
      </c>
      <c r="C11" s="16" t="str">
        <f>IFERROR(IF(A11="","",INDEX(بيانات!$H$10:$H$209,MATCH(A11,بيانات!$B$10:$B$209,0))),"")</f>
        <v>م فاكثر</v>
      </c>
      <c r="D11" s="10" t="str">
        <f>IFERROR(IF(A11="","",INDEX(بيانات!$I$10:$I$209,MATCH(A11,بيانات!$B$10:$B$209,0))),"")</f>
        <v>الاولى</v>
      </c>
      <c r="E11" s="10">
        <f>IFERROR(IF(A11="","",INDEX(بيانات!$J$10:$J$209,MATCH(A11,بيانات!$B$10:$B$209,0))),"")</f>
        <v>670.86</v>
      </c>
      <c r="F11" s="10">
        <f>IFERROR(IF(A11="","",INDEX(بيانات!$K$10:$K$209,MATCH(A11,بيانات!$B$10:$B$209,0))),"")</f>
        <v>37.619999999999997</v>
      </c>
      <c r="G11" s="10">
        <f>IFERROR(IF(A11="","",INDEX(بيانات!$L$10:$L$209,MATCH(A11,بيانات!$B$10:$B$209,0))),"")</f>
        <v>40.58</v>
      </c>
      <c r="H11" s="10">
        <f>IFERROR(IF(A11="","",INDEX(بيانات!$M$10:$M$209,MATCH(A11,بيانات!$B$10:$B$209,0))),"")</f>
        <v>69.61</v>
      </c>
      <c r="I11" s="10">
        <f>IFERROR(IF(A11="","",INDEX(بيانات!$N$10:$N$209,MATCH(A11,بيانات!$B$10:$B$209,0))),"")</f>
        <v>75.760000000000005</v>
      </c>
      <c r="J11" s="10">
        <f>IFERROR(IF(A11="","",INDEX(بيانات!$O$10:$O$209,MATCH(A11,بيانات!$B$10:$B$209,0))),"")</f>
        <v>66.59</v>
      </c>
      <c r="K11" s="10">
        <f>IFERROR(IF(A11="","",INDEX(بيانات!$P$10:$P$209,MATCH(A11,بيانات!$B$10:$B$209,0))),"")</f>
        <v>9.5</v>
      </c>
      <c r="L11" s="10">
        <f>IFERROR(IF(A11="","",INDEX(بيانات!$Q$10:$Q$209,MATCH(A11,بيانات!$B$10:$B$209,0))),"")</f>
        <v>6</v>
      </c>
      <c r="M11" s="10">
        <f>IFERROR(IF(A11="","",INDEX(بيانات!$R$10:$R$209,MATCH(A11,بيانات!$B$10:$B$209,0))),"")</f>
        <v>4</v>
      </c>
      <c r="N11" s="10">
        <f>IFERROR(IF(A11="","",INDEX(بيانات!$S$10:$S$209,MATCH(A11,بيانات!$B$10:$B$209,0))),"")</f>
        <v>10</v>
      </c>
      <c r="O11" s="10">
        <f>IFERROR(IF(A11="","",INDEX(بيانات!$T$10:$T$209,MATCH(A11,بيانات!$B$10:$B$209,0))),"")</f>
        <v>332.93</v>
      </c>
      <c r="P11" s="10">
        <f>IFERROR(IF(A11="","",INDEX(بيانات!$U$10:$U$209,MATCH(A11,بيانات!$B$10:$B$209,0))),"")</f>
        <v>998.79</v>
      </c>
      <c r="Q11" s="10">
        <f>IFERROR(IF(A11="","",INDEX(بيانات!$V$10:$V$209,MATCH(A11,بيانات!$B$10:$B$209,0))),"")</f>
        <v>167</v>
      </c>
      <c r="R11" s="10">
        <f>IFERROR(IF(A11="","",INDEX(بيانات!$W$10:$W$209,MATCH(A11,بيانات!$B$10:$B$209,0))),"")</f>
        <v>167</v>
      </c>
      <c r="S11" s="10" t="str">
        <f>IFERROR(IF(A11="","",INDEX(بيانات!$X$10:$X$209,MATCH(A11,بيانات!$B$10:$B$209,0))),"")</f>
        <v>0</v>
      </c>
      <c r="T11" s="10" t="str">
        <f>IFERROR(IF(A11="","",INDEX(بيانات!$Y$10:$Y$209,MATCH(A11,بيانات!$B$10:$B$209,0))),"")</f>
        <v>0</v>
      </c>
      <c r="U11" s="10">
        <f>IFERROR(IF(A11="","",INDEX(بيانات!$Z$10:$Z$209,MATCH(A11,بيانات!$B$10:$B$209,0))),"")</f>
        <v>2</v>
      </c>
      <c r="V11" s="10">
        <f>IFERROR(IF(A11="","",INDEX(بيانات!$AA$10:$AA$209,MATCH(A11,بيانات!$B$10:$B$209,0))),"")</f>
        <v>350</v>
      </c>
      <c r="W11" s="10" t="str">
        <f>IFERROR(IF(A11="","",INDEX(بيانات!$AB$10:$AB$209,MATCH(A11,بيانات!$B$10:$B$209,0))),"")</f>
        <v>0</v>
      </c>
      <c r="X11" s="10">
        <f>IFERROR(IF(A11="","",INDEX(بيانات!$AC$10:$AC$209,MATCH(A11,بيانات!$B$10:$B$209,0))),"")</f>
        <v>0</v>
      </c>
      <c r="Y11" s="10">
        <f>IFERROR(IF(A11="","",INDEX(بيانات!$AD$10:$AD$209,MATCH(A11,بيانات!$B$10:$B$209,0))),"")</f>
        <v>3008.24</v>
      </c>
      <c r="Z11" s="10">
        <f>IFERROR(IF(A11="","",INDEX(بيانات!$AE$10:$AE$209,MATCH(A11,بيانات!$B$10:$B$209,0))),"")</f>
        <v>67.09</v>
      </c>
      <c r="AA11" s="10">
        <f>IFERROR(IF(A11="","",INDEX(بيانات!$AF$10:$AF$209,MATCH(A11,بيانات!$B$10:$B$209,0))),"")</f>
        <v>20.13</v>
      </c>
      <c r="AB11" s="10">
        <f>IFERROR(IF(A11="","",INDEX(بيانات!$AG$10:$AG$209,MATCH(A11,بيانات!$B$10:$B$209,0))),"")</f>
        <v>159</v>
      </c>
      <c r="AC11" s="10">
        <f>IFERROR(IF(A11="","",INDEX(بيانات!$AH$10:$AH$209,MATCH(A11,بيانات!$B$10:$B$209,0))),"")</f>
        <v>0</v>
      </c>
      <c r="AD11" s="10">
        <f>IFERROR(IF(A11="","",INDEX(بيانات!$AI$10:$AI$209,MATCH(A11,بيانات!$B$10:$B$209,0))),"")</f>
        <v>3.35</v>
      </c>
      <c r="AE11" s="10">
        <f>IFERROR(IF(A11="","",INDEX(بيانات!$AJ$10:$AJ$209,MATCH(A11,بيانات!$B$10:$B$209,0))),"")</f>
        <v>1</v>
      </c>
      <c r="AF11" s="10">
        <f>IFERROR(IF(A11="","",INDEX(بيانات!$AK$10:$AK$209,MATCH(A11,بيانات!$B$10:$B$209,0))),"")</f>
        <v>2</v>
      </c>
      <c r="AG11" s="10">
        <f>IFERROR(IF(A11="","",INDEX(بيانات!$AL$10:$AL$209,MATCH(A11,بيانات!$B$10:$B$209,0))),"")</f>
        <v>4.5</v>
      </c>
      <c r="AH11" s="10">
        <f>IFERROR(IF(A11="","",INDEX(بيانات!$AM$10:$AM$209,MATCH(A11,بيانات!$B$10:$B$209,0))),"")</f>
        <v>46.96</v>
      </c>
      <c r="AI11" s="10">
        <f>IFERROR(IF(A11="","",INDEX(بيانات!$AN$10:$AN$209,MATCH(A11,بيانات!$B$10:$B$209,0))),"")</f>
        <v>0</v>
      </c>
      <c r="AJ11" s="10">
        <f>IFERROR(IF(A11="","",INDEX(بيانات!$AO$10:$AO$209,MATCH(A11,بيانات!$B$10:$B$209,0))),"")</f>
        <v>0</v>
      </c>
      <c r="AK11" s="10">
        <f>IFERROR(IF(A11="","",INDEX(بيانات!$AP$10:$AP$209,MATCH(A11,بيانات!$B$10:$B$209,0))),"")</f>
        <v>0</v>
      </c>
      <c r="AL11" s="10">
        <f>IFERROR(IF(A11="","",INDEX(بيانات!$AQ$10:$AQ$209,MATCH(A11,بيانات!$B$10:$B$209,0))),"")</f>
        <v>0</v>
      </c>
      <c r="AM11" s="10">
        <f>IFERROR(IF(A11="","",INDEX(بيانات!$AR$10:$AR$209,MATCH(A11,بيانات!$B$10:$B$209,0))),"")</f>
        <v>4</v>
      </c>
      <c r="AN11" s="10">
        <f>IFERROR(IF(A11="","",INDEX(بيانات!$AS$10:$AS$209,MATCH(A11,بيانات!$B$10:$B$209,0))),"")</f>
        <v>0</v>
      </c>
      <c r="AO11" s="10">
        <f>IFERROR(IF(A11="","",INDEX(بيانات!$AT$10:$AT$209,MATCH(A11,بيانات!$B$10:$B$209,0))),"")</f>
        <v>0</v>
      </c>
      <c r="AP11" s="10">
        <f>IFERROR(IF(A11="","",INDEX(بيانات!$AU$10:$AU$209,MATCH(A11,بيانات!$B$10:$B$209,0))),"")</f>
        <v>0</v>
      </c>
      <c r="AQ11" s="10">
        <f>IFERROR(IF(A11="","",INDEX(بيانات!$AV$10:$AV$209,MATCH(A11,بيانات!$B$10:$B$209,0))),"")</f>
        <v>0</v>
      </c>
      <c r="AR11" s="10">
        <f>IFERROR(IF(A11="","",INDEX(بيانات!$AW$10:$AW$209,MATCH(A11,بيانات!$B$10:$B$209,0))),"")</f>
        <v>0</v>
      </c>
      <c r="AS11" s="10">
        <f>IFERROR(IF(A11="","",INDEX(بيانات!$AX$10:$AX$209,MATCH(A11,بيانات!$B$10:$B$209,0))),"")</f>
        <v>105</v>
      </c>
      <c r="AT11" s="10">
        <f>IFERROR(IF(A11="","",INDEX(بيانات!$AY$10:$AY$209,MATCH(A11,بيانات!$B$10:$B$209,0))),"")</f>
        <v>15.9</v>
      </c>
      <c r="AU11" s="10">
        <f>IFERROR(IF(A11="","",INDEX(بيانات!$BB$10:$BB$209,MATCH(A11,بيانات!$B$10:$B$209,0))),"")</f>
        <v>0</v>
      </c>
      <c r="AV11" s="10">
        <f>IFERROR(IF(A11="","",INDEX(بيانات!$BC$10:$BC$209,MATCH(A11,بيانات!$B$10:$B$209,0))),"")</f>
        <v>9.9999999997635314E-3</v>
      </c>
      <c r="AW11" s="10">
        <f>IFERROR(IF(A11="","",INDEX(بيانات!$BD$10:$BD$209,MATCH(A11,بيانات!$B$10:$B$209,0))),"")</f>
        <v>428.93</v>
      </c>
      <c r="AX11" s="10">
        <f>IFERROR(IF(A11="","",INDEX(بيانات!$BE$10:$BE$209,MATCH(A11,بيانات!$B$10:$B$209,0))),"")</f>
        <v>2579.3000000000002</v>
      </c>
      <c r="AY11" s="10" t="str">
        <f>IFERROR(IF(A11="","",INDEX(بيانات!$BF$10:$BF$209,MATCH(A11,بيانات!$B$10:$B$209,0))),"")</f>
        <v>عبدالوهاب</v>
      </c>
      <c r="AZ11" s="10">
        <v>1</v>
      </c>
      <c r="BA11" s="14"/>
      <c r="BB11" s="32"/>
    </row>
    <row r="12" spans="1:54" s="8" customFormat="1" ht="18.75" thickBot="1">
      <c r="A12" s="43">
        <v>2</v>
      </c>
      <c r="B12" s="34">
        <v>2</v>
      </c>
      <c r="C12" s="33" t="str">
        <f>IFERROR(IF(A12="","",INDEX(بيانات!$H$10:$H$209,MATCH(A12,بيانات!$B$10:$B$209,0))),"")</f>
        <v>م فاكثر</v>
      </c>
      <c r="D12" s="9" t="str">
        <f>IFERROR(IF(A12="","",INDEX(بيانات!$I$10:$I$209,MATCH(A12,بيانات!$B$10:$B$209,0))),"")</f>
        <v>الثانية</v>
      </c>
      <c r="E12" s="9">
        <f>IFERROR(IF(A12="","",INDEX(بيانات!$J$10:$J$209,MATCH(A12,بيانات!$B$10:$B$209,0))),"")</f>
        <v>334.48</v>
      </c>
      <c r="F12" s="9">
        <f>IFERROR(IF(A12="","",INDEX(بيانات!$K$10:$K$209,MATCH(A12,بيانات!$B$10:$B$209,0))),"")</f>
        <v>16.48</v>
      </c>
      <c r="G12" s="9">
        <f>IFERROR(IF(A12="","",INDEX(بيانات!$L$10:$L$209,MATCH(A12,بيانات!$B$10:$B$209,0))),"")</f>
        <v>17.760000000000002</v>
      </c>
      <c r="H12" s="9">
        <f>IFERROR(IF(A12="","",INDEX(بيانات!$M$10:$M$209,MATCH(A12,بيانات!$B$10:$B$209,0))),"")</f>
        <v>31.74</v>
      </c>
      <c r="I12" s="9">
        <f>IFERROR(IF(A12="","",INDEX(بيانات!$N$10:$N$209,MATCH(A12,بيانات!$B$10:$B$209,0))),"")</f>
        <v>37.74</v>
      </c>
      <c r="J12" s="9">
        <f>IFERROR(IF(A12="","",INDEX(بيانات!$O$10:$O$209,MATCH(A12,بيانات!$B$10:$B$209,0))),"")</f>
        <v>32.950000000000003</v>
      </c>
      <c r="K12" s="9">
        <f>IFERROR(IF(A12="","",INDEX(بيانات!$P$10:$P$209,MATCH(A12,بيانات!$B$10:$B$209,0))),"")</f>
        <v>7</v>
      </c>
      <c r="L12" s="9">
        <f>IFERROR(IF(A12="","",INDEX(بيانات!$Q$10:$Q$209,MATCH(A12,بيانات!$B$10:$B$209,0))),"")</f>
        <v>6</v>
      </c>
      <c r="M12" s="9">
        <f>IFERROR(IF(A12="","",INDEX(بيانات!$R$10:$R$209,MATCH(A12,بيانات!$B$10:$B$209,0))),"")</f>
        <v>4</v>
      </c>
      <c r="N12" s="9">
        <f>IFERROR(IF(A12="","",INDEX(بيانات!$S$10:$S$209,MATCH(A12,بيانات!$B$10:$B$209,0))),"")</f>
        <v>10</v>
      </c>
      <c r="O12" s="9">
        <f>IFERROR(IF(A12="","",INDEX(بيانات!$T$10:$T$209,MATCH(A12,بيانات!$B$10:$B$209,0))),"")</f>
        <v>164.74</v>
      </c>
      <c r="P12" s="9">
        <f>IFERROR(IF(A12="","",INDEX(بيانات!$U$10:$U$209,MATCH(A12,بيانات!$B$10:$B$209,0))),"")</f>
        <v>411.85</v>
      </c>
      <c r="Q12" s="9">
        <f>IFERROR(IF(A12="","",INDEX(بيانات!$V$10:$V$209,MATCH(A12,بيانات!$B$10:$B$209,0))),"")</f>
        <v>83</v>
      </c>
      <c r="R12" s="9">
        <f>IFERROR(IF(A12="","",INDEX(بيانات!$W$10:$W$209,MATCH(A12,بيانات!$B$10:$B$209,0))),"")</f>
        <v>167</v>
      </c>
      <c r="S12" s="9" t="str">
        <f>IFERROR(IF(A12="","",INDEX(بيانات!$X$10:$X$209,MATCH(A12,بيانات!$B$10:$B$209,0))),"")</f>
        <v>0</v>
      </c>
      <c r="T12" s="9" t="str">
        <f>IFERROR(IF(A12="","",INDEX(بيانات!$Y$10:$Y$209,MATCH(A12,بيانات!$B$10:$B$209,0))),"")</f>
        <v>0</v>
      </c>
      <c r="U12" s="9">
        <f>IFERROR(IF(A12="","",INDEX(بيانات!$Z$10:$Z$209,MATCH(A12,بيانات!$B$10:$B$209,0))),"")</f>
        <v>0</v>
      </c>
      <c r="V12" s="9">
        <f>IFERROR(IF(A12="","",INDEX(بيانات!$AA$10:$AA$209,MATCH(A12,بيانات!$B$10:$B$209,0))),"")</f>
        <v>375</v>
      </c>
      <c r="W12" s="9" t="str">
        <f>IFERROR(IF(A12="","",INDEX(بيانات!$AB$10:$AB$209,MATCH(A12,بيانات!$B$10:$B$209,0))),"")</f>
        <v>0</v>
      </c>
      <c r="X12" s="9">
        <f>IFERROR(IF(A12="","",INDEX(بيانات!$AC$10:$AC$209,MATCH(A12,بيانات!$B$10:$B$209,0))),"")</f>
        <v>0</v>
      </c>
      <c r="Y12" s="9">
        <f>IFERROR(IF(A12="","",INDEX(بيانات!$AD$10:$AD$209,MATCH(A12,بيانات!$B$10:$B$209,0))),"")</f>
        <v>1699.74</v>
      </c>
      <c r="Z12" s="9">
        <f>IFERROR(IF(A12="","",INDEX(بيانات!$AE$10:$AE$209,MATCH(A12,بيانات!$B$10:$B$209,0))),"")</f>
        <v>33.450000000000003</v>
      </c>
      <c r="AA12" s="9">
        <f>IFERROR(IF(A12="","",INDEX(بيانات!$AF$10:$AF$209,MATCH(A12,بيانات!$B$10:$B$209,0))),"")</f>
        <v>10.029999999999999</v>
      </c>
      <c r="AB12" s="9">
        <f>IFERROR(IF(A12="","",INDEX(بيانات!$AG$10:$AG$209,MATCH(A12,بيانات!$B$10:$B$209,0))),"")</f>
        <v>135.53</v>
      </c>
      <c r="AC12" s="9">
        <f>IFERROR(IF(A12="","",INDEX(بيانات!$AH$10:$AH$209,MATCH(A12,بيانات!$B$10:$B$209,0))),"")</f>
        <v>0</v>
      </c>
      <c r="AD12" s="9">
        <f>IFERROR(IF(A12="","",INDEX(بيانات!$AI$10:$AI$209,MATCH(A12,بيانات!$B$10:$B$209,0))),"")</f>
        <v>1.67</v>
      </c>
      <c r="AE12" s="9">
        <f>IFERROR(IF(A12="","",INDEX(بيانات!$AJ$10:$AJ$209,MATCH(A12,بيانات!$B$10:$B$209,0))),"")</f>
        <v>1</v>
      </c>
      <c r="AF12" s="9">
        <f>IFERROR(IF(A12="","",INDEX(بيانات!$AK$10:$AK$209,MATCH(A12,بيانات!$B$10:$B$209,0))),"")</f>
        <v>2</v>
      </c>
      <c r="AG12" s="9">
        <f>IFERROR(IF(A12="","",INDEX(بيانات!$AL$10:$AL$209,MATCH(A12,بيانات!$B$10:$B$209,0))),"")</f>
        <v>4.5</v>
      </c>
      <c r="AH12" s="9">
        <f>IFERROR(IF(A12="","",INDEX(بيانات!$AM$10:$AM$209,MATCH(A12,بيانات!$B$10:$B$209,0))),"")</f>
        <v>23.41</v>
      </c>
      <c r="AI12" s="9">
        <f>IFERROR(IF(A12="","",INDEX(بيانات!$AN$10:$AN$209,MATCH(A12,بيانات!$B$10:$B$209,0))),"")</f>
        <v>0</v>
      </c>
      <c r="AJ12" s="9">
        <f>IFERROR(IF(A12="","",INDEX(بيانات!$AO$10:$AO$209,MATCH(A12,بيانات!$B$10:$B$209,0))),"")</f>
        <v>0</v>
      </c>
      <c r="AK12" s="9">
        <f>IFERROR(IF(A12="","",INDEX(بيانات!$AP$10:$AP$209,MATCH(A12,بيانات!$B$10:$B$209,0))),"")</f>
        <v>0</v>
      </c>
      <c r="AL12" s="9">
        <f>IFERROR(IF(A12="","",INDEX(بيانات!$AQ$10:$AQ$209,MATCH(A12,بيانات!$B$10:$B$209,0))),"")</f>
        <v>0</v>
      </c>
      <c r="AM12" s="9">
        <f>IFERROR(IF(A12="","",INDEX(بيانات!$AR$10:$AR$209,MATCH(A12,بيانات!$B$10:$B$209,0))),"")</f>
        <v>0</v>
      </c>
      <c r="AN12" s="9">
        <f>IFERROR(IF(A12="","",INDEX(بيانات!$AS$10:$AS$209,MATCH(A12,بيانات!$B$10:$B$209,0))),"")</f>
        <v>0</v>
      </c>
      <c r="AO12" s="9">
        <f>IFERROR(IF(A12="","",INDEX(بيانات!$AT$10:$AT$209,MATCH(A12,بيانات!$B$10:$B$209,0))),"")</f>
        <v>0</v>
      </c>
      <c r="AP12" s="9">
        <f>IFERROR(IF(A12="","",INDEX(بيانات!$AU$10:$AU$209,MATCH(A12,بيانات!$B$10:$B$209,0))),"")</f>
        <v>0</v>
      </c>
      <c r="AQ12" s="9">
        <f>IFERROR(IF(A12="","",INDEX(بيانات!$AV$10:$AV$209,MATCH(A12,بيانات!$B$10:$B$209,0))),"")</f>
        <v>0</v>
      </c>
      <c r="AR12" s="9">
        <f>IFERROR(IF(A12="","",INDEX(بيانات!$AW$10:$AW$209,MATCH(A12,بيانات!$B$10:$B$209,0))),"")</f>
        <v>0</v>
      </c>
      <c r="AS12" s="9">
        <f>IFERROR(IF(A12="","",INDEX(بيانات!$AX$10:$AX$209,MATCH(A12,بيانات!$B$10:$B$209,0))),"")</f>
        <v>5</v>
      </c>
      <c r="AT12" s="9">
        <f>IFERROR(IF(A12="","",INDEX(بيانات!$AY$10:$AY$209,MATCH(A12,بيانات!$B$10:$B$209,0))),"")</f>
        <v>7.72</v>
      </c>
      <c r="AU12" s="9">
        <f>IFERROR(IF(A12="","",INDEX(بيانات!$BB$10:$BB$209,MATCH(A12,بيانات!$B$10:$B$209,0))),"")</f>
        <v>0</v>
      </c>
      <c r="AV12" s="9">
        <f>IFERROR(IF(A12="","",INDEX(بيانات!$BC$10:$BC$209,MATCH(A12,بيانات!$B$10:$B$209,0))),"")</f>
        <v>2.9999999999972715E-2</v>
      </c>
      <c r="AW12" s="9">
        <f>IFERROR(IF(A12="","",INDEX(بيانات!$BD$10:$BD$209,MATCH(A12,بيانات!$B$10:$B$209,0))),"")</f>
        <v>224.31</v>
      </c>
      <c r="AX12" s="9">
        <f>IFERROR(IF(A12="","",INDEX(بيانات!$BE$10:$BE$209,MATCH(A12,بيانات!$B$10:$B$209,0))),"")</f>
        <v>1475.4</v>
      </c>
      <c r="AY12" s="9" t="str">
        <f>IFERROR(IF(A12="","",INDEX(بيانات!$BF$10:$BF$209,MATCH(A12,بيانات!$B$10:$B$209,0))),"")</f>
        <v>خالد حمدى</v>
      </c>
      <c r="AZ12" s="9">
        <v>2</v>
      </c>
      <c r="BA12" s="15"/>
      <c r="BB12" s="32"/>
    </row>
    <row r="13" spans="1:54" s="8" customFormat="1" ht="18.75" thickBot="1">
      <c r="A13" s="43"/>
      <c r="B13" s="34">
        <v>3</v>
      </c>
      <c r="C13" s="33" t="str">
        <f>IFERROR(IF(A13="","",INDEX(بيانات!$H$10:$H$209,MATCH(A13,بيانات!$B$10:$B$209,0))),"")</f>
        <v/>
      </c>
      <c r="D13" s="9" t="str">
        <f>IFERROR(IF(A13="","",INDEX(بيانات!$I$10:$I$209,MATCH(A13,بيانات!$B$10:$B$209,0))),"")</f>
        <v/>
      </c>
      <c r="E13" s="9" t="str">
        <f>IFERROR(IF(A13="","",INDEX(بيانات!$J$10:$J$209,MATCH(A13,بيانات!$B$10:$B$209,0))),"")</f>
        <v/>
      </c>
      <c r="F13" s="9" t="str">
        <f>IFERROR(IF(A13="","",INDEX(بيانات!$K$10:$K$209,MATCH(A13,بيانات!$B$10:$B$209,0))),"")</f>
        <v/>
      </c>
      <c r="G13" s="9" t="str">
        <f>IFERROR(IF(A13="","",INDEX(بيانات!$L$10:$L$209,MATCH(A13,بيانات!$B$10:$B$209,0))),"")</f>
        <v/>
      </c>
      <c r="H13" s="9" t="str">
        <f>IFERROR(IF(A13="","",INDEX(بيانات!$M$10:$M$209,MATCH(A13,بيانات!$B$10:$B$209,0))),"")</f>
        <v/>
      </c>
      <c r="I13" s="9" t="str">
        <f>IFERROR(IF(A13="","",INDEX(بيانات!$N$10:$N$209,MATCH(A13,بيانات!$B$10:$B$209,0))),"")</f>
        <v/>
      </c>
      <c r="J13" s="9" t="str">
        <f>IFERROR(IF(A13="","",INDEX(بيانات!$O$10:$O$209,MATCH(A13,بيانات!$B$10:$B$209,0))),"")</f>
        <v/>
      </c>
      <c r="K13" s="9" t="str">
        <f>IFERROR(IF(A13="","",INDEX(بيانات!$P$10:$P$209,MATCH(A13,بيانات!$B$10:$B$209,0))),"")</f>
        <v/>
      </c>
      <c r="L13" s="9" t="str">
        <f>IFERROR(IF(A13="","",INDEX(بيانات!$Q$10:$Q$209,MATCH(A13,بيانات!$B$10:$B$209,0))),"")</f>
        <v/>
      </c>
      <c r="M13" s="9" t="str">
        <f>IFERROR(IF(A13="","",INDEX(بيانات!$R$10:$R$209,MATCH(A13,بيانات!$B$10:$B$209,0))),"")</f>
        <v/>
      </c>
      <c r="N13" s="9" t="str">
        <f>IFERROR(IF(A13="","",INDEX(بيانات!$S$10:$S$209,MATCH(A13,بيانات!$B$10:$B$209,0))),"")</f>
        <v/>
      </c>
      <c r="O13" s="9" t="str">
        <f>IFERROR(IF(A13="","",INDEX(بيانات!$T$10:$T$209,MATCH(A13,بيانات!$B$10:$B$209,0))),"")</f>
        <v/>
      </c>
      <c r="P13" s="9" t="str">
        <f>IFERROR(IF(A13="","",INDEX(بيانات!$U$10:$U$209,MATCH(A13,بيانات!$B$10:$B$209,0))),"")</f>
        <v/>
      </c>
      <c r="Q13" s="9" t="str">
        <f>IFERROR(IF(A13="","",INDEX(بيانات!$V$10:$V$209,MATCH(A13,بيانات!$B$10:$B$209,0))),"")</f>
        <v/>
      </c>
      <c r="R13" s="9" t="str">
        <f>IFERROR(IF(A13="","",INDEX(بيانات!$W$10:$W$209,MATCH(A13,بيانات!$B$10:$B$209,0))),"")</f>
        <v/>
      </c>
      <c r="S13" s="9" t="str">
        <f>IFERROR(IF(A13="","",INDEX(بيانات!$X$10:$X$209,MATCH(A13,بيانات!$B$10:$B$209,0))),"")</f>
        <v/>
      </c>
      <c r="T13" s="9" t="str">
        <f>IFERROR(IF(A13="","",INDEX(بيانات!$Y$10:$Y$209,MATCH(A13,بيانات!$B$10:$B$209,0))),"")</f>
        <v/>
      </c>
      <c r="U13" s="9" t="str">
        <f>IFERROR(IF(A13="","",INDEX(بيانات!$Z$10:$Z$209,MATCH(A13,بيانات!$B$10:$B$209,0))),"")</f>
        <v/>
      </c>
      <c r="V13" s="9" t="str">
        <f>IFERROR(IF(A13="","",INDEX(بيانات!$AA$10:$AA$209,MATCH(A13,بيانات!$B$10:$B$209,0))),"")</f>
        <v/>
      </c>
      <c r="W13" s="9" t="str">
        <f>IFERROR(IF(A13="","",INDEX(بيانات!$AB$10:$AB$209,MATCH(A13,بيانات!$B$10:$B$209,0))),"")</f>
        <v/>
      </c>
      <c r="X13" s="9" t="str">
        <f>IFERROR(IF(A13="","",INDEX(بيانات!$AC$10:$AC$209,MATCH(A13,بيانات!$B$10:$B$209,0))),"")</f>
        <v/>
      </c>
      <c r="Y13" s="9" t="str">
        <f>IFERROR(IF(A13="","",INDEX(بيانات!$AD$10:$AD$209,MATCH(A13,بيانات!$B$10:$B$209,0))),"")</f>
        <v/>
      </c>
      <c r="Z13" s="9" t="str">
        <f>IFERROR(IF(A13="","",INDEX(بيانات!$AE$10:$AE$209,MATCH(A13,بيانات!$B$10:$B$209,0))),"")</f>
        <v/>
      </c>
      <c r="AA13" s="9" t="str">
        <f>IFERROR(IF(A13="","",INDEX(بيانات!$AF$10:$AF$209,MATCH(A13,بيانات!$B$10:$B$209,0))),"")</f>
        <v/>
      </c>
      <c r="AB13" s="9" t="str">
        <f>IFERROR(IF(A13="","",INDEX(بيانات!$AG$10:$AG$209,MATCH(A13,بيانات!$B$10:$B$209,0))),"")</f>
        <v/>
      </c>
      <c r="AC13" s="9" t="str">
        <f>IFERROR(IF(A13="","",INDEX(بيانات!$AH$10:$AH$209,MATCH(A13,بيانات!$B$10:$B$209,0))),"")</f>
        <v/>
      </c>
      <c r="AD13" s="9" t="str">
        <f>IFERROR(IF(A13="","",INDEX(بيانات!$AI$10:$AI$209,MATCH(A13,بيانات!$B$10:$B$209,0))),"")</f>
        <v/>
      </c>
      <c r="AE13" s="9" t="str">
        <f>IFERROR(IF(A13="","",INDEX(بيانات!$AJ$10:$AJ$209,MATCH(A13,بيانات!$B$10:$B$209,0))),"")</f>
        <v/>
      </c>
      <c r="AF13" s="9" t="str">
        <f>IFERROR(IF(A13="","",INDEX(بيانات!$AK$10:$AK$209,MATCH(A13,بيانات!$B$10:$B$209,0))),"")</f>
        <v/>
      </c>
      <c r="AG13" s="9" t="str">
        <f>IFERROR(IF(A13="","",INDEX(بيانات!$AL$10:$AL$209,MATCH(A13,بيانات!$B$10:$B$209,0))),"")</f>
        <v/>
      </c>
      <c r="AH13" s="9" t="str">
        <f>IFERROR(IF(A13="","",INDEX(بيانات!$AM$10:$AM$209,MATCH(A13,بيانات!$B$10:$B$209,0))),"")</f>
        <v/>
      </c>
      <c r="AI13" s="9" t="str">
        <f>IFERROR(IF(A13="","",INDEX(بيانات!$AN$10:$AN$209,MATCH(A13,بيانات!$B$10:$B$209,0))),"")</f>
        <v/>
      </c>
      <c r="AJ13" s="9" t="str">
        <f>IFERROR(IF(A13="","",INDEX(بيانات!$AO$10:$AO$209,MATCH(A13,بيانات!$B$10:$B$209,0))),"")</f>
        <v/>
      </c>
      <c r="AK13" s="9" t="str">
        <f>IFERROR(IF(A13="","",INDEX(بيانات!$AP$10:$AP$209,MATCH(A13,بيانات!$B$10:$B$209,0))),"")</f>
        <v/>
      </c>
      <c r="AL13" s="9" t="str">
        <f>IFERROR(IF(A13="","",INDEX(بيانات!$AQ$10:$AQ$209,MATCH(A13,بيانات!$B$10:$B$209,0))),"")</f>
        <v/>
      </c>
      <c r="AM13" s="9" t="str">
        <f>IFERROR(IF(A13="","",INDEX(بيانات!$AR$10:$AR$209,MATCH(A13,بيانات!$B$10:$B$209,0))),"")</f>
        <v/>
      </c>
      <c r="AN13" s="9" t="str">
        <f>IFERROR(IF(A13="","",INDEX(بيانات!$AS$10:$AS$209,MATCH(A13,بيانات!$B$10:$B$209,0))),"")</f>
        <v/>
      </c>
      <c r="AO13" s="9" t="str">
        <f>IFERROR(IF(A13="","",INDEX(بيانات!$AT$10:$AT$209,MATCH(A13,بيانات!$B$10:$B$209,0))),"")</f>
        <v/>
      </c>
      <c r="AP13" s="9" t="str">
        <f>IFERROR(IF(A13="","",INDEX(بيانات!$AU$10:$AU$209,MATCH(A13,بيانات!$B$10:$B$209,0))),"")</f>
        <v/>
      </c>
      <c r="AQ13" s="9" t="str">
        <f>IFERROR(IF(A13="","",INDEX(بيانات!$AV$10:$AV$209,MATCH(A13,بيانات!$B$10:$B$209,0))),"")</f>
        <v/>
      </c>
      <c r="AR13" s="9" t="str">
        <f>IFERROR(IF(A13="","",INDEX(بيانات!$AW$10:$AW$209,MATCH(A13,بيانات!$B$10:$B$209,0))),"")</f>
        <v/>
      </c>
      <c r="AS13" s="9" t="str">
        <f>IFERROR(IF(A13="","",INDEX(بيانات!$AX$10:$AX$209,MATCH(A13,بيانات!$B$10:$B$209,0))),"")</f>
        <v/>
      </c>
      <c r="AT13" s="9" t="str">
        <f>IFERROR(IF(A13="","",INDEX(بيانات!$AY$10:$AY$209,MATCH(A13,بيانات!$B$10:$B$209,0))),"")</f>
        <v/>
      </c>
      <c r="AU13" s="9" t="str">
        <f>IFERROR(IF(A13="","",INDEX(بيانات!$BB$10:$BB$209,MATCH(A13,بيانات!$B$10:$B$209,0))),"")</f>
        <v/>
      </c>
      <c r="AV13" s="9" t="str">
        <f>IFERROR(IF(A13="","",INDEX(بيانات!$BC$10:$BC$209,MATCH(A13,بيانات!$B$10:$B$209,0))),"")</f>
        <v/>
      </c>
      <c r="AW13" s="9" t="str">
        <f>IFERROR(IF(A13="","",INDEX(بيانات!$BD$10:$BD$209,MATCH(A13,بيانات!$B$10:$B$209,0))),"")</f>
        <v/>
      </c>
      <c r="AX13" s="9" t="str">
        <f>IFERROR(IF(A13="","",INDEX(بيانات!$BE$10:$BE$209,MATCH(A13,بيانات!$B$10:$B$209,0))),"")</f>
        <v/>
      </c>
      <c r="AY13" s="9" t="str">
        <f>IFERROR(IF(A13="","",INDEX(بيانات!$BF$10:$BF$209,MATCH(A13,بيانات!$B$10:$B$209,0))),"")</f>
        <v/>
      </c>
      <c r="AZ13" s="9">
        <v>3</v>
      </c>
      <c r="BA13" s="15"/>
      <c r="BB13" s="32"/>
    </row>
    <row r="14" spans="1:54" s="8" customFormat="1" ht="18.75" thickBot="1">
      <c r="A14" s="43"/>
      <c r="B14" s="34">
        <v>4</v>
      </c>
      <c r="C14" s="33" t="str">
        <f>IFERROR(IF(A14="","",INDEX(بيانات!$H$10:$H$209,MATCH(A14,بيانات!$B$10:$B$209,0))),"")</f>
        <v/>
      </c>
      <c r="D14" s="9" t="str">
        <f>IFERROR(IF(A14="","",INDEX(بيانات!$I$10:$I$209,MATCH(A14,بيانات!$B$10:$B$209,0))),"")</f>
        <v/>
      </c>
      <c r="E14" s="9" t="str">
        <f>IFERROR(IF(A14="","",INDEX(بيانات!$J$10:$J$209,MATCH(A14,بيانات!$B$10:$B$209,0))),"")</f>
        <v/>
      </c>
      <c r="F14" s="9" t="str">
        <f>IFERROR(IF(A14="","",INDEX(بيانات!$K$10:$K$209,MATCH(A14,بيانات!$B$10:$B$209,0))),"")</f>
        <v/>
      </c>
      <c r="G14" s="9" t="str">
        <f>IFERROR(IF(A14="","",INDEX(بيانات!$L$10:$L$209,MATCH(A14,بيانات!$B$10:$B$209,0))),"")</f>
        <v/>
      </c>
      <c r="H14" s="9" t="str">
        <f>IFERROR(IF(A14="","",INDEX(بيانات!$M$10:$M$209,MATCH(A14,بيانات!$B$10:$B$209,0))),"")</f>
        <v/>
      </c>
      <c r="I14" s="9" t="str">
        <f>IFERROR(IF(A14="","",INDEX(بيانات!$N$10:$N$209,MATCH(A14,بيانات!$B$10:$B$209,0))),"")</f>
        <v/>
      </c>
      <c r="J14" s="9" t="str">
        <f>IFERROR(IF(A14="","",INDEX(بيانات!$O$10:$O$209,MATCH(A14,بيانات!$B$10:$B$209,0))),"")</f>
        <v/>
      </c>
      <c r="K14" s="9" t="str">
        <f>IFERROR(IF(A14="","",INDEX(بيانات!$P$10:$P$209,MATCH(A14,بيانات!$B$10:$B$209,0))),"")</f>
        <v/>
      </c>
      <c r="L14" s="9" t="str">
        <f>IFERROR(IF(A14="","",INDEX(بيانات!$Q$10:$Q$209,MATCH(A14,بيانات!$B$10:$B$209,0))),"")</f>
        <v/>
      </c>
      <c r="M14" s="9" t="str">
        <f>IFERROR(IF(A14="","",INDEX(بيانات!$R$10:$R$209,MATCH(A14,بيانات!$B$10:$B$209,0))),"")</f>
        <v/>
      </c>
      <c r="N14" s="9" t="str">
        <f>IFERROR(IF(A14="","",INDEX(بيانات!$S$10:$S$209,MATCH(A14,بيانات!$B$10:$B$209,0))),"")</f>
        <v/>
      </c>
      <c r="O14" s="9" t="str">
        <f>IFERROR(IF(A14="","",INDEX(بيانات!$T$10:$T$209,MATCH(A14,بيانات!$B$10:$B$209,0))),"")</f>
        <v/>
      </c>
      <c r="P14" s="9" t="str">
        <f>IFERROR(IF(A14="","",INDEX(بيانات!$U$10:$U$209,MATCH(A14,بيانات!$B$10:$B$209,0))),"")</f>
        <v/>
      </c>
      <c r="Q14" s="9" t="str">
        <f>IFERROR(IF(A14="","",INDEX(بيانات!$V$10:$V$209,MATCH(A14,بيانات!$B$10:$B$209,0))),"")</f>
        <v/>
      </c>
      <c r="R14" s="9" t="str">
        <f>IFERROR(IF(A14="","",INDEX(بيانات!$W$10:$W$209,MATCH(A14,بيانات!$B$10:$B$209,0))),"")</f>
        <v/>
      </c>
      <c r="S14" s="9" t="str">
        <f>IFERROR(IF(A14="","",INDEX(بيانات!$X$10:$X$209,MATCH(A14,بيانات!$B$10:$B$209,0))),"")</f>
        <v/>
      </c>
      <c r="T14" s="9" t="str">
        <f>IFERROR(IF(A14="","",INDEX(بيانات!$Y$10:$Y$209,MATCH(A14,بيانات!$B$10:$B$209,0))),"")</f>
        <v/>
      </c>
      <c r="U14" s="9" t="str">
        <f>IFERROR(IF(A14="","",INDEX(بيانات!$Z$10:$Z$209,MATCH(A14,بيانات!$B$10:$B$209,0))),"")</f>
        <v/>
      </c>
      <c r="V14" s="9" t="str">
        <f>IFERROR(IF(A14="","",INDEX(بيانات!$AA$10:$AA$209,MATCH(A14,بيانات!$B$10:$B$209,0))),"")</f>
        <v/>
      </c>
      <c r="W14" s="9" t="str">
        <f>IFERROR(IF(A14="","",INDEX(بيانات!$AB$10:$AB$209,MATCH(A14,بيانات!$B$10:$B$209,0))),"")</f>
        <v/>
      </c>
      <c r="X14" s="9" t="str">
        <f>IFERROR(IF(A14="","",INDEX(بيانات!$AC$10:$AC$209,MATCH(A14,بيانات!$B$10:$B$209,0))),"")</f>
        <v/>
      </c>
      <c r="Y14" s="9" t="str">
        <f>IFERROR(IF(A14="","",INDEX(بيانات!$AD$10:$AD$209,MATCH(A14,بيانات!$B$10:$B$209,0))),"")</f>
        <v/>
      </c>
      <c r="Z14" s="9" t="str">
        <f>IFERROR(IF(A14="","",INDEX(بيانات!$AE$10:$AE$209,MATCH(A14,بيانات!$B$10:$B$209,0))),"")</f>
        <v/>
      </c>
      <c r="AA14" s="9" t="str">
        <f>IFERROR(IF(A14="","",INDEX(بيانات!$AF$10:$AF$209,MATCH(A14,بيانات!$B$10:$B$209,0))),"")</f>
        <v/>
      </c>
      <c r="AB14" s="9" t="str">
        <f>IFERROR(IF(A14="","",INDEX(بيانات!$AG$10:$AG$209,MATCH(A14,بيانات!$B$10:$B$209,0))),"")</f>
        <v/>
      </c>
      <c r="AC14" s="9" t="str">
        <f>IFERROR(IF(A14="","",INDEX(بيانات!$AH$10:$AH$209,MATCH(A14,بيانات!$B$10:$B$209,0))),"")</f>
        <v/>
      </c>
      <c r="AD14" s="9" t="str">
        <f>IFERROR(IF(A14="","",INDEX(بيانات!$AI$10:$AI$209,MATCH(A14,بيانات!$B$10:$B$209,0))),"")</f>
        <v/>
      </c>
      <c r="AE14" s="9" t="str">
        <f>IFERROR(IF(A14="","",INDEX(بيانات!$AJ$10:$AJ$209,MATCH(A14,بيانات!$B$10:$B$209,0))),"")</f>
        <v/>
      </c>
      <c r="AF14" s="9" t="str">
        <f>IFERROR(IF(A14="","",INDEX(بيانات!$AK$10:$AK$209,MATCH(A14,بيانات!$B$10:$B$209,0))),"")</f>
        <v/>
      </c>
      <c r="AG14" s="9" t="str">
        <f>IFERROR(IF(A14="","",INDEX(بيانات!$AL$10:$AL$209,MATCH(A14,بيانات!$B$10:$B$209,0))),"")</f>
        <v/>
      </c>
      <c r="AH14" s="9" t="str">
        <f>IFERROR(IF(A14="","",INDEX(بيانات!$AM$10:$AM$209,MATCH(A14,بيانات!$B$10:$B$209,0))),"")</f>
        <v/>
      </c>
      <c r="AI14" s="9" t="str">
        <f>IFERROR(IF(A14="","",INDEX(بيانات!$AN$10:$AN$209,MATCH(A14,بيانات!$B$10:$B$209,0))),"")</f>
        <v/>
      </c>
      <c r="AJ14" s="9" t="str">
        <f>IFERROR(IF(A14="","",INDEX(بيانات!$AO$10:$AO$209,MATCH(A14,بيانات!$B$10:$B$209,0))),"")</f>
        <v/>
      </c>
      <c r="AK14" s="9" t="str">
        <f>IFERROR(IF(A14="","",INDEX(بيانات!$AP$10:$AP$209,MATCH(A14,بيانات!$B$10:$B$209,0))),"")</f>
        <v/>
      </c>
      <c r="AL14" s="9" t="str">
        <f>IFERROR(IF(A14="","",INDEX(بيانات!$AQ$10:$AQ$209,MATCH(A14,بيانات!$B$10:$B$209,0))),"")</f>
        <v/>
      </c>
      <c r="AM14" s="9" t="str">
        <f>IFERROR(IF(A14="","",INDEX(بيانات!$AR$10:$AR$209,MATCH(A14,بيانات!$B$10:$B$209,0))),"")</f>
        <v/>
      </c>
      <c r="AN14" s="9" t="str">
        <f>IFERROR(IF(A14="","",INDEX(بيانات!$AS$10:$AS$209,MATCH(A14,بيانات!$B$10:$B$209,0))),"")</f>
        <v/>
      </c>
      <c r="AO14" s="9" t="str">
        <f>IFERROR(IF(A14="","",INDEX(بيانات!$AT$10:$AT$209,MATCH(A14,بيانات!$B$10:$B$209,0))),"")</f>
        <v/>
      </c>
      <c r="AP14" s="9" t="str">
        <f>IFERROR(IF(A14="","",INDEX(بيانات!$AU$10:$AU$209,MATCH(A14,بيانات!$B$10:$B$209,0))),"")</f>
        <v/>
      </c>
      <c r="AQ14" s="9" t="str">
        <f>IFERROR(IF(A14="","",INDEX(بيانات!$AV$10:$AV$209,MATCH(A14,بيانات!$B$10:$B$209,0))),"")</f>
        <v/>
      </c>
      <c r="AR14" s="9" t="str">
        <f>IFERROR(IF(A14="","",INDEX(بيانات!$AW$10:$AW$209,MATCH(A14,بيانات!$B$10:$B$209,0))),"")</f>
        <v/>
      </c>
      <c r="AS14" s="9" t="str">
        <f>IFERROR(IF(A14="","",INDEX(بيانات!$AX$10:$AX$209,MATCH(A14,بيانات!$B$10:$B$209,0))),"")</f>
        <v/>
      </c>
      <c r="AT14" s="9" t="str">
        <f>IFERROR(IF(A14="","",INDEX(بيانات!$AY$10:$AY$209,MATCH(A14,بيانات!$B$10:$B$209,0))),"")</f>
        <v/>
      </c>
      <c r="AU14" s="9" t="str">
        <f>IFERROR(IF(A14="","",INDEX(بيانات!$BB$10:$BB$209,MATCH(A14,بيانات!$B$10:$B$209,0))),"")</f>
        <v/>
      </c>
      <c r="AV14" s="9" t="str">
        <f>IFERROR(IF(A14="","",INDEX(بيانات!$BC$10:$BC$209,MATCH(A14,بيانات!$B$10:$B$209,0))),"")</f>
        <v/>
      </c>
      <c r="AW14" s="9" t="str">
        <f>IFERROR(IF(A14="","",INDEX(بيانات!$BD$10:$BD$209,MATCH(A14,بيانات!$B$10:$B$209,0))),"")</f>
        <v/>
      </c>
      <c r="AX14" s="9" t="str">
        <f>IFERROR(IF(A14="","",INDEX(بيانات!$BE$10:$BE$209,MATCH(A14,بيانات!$B$10:$B$209,0))),"")</f>
        <v/>
      </c>
      <c r="AY14" s="9" t="str">
        <f>IFERROR(IF(A14="","",INDEX(بيانات!$BF$10:$BF$209,MATCH(A14,بيانات!$B$10:$B$209,0))),"")</f>
        <v/>
      </c>
      <c r="AZ14" s="9">
        <v>4</v>
      </c>
      <c r="BA14" s="15"/>
      <c r="BB14" s="32"/>
    </row>
    <row r="15" spans="1:54" s="8" customFormat="1" ht="18.75" thickBot="1">
      <c r="A15" s="43"/>
      <c r="B15" s="34">
        <v>5</v>
      </c>
      <c r="C15" s="33" t="str">
        <f>IFERROR(IF(A15="","",INDEX(بيانات!$H$10:$H$209,MATCH(A15,بيانات!$B$10:$B$209,0))),"")</f>
        <v/>
      </c>
      <c r="D15" s="9" t="str">
        <f>IFERROR(IF(A15="","",INDEX(بيانات!$I$10:$I$209,MATCH(A15,بيانات!$B$10:$B$209,0))),"")</f>
        <v/>
      </c>
      <c r="E15" s="9" t="str">
        <f>IFERROR(IF(A15="","",INDEX(بيانات!$J$10:$J$209,MATCH(A15,بيانات!$B$10:$B$209,0))),"")</f>
        <v/>
      </c>
      <c r="F15" s="9" t="str">
        <f>IFERROR(IF(A15="","",INDEX(بيانات!$K$10:$K$209,MATCH(A15,بيانات!$B$10:$B$209,0))),"")</f>
        <v/>
      </c>
      <c r="G15" s="9" t="str">
        <f>IFERROR(IF(A15="","",INDEX(بيانات!$L$10:$L$209,MATCH(A15,بيانات!$B$10:$B$209,0))),"")</f>
        <v/>
      </c>
      <c r="H15" s="9" t="str">
        <f>IFERROR(IF(A15="","",INDEX(بيانات!$M$10:$M$209,MATCH(A15,بيانات!$B$10:$B$209,0))),"")</f>
        <v/>
      </c>
      <c r="I15" s="9" t="str">
        <f>IFERROR(IF(A15="","",INDEX(بيانات!$N$10:$N$209,MATCH(A15,بيانات!$B$10:$B$209,0))),"")</f>
        <v/>
      </c>
      <c r="J15" s="9" t="str">
        <f>IFERROR(IF(A15="","",INDEX(بيانات!$O$10:$O$209,MATCH(A15,بيانات!$B$10:$B$209,0))),"")</f>
        <v/>
      </c>
      <c r="K15" s="9" t="str">
        <f>IFERROR(IF(A15="","",INDEX(بيانات!$P$10:$P$209,MATCH(A15,بيانات!$B$10:$B$209,0))),"")</f>
        <v/>
      </c>
      <c r="L15" s="9" t="str">
        <f>IFERROR(IF(A15="","",INDEX(بيانات!$Q$10:$Q$209,MATCH(A15,بيانات!$B$10:$B$209,0))),"")</f>
        <v/>
      </c>
      <c r="M15" s="9" t="str">
        <f>IFERROR(IF(A15="","",INDEX(بيانات!$R$10:$R$209,MATCH(A15,بيانات!$B$10:$B$209,0))),"")</f>
        <v/>
      </c>
      <c r="N15" s="9" t="str">
        <f>IFERROR(IF(A15="","",INDEX(بيانات!$S$10:$S$209,MATCH(A15,بيانات!$B$10:$B$209,0))),"")</f>
        <v/>
      </c>
      <c r="O15" s="9" t="str">
        <f>IFERROR(IF(A15="","",INDEX(بيانات!$T$10:$T$209,MATCH(A15,بيانات!$B$10:$B$209,0))),"")</f>
        <v/>
      </c>
      <c r="P15" s="9" t="str">
        <f>IFERROR(IF(A15="","",INDEX(بيانات!$U$10:$U$209,MATCH(A15,بيانات!$B$10:$B$209,0))),"")</f>
        <v/>
      </c>
      <c r="Q15" s="9" t="str">
        <f>IFERROR(IF(A15="","",INDEX(بيانات!$V$10:$V$209,MATCH(A15,بيانات!$B$10:$B$209,0))),"")</f>
        <v/>
      </c>
      <c r="R15" s="9" t="str">
        <f>IFERROR(IF(A15="","",INDEX(بيانات!$W$10:$W$209,MATCH(A15,بيانات!$B$10:$B$209,0))),"")</f>
        <v/>
      </c>
      <c r="S15" s="9" t="str">
        <f>IFERROR(IF(A15="","",INDEX(بيانات!$X$10:$X$209,MATCH(A15,بيانات!$B$10:$B$209,0))),"")</f>
        <v/>
      </c>
      <c r="T15" s="9" t="str">
        <f>IFERROR(IF(A15="","",INDEX(بيانات!$Y$10:$Y$209,MATCH(A15,بيانات!$B$10:$B$209,0))),"")</f>
        <v/>
      </c>
      <c r="U15" s="9" t="str">
        <f>IFERROR(IF(A15="","",INDEX(بيانات!$Z$10:$Z$209,MATCH(A15,بيانات!$B$10:$B$209,0))),"")</f>
        <v/>
      </c>
      <c r="V15" s="9" t="str">
        <f>IFERROR(IF(A15="","",INDEX(بيانات!$AA$10:$AA$209,MATCH(A15,بيانات!$B$10:$B$209,0))),"")</f>
        <v/>
      </c>
      <c r="W15" s="9" t="str">
        <f>IFERROR(IF(A15="","",INDEX(بيانات!$AB$10:$AB$209,MATCH(A15,بيانات!$B$10:$B$209,0))),"")</f>
        <v/>
      </c>
      <c r="X15" s="9" t="str">
        <f>IFERROR(IF(A15="","",INDEX(بيانات!$AC$10:$AC$209,MATCH(A15,بيانات!$B$10:$B$209,0))),"")</f>
        <v/>
      </c>
      <c r="Y15" s="9" t="str">
        <f>IFERROR(IF(A15="","",INDEX(بيانات!$AD$10:$AD$209,MATCH(A15,بيانات!$B$10:$B$209,0))),"")</f>
        <v/>
      </c>
      <c r="Z15" s="9" t="str">
        <f>IFERROR(IF(A15="","",INDEX(بيانات!$AE$10:$AE$209,MATCH(A15,بيانات!$B$10:$B$209,0))),"")</f>
        <v/>
      </c>
      <c r="AA15" s="9" t="str">
        <f>IFERROR(IF(A15="","",INDEX(بيانات!$AF$10:$AF$209,MATCH(A15,بيانات!$B$10:$B$209,0))),"")</f>
        <v/>
      </c>
      <c r="AB15" s="9" t="str">
        <f>IFERROR(IF(A15="","",INDEX(بيانات!$AG$10:$AG$209,MATCH(A15,بيانات!$B$10:$B$209,0))),"")</f>
        <v/>
      </c>
      <c r="AC15" s="9" t="str">
        <f>IFERROR(IF(A15="","",INDEX(بيانات!$AH$10:$AH$209,MATCH(A15,بيانات!$B$10:$B$209,0))),"")</f>
        <v/>
      </c>
      <c r="AD15" s="9" t="str">
        <f>IFERROR(IF(A15="","",INDEX(بيانات!$AI$10:$AI$209,MATCH(A15,بيانات!$B$10:$B$209,0))),"")</f>
        <v/>
      </c>
      <c r="AE15" s="9" t="str">
        <f>IFERROR(IF(A15="","",INDEX(بيانات!$AJ$10:$AJ$209,MATCH(A15,بيانات!$B$10:$B$209,0))),"")</f>
        <v/>
      </c>
      <c r="AF15" s="9" t="str">
        <f>IFERROR(IF(A15="","",INDEX(بيانات!$AK$10:$AK$209,MATCH(A15,بيانات!$B$10:$B$209,0))),"")</f>
        <v/>
      </c>
      <c r="AG15" s="9" t="str">
        <f>IFERROR(IF(A15="","",INDEX(بيانات!$AL$10:$AL$209,MATCH(A15,بيانات!$B$10:$B$209,0))),"")</f>
        <v/>
      </c>
      <c r="AH15" s="9" t="str">
        <f>IFERROR(IF(A15="","",INDEX(بيانات!$AM$10:$AM$209,MATCH(A15,بيانات!$B$10:$B$209,0))),"")</f>
        <v/>
      </c>
      <c r="AI15" s="9" t="str">
        <f>IFERROR(IF(A15="","",INDEX(بيانات!$AN$10:$AN$209,MATCH(A15,بيانات!$B$10:$B$209,0))),"")</f>
        <v/>
      </c>
      <c r="AJ15" s="9" t="str">
        <f>IFERROR(IF(A15="","",INDEX(بيانات!$AO$10:$AO$209,MATCH(A15,بيانات!$B$10:$B$209,0))),"")</f>
        <v/>
      </c>
      <c r="AK15" s="9" t="str">
        <f>IFERROR(IF(A15="","",INDEX(بيانات!$AP$10:$AP$209,MATCH(A15,بيانات!$B$10:$B$209,0))),"")</f>
        <v/>
      </c>
      <c r="AL15" s="9" t="str">
        <f>IFERROR(IF(A15="","",INDEX(بيانات!$AQ$10:$AQ$209,MATCH(A15,بيانات!$B$10:$B$209,0))),"")</f>
        <v/>
      </c>
      <c r="AM15" s="9" t="str">
        <f>IFERROR(IF(A15="","",INDEX(بيانات!$AR$10:$AR$209,MATCH(A15,بيانات!$B$10:$B$209,0))),"")</f>
        <v/>
      </c>
      <c r="AN15" s="9" t="str">
        <f>IFERROR(IF(A15="","",INDEX(بيانات!$AS$10:$AS$209,MATCH(A15,بيانات!$B$10:$B$209,0))),"")</f>
        <v/>
      </c>
      <c r="AO15" s="9" t="str">
        <f>IFERROR(IF(A15="","",INDEX(بيانات!$AT$10:$AT$209,MATCH(A15,بيانات!$B$10:$B$209,0))),"")</f>
        <v/>
      </c>
      <c r="AP15" s="9" t="str">
        <f>IFERROR(IF(A15="","",INDEX(بيانات!$AU$10:$AU$209,MATCH(A15,بيانات!$B$10:$B$209,0))),"")</f>
        <v/>
      </c>
      <c r="AQ15" s="9" t="str">
        <f>IFERROR(IF(A15="","",INDEX(بيانات!$AV$10:$AV$209,MATCH(A15,بيانات!$B$10:$B$209,0))),"")</f>
        <v/>
      </c>
      <c r="AR15" s="9" t="str">
        <f>IFERROR(IF(A15="","",INDEX(بيانات!$AW$10:$AW$209,MATCH(A15,بيانات!$B$10:$B$209,0))),"")</f>
        <v/>
      </c>
      <c r="AS15" s="9" t="str">
        <f>IFERROR(IF(A15="","",INDEX(بيانات!$AX$10:$AX$209,MATCH(A15,بيانات!$B$10:$B$209,0))),"")</f>
        <v/>
      </c>
      <c r="AT15" s="9" t="str">
        <f>IFERROR(IF(A15="","",INDEX(بيانات!$AY$10:$AY$209,MATCH(A15,بيانات!$B$10:$B$209,0))),"")</f>
        <v/>
      </c>
      <c r="AU15" s="9" t="str">
        <f>IFERROR(IF(A15="","",INDEX(بيانات!$BB$10:$BB$209,MATCH(A15,بيانات!$B$10:$B$209,0))),"")</f>
        <v/>
      </c>
      <c r="AV15" s="9" t="str">
        <f>IFERROR(IF(A15="","",INDEX(بيانات!$BC$10:$BC$209,MATCH(A15,بيانات!$B$10:$B$209,0))),"")</f>
        <v/>
      </c>
      <c r="AW15" s="9" t="str">
        <f>IFERROR(IF(A15="","",INDEX(بيانات!$BD$10:$BD$209,MATCH(A15,بيانات!$B$10:$B$209,0))),"")</f>
        <v/>
      </c>
      <c r="AX15" s="9" t="str">
        <f>IFERROR(IF(A15="","",INDEX(بيانات!$BE$10:$BE$209,MATCH(A15,بيانات!$B$10:$B$209,0))),"")</f>
        <v/>
      </c>
      <c r="AY15" s="9" t="str">
        <f>IFERROR(IF(A15="","",INDEX(بيانات!$BF$10:$BF$209,MATCH(A15,بيانات!$B$10:$B$209,0))),"")</f>
        <v/>
      </c>
      <c r="AZ15" s="9">
        <v>5</v>
      </c>
      <c r="BA15" s="15"/>
      <c r="BB15" s="32"/>
    </row>
    <row r="16" spans="1:54" s="8" customFormat="1" ht="18.75" thickBot="1">
      <c r="A16" s="43"/>
      <c r="B16" s="34">
        <v>6</v>
      </c>
      <c r="C16" s="33" t="str">
        <f>IFERROR(IF(A16="","",INDEX(بيانات!$H$10:$H$209,MATCH(A16,بيانات!$B$10:$B$209,0))),"")</f>
        <v/>
      </c>
      <c r="D16" s="9" t="str">
        <f>IFERROR(IF(A16="","",INDEX(بيانات!$I$10:$I$209,MATCH(A16,بيانات!$B$10:$B$209,0))),"")</f>
        <v/>
      </c>
      <c r="E16" s="9" t="str">
        <f>IFERROR(IF(A16="","",INDEX(بيانات!$J$10:$J$209,MATCH(A16,بيانات!$B$10:$B$209,0))),"")</f>
        <v/>
      </c>
      <c r="F16" s="9" t="str">
        <f>IFERROR(IF(A16="","",INDEX(بيانات!$K$10:$K$209,MATCH(A16,بيانات!$B$10:$B$209,0))),"")</f>
        <v/>
      </c>
      <c r="G16" s="9" t="str">
        <f>IFERROR(IF(A16="","",INDEX(بيانات!$L$10:$L$209,MATCH(A16,بيانات!$B$10:$B$209,0))),"")</f>
        <v/>
      </c>
      <c r="H16" s="9" t="str">
        <f>IFERROR(IF(A16="","",INDEX(بيانات!$M$10:$M$209,MATCH(A16,بيانات!$B$10:$B$209,0))),"")</f>
        <v/>
      </c>
      <c r="I16" s="9" t="str">
        <f>IFERROR(IF(A16="","",INDEX(بيانات!$N$10:$N$209,MATCH(A16,بيانات!$B$10:$B$209,0))),"")</f>
        <v/>
      </c>
      <c r="J16" s="9" t="str">
        <f>IFERROR(IF(A16="","",INDEX(بيانات!$O$10:$O$209,MATCH(A16,بيانات!$B$10:$B$209,0))),"")</f>
        <v/>
      </c>
      <c r="K16" s="9" t="str">
        <f>IFERROR(IF(A16="","",INDEX(بيانات!$P$10:$P$209,MATCH(A16,بيانات!$B$10:$B$209,0))),"")</f>
        <v/>
      </c>
      <c r="L16" s="9" t="str">
        <f>IFERROR(IF(A16="","",INDEX(بيانات!$Q$10:$Q$209,MATCH(A16,بيانات!$B$10:$B$209,0))),"")</f>
        <v/>
      </c>
      <c r="M16" s="9" t="str">
        <f>IFERROR(IF(A16="","",INDEX(بيانات!$R$10:$R$209,MATCH(A16,بيانات!$B$10:$B$209,0))),"")</f>
        <v/>
      </c>
      <c r="N16" s="9" t="str">
        <f>IFERROR(IF(A16="","",INDEX(بيانات!$S$10:$S$209,MATCH(A16,بيانات!$B$10:$B$209,0))),"")</f>
        <v/>
      </c>
      <c r="O16" s="9" t="str">
        <f>IFERROR(IF(A16="","",INDEX(بيانات!$T$10:$T$209,MATCH(A16,بيانات!$B$10:$B$209,0))),"")</f>
        <v/>
      </c>
      <c r="P16" s="9" t="str">
        <f>IFERROR(IF(A16="","",INDEX(بيانات!$U$10:$U$209,MATCH(A16,بيانات!$B$10:$B$209,0))),"")</f>
        <v/>
      </c>
      <c r="Q16" s="9" t="str">
        <f>IFERROR(IF(A16="","",INDEX(بيانات!$V$10:$V$209,MATCH(A16,بيانات!$B$10:$B$209,0))),"")</f>
        <v/>
      </c>
      <c r="R16" s="9" t="str">
        <f>IFERROR(IF(A16="","",INDEX(بيانات!$W$10:$W$209,MATCH(A16,بيانات!$B$10:$B$209,0))),"")</f>
        <v/>
      </c>
      <c r="S16" s="9" t="str">
        <f>IFERROR(IF(A16="","",INDEX(بيانات!$X$10:$X$209,MATCH(A16,بيانات!$B$10:$B$209,0))),"")</f>
        <v/>
      </c>
      <c r="T16" s="9" t="str">
        <f>IFERROR(IF(A16="","",INDEX(بيانات!$Y$10:$Y$209,MATCH(A16,بيانات!$B$10:$B$209,0))),"")</f>
        <v/>
      </c>
      <c r="U16" s="9" t="str">
        <f>IFERROR(IF(A16="","",INDEX(بيانات!$Z$10:$Z$209,MATCH(A16,بيانات!$B$10:$B$209,0))),"")</f>
        <v/>
      </c>
      <c r="V16" s="9" t="str">
        <f>IFERROR(IF(A16="","",INDEX(بيانات!$AA$10:$AA$209,MATCH(A16,بيانات!$B$10:$B$209,0))),"")</f>
        <v/>
      </c>
      <c r="W16" s="9" t="str">
        <f>IFERROR(IF(A16="","",INDEX(بيانات!$AB$10:$AB$209,MATCH(A16,بيانات!$B$10:$B$209,0))),"")</f>
        <v/>
      </c>
      <c r="X16" s="9" t="str">
        <f>IFERROR(IF(A16="","",INDEX(بيانات!$AC$10:$AC$209,MATCH(A16,بيانات!$B$10:$B$209,0))),"")</f>
        <v/>
      </c>
      <c r="Y16" s="9" t="str">
        <f>IFERROR(IF(A16="","",INDEX(بيانات!$AD$10:$AD$209,MATCH(A16,بيانات!$B$10:$B$209,0))),"")</f>
        <v/>
      </c>
      <c r="Z16" s="9" t="str">
        <f>IFERROR(IF(A16="","",INDEX(بيانات!$AE$10:$AE$209,MATCH(A16,بيانات!$B$10:$B$209,0))),"")</f>
        <v/>
      </c>
      <c r="AA16" s="9" t="str">
        <f>IFERROR(IF(A16="","",INDEX(بيانات!$AF$10:$AF$209,MATCH(A16,بيانات!$B$10:$B$209,0))),"")</f>
        <v/>
      </c>
      <c r="AB16" s="9" t="str">
        <f>IFERROR(IF(A16="","",INDEX(بيانات!$AG$10:$AG$209,MATCH(A16,بيانات!$B$10:$B$209,0))),"")</f>
        <v/>
      </c>
      <c r="AC16" s="9" t="str">
        <f>IFERROR(IF(A16="","",INDEX(بيانات!$AH$10:$AH$209,MATCH(A16,بيانات!$B$10:$B$209,0))),"")</f>
        <v/>
      </c>
      <c r="AD16" s="9" t="str">
        <f>IFERROR(IF(A16="","",INDEX(بيانات!$AI$10:$AI$209,MATCH(A16,بيانات!$B$10:$B$209,0))),"")</f>
        <v/>
      </c>
      <c r="AE16" s="9" t="str">
        <f>IFERROR(IF(A16="","",INDEX(بيانات!$AJ$10:$AJ$209,MATCH(A16,بيانات!$B$10:$B$209,0))),"")</f>
        <v/>
      </c>
      <c r="AF16" s="9" t="str">
        <f>IFERROR(IF(A16="","",INDEX(بيانات!$AK$10:$AK$209,MATCH(A16,بيانات!$B$10:$B$209,0))),"")</f>
        <v/>
      </c>
      <c r="AG16" s="9" t="str">
        <f>IFERROR(IF(A16="","",INDEX(بيانات!$AL$10:$AL$209,MATCH(A16,بيانات!$B$10:$B$209,0))),"")</f>
        <v/>
      </c>
      <c r="AH16" s="9" t="str">
        <f>IFERROR(IF(A16="","",INDEX(بيانات!$AM$10:$AM$209,MATCH(A16,بيانات!$B$10:$B$209,0))),"")</f>
        <v/>
      </c>
      <c r="AI16" s="9" t="str">
        <f>IFERROR(IF(A16="","",INDEX(بيانات!$AN$10:$AN$209,MATCH(A16,بيانات!$B$10:$B$209,0))),"")</f>
        <v/>
      </c>
      <c r="AJ16" s="9" t="str">
        <f>IFERROR(IF(A16="","",INDEX(بيانات!$AO$10:$AO$209,MATCH(A16,بيانات!$B$10:$B$209,0))),"")</f>
        <v/>
      </c>
      <c r="AK16" s="9" t="str">
        <f>IFERROR(IF(A16="","",INDEX(بيانات!$AP$10:$AP$209,MATCH(A16,بيانات!$B$10:$B$209,0))),"")</f>
        <v/>
      </c>
      <c r="AL16" s="9" t="str">
        <f>IFERROR(IF(A16="","",INDEX(بيانات!$AQ$10:$AQ$209,MATCH(A16,بيانات!$B$10:$B$209,0))),"")</f>
        <v/>
      </c>
      <c r="AM16" s="9" t="str">
        <f>IFERROR(IF(A16="","",INDEX(بيانات!$AR$10:$AR$209,MATCH(A16,بيانات!$B$10:$B$209,0))),"")</f>
        <v/>
      </c>
      <c r="AN16" s="9" t="str">
        <f>IFERROR(IF(A16="","",INDEX(بيانات!$AS$10:$AS$209,MATCH(A16,بيانات!$B$10:$B$209,0))),"")</f>
        <v/>
      </c>
      <c r="AO16" s="9" t="str">
        <f>IFERROR(IF(A16="","",INDEX(بيانات!$AT$10:$AT$209,MATCH(A16,بيانات!$B$10:$B$209,0))),"")</f>
        <v/>
      </c>
      <c r="AP16" s="9" t="str">
        <f>IFERROR(IF(A16="","",INDEX(بيانات!$AU$10:$AU$209,MATCH(A16,بيانات!$B$10:$B$209,0))),"")</f>
        <v/>
      </c>
      <c r="AQ16" s="9" t="str">
        <f>IFERROR(IF(A16="","",INDEX(بيانات!$AV$10:$AV$209,MATCH(A16,بيانات!$B$10:$B$209,0))),"")</f>
        <v/>
      </c>
      <c r="AR16" s="9" t="str">
        <f>IFERROR(IF(A16="","",INDEX(بيانات!$AW$10:$AW$209,MATCH(A16,بيانات!$B$10:$B$209,0))),"")</f>
        <v/>
      </c>
      <c r="AS16" s="9" t="str">
        <f>IFERROR(IF(A16="","",INDEX(بيانات!$AX$10:$AX$209,MATCH(A16,بيانات!$B$10:$B$209,0))),"")</f>
        <v/>
      </c>
      <c r="AT16" s="9" t="str">
        <f>IFERROR(IF(A16="","",INDEX(بيانات!$AY$10:$AY$209,MATCH(A16,بيانات!$B$10:$B$209,0))),"")</f>
        <v/>
      </c>
      <c r="AU16" s="9" t="str">
        <f>IFERROR(IF(A16="","",INDEX(بيانات!$BB$10:$BB$209,MATCH(A16,بيانات!$B$10:$B$209,0))),"")</f>
        <v/>
      </c>
      <c r="AV16" s="9" t="str">
        <f>IFERROR(IF(A16="","",INDEX(بيانات!$BC$10:$BC$209,MATCH(A16,بيانات!$B$10:$B$209,0))),"")</f>
        <v/>
      </c>
      <c r="AW16" s="9" t="str">
        <f>IFERROR(IF(A16="","",INDEX(بيانات!$BD$10:$BD$209,MATCH(A16,بيانات!$B$10:$B$209,0))),"")</f>
        <v/>
      </c>
      <c r="AX16" s="9" t="str">
        <f>IFERROR(IF(A16="","",INDEX(بيانات!$BE$10:$BE$209,MATCH(A16,بيانات!$B$10:$B$209,0))),"")</f>
        <v/>
      </c>
      <c r="AY16" s="9" t="str">
        <f>IFERROR(IF(A16="","",INDEX(بيانات!$BF$10:$BF$209,MATCH(A16,بيانات!$B$10:$B$209,0))),"")</f>
        <v/>
      </c>
      <c r="AZ16" s="9">
        <v>6</v>
      </c>
      <c r="BA16" s="15"/>
      <c r="BB16" s="32"/>
    </row>
    <row r="17" spans="1:54" s="8" customFormat="1" ht="18.75" thickBot="1">
      <c r="A17" s="43"/>
      <c r="B17" s="34">
        <v>7</v>
      </c>
      <c r="C17" s="33" t="str">
        <f>IFERROR(IF(A17="","",INDEX(بيانات!$H$10:$H$209,MATCH(A17,بيانات!$B$10:$B$209,0))),"")</f>
        <v/>
      </c>
      <c r="D17" s="9" t="str">
        <f>IFERROR(IF(A17="","",INDEX(بيانات!$I$10:$I$209,MATCH(A17,بيانات!$B$10:$B$209,0))),"")</f>
        <v/>
      </c>
      <c r="E17" s="9" t="str">
        <f>IFERROR(IF(A17="","",INDEX(بيانات!$J$10:$J$209,MATCH(A17,بيانات!$B$10:$B$209,0))),"")</f>
        <v/>
      </c>
      <c r="F17" s="9" t="str">
        <f>IFERROR(IF(A17="","",INDEX(بيانات!$K$10:$K$209,MATCH(A17,بيانات!$B$10:$B$209,0))),"")</f>
        <v/>
      </c>
      <c r="G17" s="9" t="str">
        <f>IFERROR(IF(A17="","",INDEX(بيانات!$L$10:$L$209,MATCH(A17,بيانات!$B$10:$B$209,0))),"")</f>
        <v/>
      </c>
      <c r="H17" s="9" t="str">
        <f>IFERROR(IF(A17="","",INDEX(بيانات!$M$10:$M$209,MATCH(A17,بيانات!$B$10:$B$209,0))),"")</f>
        <v/>
      </c>
      <c r="I17" s="9" t="str">
        <f>IFERROR(IF(A17="","",INDEX(بيانات!$N$10:$N$209,MATCH(A17,بيانات!$B$10:$B$209,0))),"")</f>
        <v/>
      </c>
      <c r="J17" s="9" t="str">
        <f>IFERROR(IF(A17="","",INDEX(بيانات!$O$10:$O$209,MATCH(A17,بيانات!$B$10:$B$209,0))),"")</f>
        <v/>
      </c>
      <c r="K17" s="9" t="str">
        <f>IFERROR(IF(A17="","",INDEX(بيانات!$P$10:$P$209,MATCH(A17,بيانات!$B$10:$B$209,0))),"")</f>
        <v/>
      </c>
      <c r="L17" s="9" t="str">
        <f>IFERROR(IF(A17="","",INDEX(بيانات!$Q$10:$Q$209,MATCH(A17,بيانات!$B$10:$B$209,0))),"")</f>
        <v/>
      </c>
      <c r="M17" s="9" t="str">
        <f>IFERROR(IF(A17="","",INDEX(بيانات!$R$10:$R$209,MATCH(A17,بيانات!$B$10:$B$209,0))),"")</f>
        <v/>
      </c>
      <c r="N17" s="9" t="str">
        <f>IFERROR(IF(A17="","",INDEX(بيانات!$S$10:$S$209,MATCH(A17,بيانات!$B$10:$B$209,0))),"")</f>
        <v/>
      </c>
      <c r="O17" s="9" t="str">
        <f>IFERROR(IF(A17="","",INDEX(بيانات!$T$10:$T$209,MATCH(A17,بيانات!$B$10:$B$209,0))),"")</f>
        <v/>
      </c>
      <c r="P17" s="9" t="str">
        <f>IFERROR(IF(A17="","",INDEX(بيانات!$U$10:$U$209,MATCH(A17,بيانات!$B$10:$B$209,0))),"")</f>
        <v/>
      </c>
      <c r="Q17" s="9" t="str">
        <f>IFERROR(IF(A17="","",INDEX(بيانات!$V$10:$V$209,MATCH(A17,بيانات!$B$10:$B$209,0))),"")</f>
        <v/>
      </c>
      <c r="R17" s="9" t="str">
        <f>IFERROR(IF(A17="","",INDEX(بيانات!$W$10:$W$209,MATCH(A17,بيانات!$B$10:$B$209,0))),"")</f>
        <v/>
      </c>
      <c r="S17" s="9" t="str">
        <f>IFERROR(IF(A17="","",INDEX(بيانات!$X$10:$X$209,MATCH(A17,بيانات!$B$10:$B$209,0))),"")</f>
        <v/>
      </c>
      <c r="T17" s="9" t="str">
        <f>IFERROR(IF(A17="","",INDEX(بيانات!$Y$10:$Y$209,MATCH(A17,بيانات!$B$10:$B$209,0))),"")</f>
        <v/>
      </c>
      <c r="U17" s="9" t="str">
        <f>IFERROR(IF(A17="","",INDEX(بيانات!$Z$10:$Z$209,MATCH(A17,بيانات!$B$10:$B$209,0))),"")</f>
        <v/>
      </c>
      <c r="V17" s="9" t="str">
        <f>IFERROR(IF(A17="","",INDEX(بيانات!$AA$10:$AA$209,MATCH(A17,بيانات!$B$10:$B$209,0))),"")</f>
        <v/>
      </c>
      <c r="W17" s="9" t="str">
        <f>IFERROR(IF(A17="","",INDEX(بيانات!$AB$10:$AB$209,MATCH(A17,بيانات!$B$10:$B$209,0))),"")</f>
        <v/>
      </c>
      <c r="X17" s="9" t="str">
        <f>IFERROR(IF(A17="","",INDEX(بيانات!$AC$10:$AC$209,MATCH(A17,بيانات!$B$10:$B$209,0))),"")</f>
        <v/>
      </c>
      <c r="Y17" s="9" t="str">
        <f>IFERROR(IF(A17="","",INDEX(بيانات!$AD$10:$AD$209,MATCH(A17,بيانات!$B$10:$B$209,0))),"")</f>
        <v/>
      </c>
      <c r="Z17" s="9" t="str">
        <f>IFERROR(IF(A17="","",INDEX(بيانات!$AE$10:$AE$209,MATCH(A17,بيانات!$B$10:$B$209,0))),"")</f>
        <v/>
      </c>
      <c r="AA17" s="9" t="str">
        <f>IFERROR(IF(A17="","",INDEX(بيانات!$AF$10:$AF$209,MATCH(A17,بيانات!$B$10:$B$209,0))),"")</f>
        <v/>
      </c>
      <c r="AB17" s="9" t="str">
        <f>IFERROR(IF(A17="","",INDEX(بيانات!$AG$10:$AG$209,MATCH(A17,بيانات!$B$10:$B$209,0))),"")</f>
        <v/>
      </c>
      <c r="AC17" s="9" t="str">
        <f>IFERROR(IF(A17="","",INDEX(بيانات!$AH$10:$AH$209,MATCH(A17,بيانات!$B$10:$B$209,0))),"")</f>
        <v/>
      </c>
      <c r="AD17" s="9" t="str">
        <f>IFERROR(IF(A17="","",INDEX(بيانات!$AI$10:$AI$209,MATCH(A17,بيانات!$B$10:$B$209,0))),"")</f>
        <v/>
      </c>
      <c r="AE17" s="9" t="str">
        <f>IFERROR(IF(A17="","",INDEX(بيانات!$AJ$10:$AJ$209,MATCH(A17,بيانات!$B$10:$B$209,0))),"")</f>
        <v/>
      </c>
      <c r="AF17" s="9" t="str">
        <f>IFERROR(IF(A17="","",INDEX(بيانات!$AK$10:$AK$209,MATCH(A17,بيانات!$B$10:$B$209,0))),"")</f>
        <v/>
      </c>
      <c r="AG17" s="9" t="str">
        <f>IFERROR(IF(A17="","",INDEX(بيانات!$AL$10:$AL$209,MATCH(A17,بيانات!$B$10:$B$209,0))),"")</f>
        <v/>
      </c>
      <c r="AH17" s="9" t="str">
        <f>IFERROR(IF(A17="","",INDEX(بيانات!$AM$10:$AM$209,MATCH(A17,بيانات!$B$10:$B$209,0))),"")</f>
        <v/>
      </c>
      <c r="AI17" s="9" t="str">
        <f>IFERROR(IF(A17="","",INDEX(بيانات!$AN$10:$AN$209,MATCH(A17,بيانات!$B$10:$B$209,0))),"")</f>
        <v/>
      </c>
      <c r="AJ17" s="9" t="str">
        <f>IFERROR(IF(A17="","",INDEX(بيانات!$AO$10:$AO$209,MATCH(A17,بيانات!$B$10:$B$209,0))),"")</f>
        <v/>
      </c>
      <c r="AK17" s="9" t="str">
        <f>IFERROR(IF(A17="","",INDEX(بيانات!$AP$10:$AP$209,MATCH(A17,بيانات!$B$10:$B$209,0))),"")</f>
        <v/>
      </c>
      <c r="AL17" s="9" t="str">
        <f>IFERROR(IF(A17="","",INDEX(بيانات!$AQ$10:$AQ$209,MATCH(A17,بيانات!$B$10:$B$209,0))),"")</f>
        <v/>
      </c>
      <c r="AM17" s="9" t="str">
        <f>IFERROR(IF(A17="","",INDEX(بيانات!$AR$10:$AR$209,MATCH(A17,بيانات!$B$10:$B$209,0))),"")</f>
        <v/>
      </c>
      <c r="AN17" s="9" t="str">
        <f>IFERROR(IF(A17="","",INDEX(بيانات!$AS$10:$AS$209,MATCH(A17,بيانات!$B$10:$B$209,0))),"")</f>
        <v/>
      </c>
      <c r="AO17" s="9" t="str">
        <f>IFERROR(IF(A17="","",INDEX(بيانات!$AT$10:$AT$209,MATCH(A17,بيانات!$B$10:$B$209,0))),"")</f>
        <v/>
      </c>
      <c r="AP17" s="9" t="str">
        <f>IFERROR(IF(A17="","",INDEX(بيانات!$AU$10:$AU$209,MATCH(A17,بيانات!$B$10:$B$209,0))),"")</f>
        <v/>
      </c>
      <c r="AQ17" s="9" t="str">
        <f>IFERROR(IF(A17="","",INDEX(بيانات!$AV$10:$AV$209,MATCH(A17,بيانات!$B$10:$B$209,0))),"")</f>
        <v/>
      </c>
      <c r="AR17" s="9" t="str">
        <f>IFERROR(IF(A17="","",INDEX(بيانات!$AW$10:$AW$209,MATCH(A17,بيانات!$B$10:$B$209,0))),"")</f>
        <v/>
      </c>
      <c r="AS17" s="9" t="str">
        <f>IFERROR(IF(A17="","",INDEX(بيانات!$AX$10:$AX$209,MATCH(A17,بيانات!$B$10:$B$209,0))),"")</f>
        <v/>
      </c>
      <c r="AT17" s="9" t="str">
        <f>IFERROR(IF(A17="","",INDEX(بيانات!$AY$10:$AY$209,MATCH(A17,بيانات!$B$10:$B$209,0))),"")</f>
        <v/>
      </c>
      <c r="AU17" s="9" t="str">
        <f>IFERROR(IF(A17="","",INDEX(بيانات!$BB$10:$BB$209,MATCH(A17,بيانات!$B$10:$B$209,0))),"")</f>
        <v/>
      </c>
      <c r="AV17" s="9" t="str">
        <f>IFERROR(IF(A17="","",INDEX(بيانات!$BC$10:$BC$209,MATCH(A17,بيانات!$B$10:$B$209,0))),"")</f>
        <v/>
      </c>
      <c r="AW17" s="9" t="str">
        <f>IFERROR(IF(A17="","",INDEX(بيانات!$BD$10:$BD$209,MATCH(A17,بيانات!$B$10:$B$209,0))),"")</f>
        <v/>
      </c>
      <c r="AX17" s="9" t="str">
        <f>IFERROR(IF(A17="","",INDEX(بيانات!$BE$10:$BE$209,MATCH(A17,بيانات!$B$10:$B$209,0))),"")</f>
        <v/>
      </c>
      <c r="AY17" s="9" t="str">
        <f>IFERROR(IF(A17="","",INDEX(بيانات!$BF$10:$BF$209,MATCH(A17,بيانات!$B$10:$B$209,0))),"")</f>
        <v/>
      </c>
      <c r="AZ17" s="9">
        <v>7</v>
      </c>
      <c r="BA17" s="15"/>
      <c r="BB17" s="32"/>
    </row>
    <row r="18" spans="1:54" s="8" customFormat="1" ht="18.75" thickBot="1">
      <c r="A18" s="43"/>
      <c r="B18" s="34">
        <v>8</v>
      </c>
      <c r="C18" s="33" t="str">
        <f>IFERROR(IF(A18="","",INDEX(بيانات!$H$10:$H$209,MATCH(A18,بيانات!$B$10:$B$209,0))),"")</f>
        <v/>
      </c>
      <c r="D18" s="9" t="str">
        <f>IFERROR(IF(A18="","",INDEX(بيانات!$I$10:$I$209,MATCH(A18,بيانات!$B$10:$B$209,0))),"")</f>
        <v/>
      </c>
      <c r="E18" s="9" t="str">
        <f>IFERROR(IF(A18="","",INDEX(بيانات!$J$10:$J$209,MATCH(A18,بيانات!$B$10:$B$209,0))),"")</f>
        <v/>
      </c>
      <c r="F18" s="9" t="str">
        <f>IFERROR(IF(A18="","",INDEX(بيانات!$K$10:$K$209,MATCH(A18,بيانات!$B$10:$B$209,0))),"")</f>
        <v/>
      </c>
      <c r="G18" s="9" t="str">
        <f>IFERROR(IF(A18="","",INDEX(بيانات!$L$10:$L$209,MATCH(A18,بيانات!$B$10:$B$209,0))),"")</f>
        <v/>
      </c>
      <c r="H18" s="9" t="str">
        <f>IFERROR(IF(A18="","",INDEX(بيانات!$M$10:$M$209,MATCH(A18,بيانات!$B$10:$B$209,0))),"")</f>
        <v/>
      </c>
      <c r="I18" s="9" t="str">
        <f>IFERROR(IF(A18="","",INDEX(بيانات!$N$10:$N$209,MATCH(A18,بيانات!$B$10:$B$209,0))),"")</f>
        <v/>
      </c>
      <c r="J18" s="9" t="str">
        <f>IFERROR(IF(A18="","",INDEX(بيانات!$O$10:$O$209,MATCH(A18,بيانات!$B$10:$B$209,0))),"")</f>
        <v/>
      </c>
      <c r="K18" s="9" t="str">
        <f>IFERROR(IF(A18="","",INDEX(بيانات!$P$10:$P$209,MATCH(A18,بيانات!$B$10:$B$209,0))),"")</f>
        <v/>
      </c>
      <c r="L18" s="9" t="str">
        <f>IFERROR(IF(A18="","",INDEX(بيانات!$Q$10:$Q$209,MATCH(A18,بيانات!$B$10:$B$209,0))),"")</f>
        <v/>
      </c>
      <c r="M18" s="9" t="str">
        <f>IFERROR(IF(A18="","",INDEX(بيانات!$R$10:$R$209,MATCH(A18,بيانات!$B$10:$B$209,0))),"")</f>
        <v/>
      </c>
      <c r="N18" s="9" t="str">
        <f>IFERROR(IF(A18="","",INDEX(بيانات!$S$10:$S$209,MATCH(A18,بيانات!$B$10:$B$209,0))),"")</f>
        <v/>
      </c>
      <c r="O18" s="9" t="str">
        <f>IFERROR(IF(A18="","",INDEX(بيانات!$T$10:$T$209,MATCH(A18,بيانات!$B$10:$B$209,0))),"")</f>
        <v/>
      </c>
      <c r="P18" s="9" t="str">
        <f>IFERROR(IF(A18="","",INDEX(بيانات!$U$10:$U$209,MATCH(A18,بيانات!$B$10:$B$209,0))),"")</f>
        <v/>
      </c>
      <c r="Q18" s="9" t="str">
        <f>IFERROR(IF(A18="","",INDEX(بيانات!$V$10:$V$209,MATCH(A18,بيانات!$B$10:$B$209,0))),"")</f>
        <v/>
      </c>
      <c r="R18" s="9" t="str">
        <f>IFERROR(IF(A18="","",INDEX(بيانات!$W$10:$W$209,MATCH(A18,بيانات!$B$10:$B$209,0))),"")</f>
        <v/>
      </c>
      <c r="S18" s="9" t="str">
        <f>IFERROR(IF(A18="","",INDEX(بيانات!$X$10:$X$209,MATCH(A18,بيانات!$B$10:$B$209,0))),"")</f>
        <v/>
      </c>
      <c r="T18" s="9" t="str">
        <f>IFERROR(IF(A18="","",INDEX(بيانات!$Y$10:$Y$209,MATCH(A18,بيانات!$B$10:$B$209,0))),"")</f>
        <v/>
      </c>
      <c r="U18" s="9" t="str">
        <f>IFERROR(IF(A18="","",INDEX(بيانات!$Z$10:$Z$209,MATCH(A18,بيانات!$B$10:$B$209,0))),"")</f>
        <v/>
      </c>
      <c r="V18" s="9" t="str">
        <f>IFERROR(IF(A18="","",INDEX(بيانات!$AA$10:$AA$209,MATCH(A18,بيانات!$B$10:$B$209,0))),"")</f>
        <v/>
      </c>
      <c r="W18" s="9" t="str">
        <f>IFERROR(IF(A18="","",INDEX(بيانات!$AB$10:$AB$209,MATCH(A18,بيانات!$B$10:$B$209,0))),"")</f>
        <v/>
      </c>
      <c r="X18" s="9" t="str">
        <f>IFERROR(IF(A18="","",INDEX(بيانات!$AC$10:$AC$209,MATCH(A18,بيانات!$B$10:$B$209,0))),"")</f>
        <v/>
      </c>
      <c r="Y18" s="9" t="str">
        <f>IFERROR(IF(A18="","",INDEX(بيانات!$AD$10:$AD$209,MATCH(A18,بيانات!$B$10:$B$209,0))),"")</f>
        <v/>
      </c>
      <c r="Z18" s="9" t="str">
        <f>IFERROR(IF(A18="","",INDEX(بيانات!$AE$10:$AE$209,MATCH(A18,بيانات!$B$10:$B$209,0))),"")</f>
        <v/>
      </c>
      <c r="AA18" s="9" t="str">
        <f>IFERROR(IF(A18="","",INDEX(بيانات!$AF$10:$AF$209,MATCH(A18,بيانات!$B$10:$B$209,0))),"")</f>
        <v/>
      </c>
      <c r="AB18" s="9" t="str">
        <f>IFERROR(IF(A18="","",INDEX(بيانات!$AG$10:$AG$209,MATCH(A18,بيانات!$B$10:$B$209,0))),"")</f>
        <v/>
      </c>
      <c r="AC18" s="9" t="str">
        <f>IFERROR(IF(A18="","",INDEX(بيانات!$AH$10:$AH$209,MATCH(A18,بيانات!$B$10:$B$209,0))),"")</f>
        <v/>
      </c>
      <c r="AD18" s="9" t="str">
        <f>IFERROR(IF(A18="","",INDEX(بيانات!$AI$10:$AI$209,MATCH(A18,بيانات!$B$10:$B$209,0))),"")</f>
        <v/>
      </c>
      <c r="AE18" s="9" t="str">
        <f>IFERROR(IF(A18="","",INDEX(بيانات!$AJ$10:$AJ$209,MATCH(A18,بيانات!$B$10:$B$209,0))),"")</f>
        <v/>
      </c>
      <c r="AF18" s="9" t="str">
        <f>IFERROR(IF(A18="","",INDEX(بيانات!$AK$10:$AK$209,MATCH(A18,بيانات!$B$10:$B$209,0))),"")</f>
        <v/>
      </c>
      <c r="AG18" s="9" t="str">
        <f>IFERROR(IF(A18="","",INDEX(بيانات!$AL$10:$AL$209,MATCH(A18,بيانات!$B$10:$B$209,0))),"")</f>
        <v/>
      </c>
      <c r="AH18" s="9" t="str">
        <f>IFERROR(IF(A18="","",INDEX(بيانات!$AM$10:$AM$209,MATCH(A18,بيانات!$B$10:$B$209,0))),"")</f>
        <v/>
      </c>
      <c r="AI18" s="9" t="str">
        <f>IFERROR(IF(A18="","",INDEX(بيانات!$AN$10:$AN$209,MATCH(A18,بيانات!$B$10:$B$209,0))),"")</f>
        <v/>
      </c>
      <c r="AJ18" s="9" t="str">
        <f>IFERROR(IF(A18="","",INDEX(بيانات!$AO$10:$AO$209,MATCH(A18,بيانات!$B$10:$B$209,0))),"")</f>
        <v/>
      </c>
      <c r="AK18" s="9" t="str">
        <f>IFERROR(IF(A18="","",INDEX(بيانات!$AP$10:$AP$209,MATCH(A18,بيانات!$B$10:$B$209,0))),"")</f>
        <v/>
      </c>
      <c r="AL18" s="9" t="str">
        <f>IFERROR(IF(A18="","",INDEX(بيانات!$AQ$10:$AQ$209,MATCH(A18,بيانات!$B$10:$B$209,0))),"")</f>
        <v/>
      </c>
      <c r="AM18" s="9" t="str">
        <f>IFERROR(IF(A18="","",INDEX(بيانات!$AR$10:$AR$209,MATCH(A18,بيانات!$B$10:$B$209,0))),"")</f>
        <v/>
      </c>
      <c r="AN18" s="9" t="str">
        <f>IFERROR(IF(A18="","",INDEX(بيانات!$AS$10:$AS$209,MATCH(A18,بيانات!$B$10:$B$209,0))),"")</f>
        <v/>
      </c>
      <c r="AO18" s="9" t="str">
        <f>IFERROR(IF(A18="","",INDEX(بيانات!$AT$10:$AT$209,MATCH(A18,بيانات!$B$10:$B$209,0))),"")</f>
        <v/>
      </c>
      <c r="AP18" s="9" t="str">
        <f>IFERROR(IF(A18="","",INDEX(بيانات!$AU$10:$AU$209,MATCH(A18,بيانات!$B$10:$B$209,0))),"")</f>
        <v/>
      </c>
      <c r="AQ18" s="9" t="str">
        <f>IFERROR(IF(A18="","",INDEX(بيانات!$AV$10:$AV$209,MATCH(A18,بيانات!$B$10:$B$209,0))),"")</f>
        <v/>
      </c>
      <c r="AR18" s="9" t="str">
        <f>IFERROR(IF(A18="","",INDEX(بيانات!$AW$10:$AW$209,MATCH(A18,بيانات!$B$10:$B$209,0))),"")</f>
        <v/>
      </c>
      <c r="AS18" s="9" t="str">
        <f>IFERROR(IF(A18="","",INDEX(بيانات!$AX$10:$AX$209,MATCH(A18,بيانات!$B$10:$B$209,0))),"")</f>
        <v/>
      </c>
      <c r="AT18" s="9" t="str">
        <f>IFERROR(IF(A18="","",INDEX(بيانات!$AY$10:$AY$209,MATCH(A18,بيانات!$B$10:$B$209,0))),"")</f>
        <v/>
      </c>
      <c r="AU18" s="9" t="str">
        <f>IFERROR(IF(A18="","",INDEX(بيانات!$BB$10:$BB$209,MATCH(A18,بيانات!$B$10:$B$209,0))),"")</f>
        <v/>
      </c>
      <c r="AV18" s="9" t="str">
        <f>IFERROR(IF(A18="","",INDEX(بيانات!$BC$10:$BC$209,MATCH(A18,بيانات!$B$10:$B$209,0))),"")</f>
        <v/>
      </c>
      <c r="AW18" s="9" t="str">
        <f>IFERROR(IF(A18="","",INDEX(بيانات!$BD$10:$BD$209,MATCH(A18,بيانات!$B$10:$B$209,0))),"")</f>
        <v/>
      </c>
      <c r="AX18" s="9" t="str">
        <f>IFERROR(IF(A18="","",INDEX(بيانات!$BE$10:$BE$209,MATCH(A18,بيانات!$B$10:$B$209,0))),"")</f>
        <v/>
      </c>
      <c r="AY18" s="9" t="str">
        <f>IFERROR(IF(A18="","",INDEX(بيانات!$BF$10:$BF$209,MATCH(A18,بيانات!$B$10:$B$209,0))),"")</f>
        <v/>
      </c>
      <c r="AZ18" s="9">
        <v>8</v>
      </c>
      <c r="BA18" s="15"/>
      <c r="BB18" s="32"/>
    </row>
    <row r="19" spans="1:54" s="8" customFormat="1" ht="18.75" thickBot="1">
      <c r="A19" s="43"/>
      <c r="B19" s="34">
        <v>9</v>
      </c>
      <c r="C19" s="33" t="str">
        <f>IFERROR(IF(A19="","",INDEX(بيانات!$H$10:$H$209,MATCH(A19,بيانات!$B$10:$B$209,0))),"")</f>
        <v/>
      </c>
      <c r="D19" s="9" t="str">
        <f>IFERROR(IF(A19="","",INDEX(بيانات!$I$10:$I$209,MATCH(A19,بيانات!$B$10:$B$209,0))),"")</f>
        <v/>
      </c>
      <c r="E19" s="9" t="str">
        <f>IFERROR(IF(A19="","",INDEX(بيانات!$J$10:$J$209,MATCH(A19,بيانات!$B$10:$B$209,0))),"")</f>
        <v/>
      </c>
      <c r="F19" s="9" t="str">
        <f>IFERROR(IF(A19="","",INDEX(بيانات!$K$10:$K$209,MATCH(A19,بيانات!$B$10:$B$209,0))),"")</f>
        <v/>
      </c>
      <c r="G19" s="9" t="str">
        <f>IFERROR(IF(A19="","",INDEX(بيانات!$L$10:$L$209,MATCH(A19,بيانات!$B$10:$B$209,0))),"")</f>
        <v/>
      </c>
      <c r="H19" s="9" t="str">
        <f>IFERROR(IF(A19="","",INDEX(بيانات!$M$10:$M$209,MATCH(A19,بيانات!$B$10:$B$209,0))),"")</f>
        <v/>
      </c>
      <c r="I19" s="9" t="str">
        <f>IFERROR(IF(A19="","",INDEX(بيانات!$N$10:$N$209,MATCH(A19,بيانات!$B$10:$B$209,0))),"")</f>
        <v/>
      </c>
      <c r="J19" s="9" t="str">
        <f>IFERROR(IF(A19="","",INDEX(بيانات!$O$10:$O$209,MATCH(A19,بيانات!$B$10:$B$209,0))),"")</f>
        <v/>
      </c>
      <c r="K19" s="9" t="str">
        <f>IFERROR(IF(A19="","",INDEX(بيانات!$P$10:$P$209,MATCH(A19,بيانات!$B$10:$B$209,0))),"")</f>
        <v/>
      </c>
      <c r="L19" s="9" t="str">
        <f>IFERROR(IF(A19="","",INDEX(بيانات!$Q$10:$Q$209,MATCH(A19,بيانات!$B$10:$B$209,0))),"")</f>
        <v/>
      </c>
      <c r="M19" s="9" t="str">
        <f>IFERROR(IF(A19="","",INDEX(بيانات!$R$10:$R$209,MATCH(A19,بيانات!$B$10:$B$209,0))),"")</f>
        <v/>
      </c>
      <c r="N19" s="9" t="str">
        <f>IFERROR(IF(A19="","",INDEX(بيانات!$S$10:$S$209,MATCH(A19,بيانات!$B$10:$B$209,0))),"")</f>
        <v/>
      </c>
      <c r="O19" s="9" t="str">
        <f>IFERROR(IF(A19="","",INDEX(بيانات!$T$10:$T$209,MATCH(A19,بيانات!$B$10:$B$209,0))),"")</f>
        <v/>
      </c>
      <c r="P19" s="9" t="str">
        <f>IFERROR(IF(A19="","",INDEX(بيانات!$U$10:$U$209,MATCH(A19,بيانات!$B$10:$B$209,0))),"")</f>
        <v/>
      </c>
      <c r="Q19" s="9" t="str">
        <f>IFERROR(IF(A19="","",INDEX(بيانات!$V$10:$V$209,MATCH(A19,بيانات!$B$10:$B$209,0))),"")</f>
        <v/>
      </c>
      <c r="R19" s="9" t="str">
        <f>IFERROR(IF(A19="","",INDEX(بيانات!$W$10:$W$209,MATCH(A19,بيانات!$B$10:$B$209,0))),"")</f>
        <v/>
      </c>
      <c r="S19" s="9" t="str">
        <f>IFERROR(IF(A19="","",INDEX(بيانات!$X$10:$X$209,MATCH(A19,بيانات!$B$10:$B$209,0))),"")</f>
        <v/>
      </c>
      <c r="T19" s="9" t="str">
        <f>IFERROR(IF(A19="","",INDEX(بيانات!$Y$10:$Y$209,MATCH(A19,بيانات!$B$10:$B$209,0))),"")</f>
        <v/>
      </c>
      <c r="U19" s="9" t="str">
        <f>IFERROR(IF(A19="","",INDEX(بيانات!$Z$10:$Z$209,MATCH(A19,بيانات!$B$10:$B$209,0))),"")</f>
        <v/>
      </c>
      <c r="V19" s="9" t="str">
        <f>IFERROR(IF(A19="","",INDEX(بيانات!$AA$10:$AA$209,MATCH(A19,بيانات!$B$10:$B$209,0))),"")</f>
        <v/>
      </c>
      <c r="W19" s="9" t="str">
        <f>IFERROR(IF(A19="","",INDEX(بيانات!$AB$10:$AB$209,MATCH(A19,بيانات!$B$10:$B$209,0))),"")</f>
        <v/>
      </c>
      <c r="X19" s="9" t="str">
        <f>IFERROR(IF(A19="","",INDEX(بيانات!$AC$10:$AC$209,MATCH(A19,بيانات!$B$10:$B$209,0))),"")</f>
        <v/>
      </c>
      <c r="Y19" s="9" t="str">
        <f>IFERROR(IF(A19="","",INDEX(بيانات!$AD$10:$AD$209,MATCH(A19,بيانات!$B$10:$B$209,0))),"")</f>
        <v/>
      </c>
      <c r="Z19" s="9" t="str">
        <f>IFERROR(IF(A19="","",INDEX(بيانات!$AE$10:$AE$209,MATCH(A19,بيانات!$B$10:$B$209,0))),"")</f>
        <v/>
      </c>
      <c r="AA19" s="9" t="str">
        <f>IFERROR(IF(A19="","",INDEX(بيانات!$AF$10:$AF$209,MATCH(A19,بيانات!$B$10:$B$209,0))),"")</f>
        <v/>
      </c>
      <c r="AB19" s="9" t="str">
        <f>IFERROR(IF(A19="","",INDEX(بيانات!$AG$10:$AG$209,MATCH(A19,بيانات!$B$10:$B$209,0))),"")</f>
        <v/>
      </c>
      <c r="AC19" s="9" t="str">
        <f>IFERROR(IF(A19="","",INDEX(بيانات!$AH$10:$AH$209,MATCH(A19,بيانات!$B$10:$B$209,0))),"")</f>
        <v/>
      </c>
      <c r="AD19" s="9" t="str">
        <f>IFERROR(IF(A19="","",INDEX(بيانات!$AI$10:$AI$209,MATCH(A19,بيانات!$B$10:$B$209,0))),"")</f>
        <v/>
      </c>
      <c r="AE19" s="9" t="str">
        <f>IFERROR(IF(A19="","",INDEX(بيانات!$AJ$10:$AJ$209,MATCH(A19,بيانات!$B$10:$B$209,0))),"")</f>
        <v/>
      </c>
      <c r="AF19" s="9" t="str">
        <f>IFERROR(IF(A19="","",INDEX(بيانات!$AK$10:$AK$209,MATCH(A19,بيانات!$B$10:$B$209,0))),"")</f>
        <v/>
      </c>
      <c r="AG19" s="9" t="str">
        <f>IFERROR(IF(A19="","",INDEX(بيانات!$AL$10:$AL$209,MATCH(A19,بيانات!$B$10:$B$209,0))),"")</f>
        <v/>
      </c>
      <c r="AH19" s="9" t="str">
        <f>IFERROR(IF(A19="","",INDEX(بيانات!$AM$10:$AM$209,MATCH(A19,بيانات!$B$10:$B$209,0))),"")</f>
        <v/>
      </c>
      <c r="AI19" s="9" t="str">
        <f>IFERROR(IF(A19="","",INDEX(بيانات!$AN$10:$AN$209,MATCH(A19,بيانات!$B$10:$B$209,0))),"")</f>
        <v/>
      </c>
      <c r="AJ19" s="9" t="str">
        <f>IFERROR(IF(A19="","",INDEX(بيانات!$AO$10:$AO$209,MATCH(A19,بيانات!$B$10:$B$209,0))),"")</f>
        <v/>
      </c>
      <c r="AK19" s="9" t="str">
        <f>IFERROR(IF(A19="","",INDEX(بيانات!$AP$10:$AP$209,MATCH(A19,بيانات!$B$10:$B$209,0))),"")</f>
        <v/>
      </c>
      <c r="AL19" s="9" t="str">
        <f>IFERROR(IF(A19="","",INDEX(بيانات!$AQ$10:$AQ$209,MATCH(A19,بيانات!$B$10:$B$209,0))),"")</f>
        <v/>
      </c>
      <c r="AM19" s="9" t="str">
        <f>IFERROR(IF(A19="","",INDEX(بيانات!$AR$10:$AR$209,MATCH(A19,بيانات!$B$10:$B$209,0))),"")</f>
        <v/>
      </c>
      <c r="AN19" s="9" t="str">
        <f>IFERROR(IF(A19="","",INDEX(بيانات!$AS$10:$AS$209,MATCH(A19,بيانات!$B$10:$B$209,0))),"")</f>
        <v/>
      </c>
      <c r="AO19" s="9" t="str">
        <f>IFERROR(IF(A19="","",INDEX(بيانات!$AT$10:$AT$209,MATCH(A19,بيانات!$B$10:$B$209,0))),"")</f>
        <v/>
      </c>
      <c r="AP19" s="9" t="str">
        <f>IFERROR(IF(A19="","",INDEX(بيانات!$AU$10:$AU$209,MATCH(A19,بيانات!$B$10:$B$209,0))),"")</f>
        <v/>
      </c>
      <c r="AQ19" s="9" t="str">
        <f>IFERROR(IF(A19="","",INDEX(بيانات!$AV$10:$AV$209,MATCH(A19,بيانات!$B$10:$B$209,0))),"")</f>
        <v/>
      </c>
      <c r="AR19" s="9" t="str">
        <f>IFERROR(IF(A19="","",INDEX(بيانات!$AW$10:$AW$209,MATCH(A19,بيانات!$B$10:$B$209,0))),"")</f>
        <v/>
      </c>
      <c r="AS19" s="9" t="str">
        <f>IFERROR(IF(A19="","",INDEX(بيانات!$AX$10:$AX$209,MATCH(A19,بيانات!$B$10:$B$209,0))),"")</f>
        <v/>
      </c>
      <c r="AT19" s="9" t="str">
        <f>IFERROR(IF(A19="","",INDEX(بيانات!$AY$10:$AY$209,MATCH(A19,بيانات!$B$10:$B$209,0))),"")</f>
        <v/>
      </c>
      <c r="AU19" s="9" t="str">
        <f>IFERROR(IF(A19="","",INDEX(بيانات!$BB$10:$BB$209,MATCH(A19,بيانات!$B$10:$B$209,0))),"")</f>
        <v/>
      </c>
      <c r="AV19" s="9" t="str">
        <f>IFERROR(IF(A19="","",INDEX(بيانات!$BC$10:$BC$209,MATCH(A19,بيانات!$B$10:$B$209,0))),"")</f>
        <v/>
      </c>
      <c r="AW19" s="9" t="str">
        <f>IFERROR(IF(A19="","",INDEX(بيانات!$BD$10:$BD$209,MATCH(A19,بيانات!$B$10:$B$209,0))),"")</f>
        <v/>
      </c>
      <c r="AX19" s="9" t="str">
        <f>IFERROR(IF(A19="","",INDEX(بيانات!$BE$10:$BE$209,MATCH(A19,بيانات!$B$10:$B$209,0))),"")</f>
        <v/>
      </c>
      <c r="AY19" s="9" t="str">
        <f>IFERROR(IF(A19="","",INDEX(بيانات!$BF$10:$BF$209,MATCH(A19,بيانات!$B$10:$B$209,0))),"")</f>
        <v/>
      </c>
      <c r="AZ19" s="9">
        <v>9</v>
      </c>
      <c r="BA19" s="15"/>
      <c r="BB19" s="32"/>
    </row>
    <row r="20" spans="1:54" s="8" customFormat="1" ht="18.75" thickBot="1">
      <c r="A20" s="43"/>
      <c r="B20" s="34">
        <v>10</v>
      </c>
      <c r="C20" s="33" t="str">
        <f>IFERROR(IF(A20="","",INDEX(بيانات!$H$10:$H$209,MATCH(A20,بيانات!$B$10:$B$209,0))),"")</f>
        <v/>
      </c>
      <c r="D20" s="9" t="str">
        <f>IFERROR(IF(A20="","",INDEX(بيانات!$I$10:$I$209,MATCH(A20,بيانات!$B$10:$B$209,0))),"")</f>
        <v/>
      </c>
      <c r="E20" s="9" t="str">
        <f>IFERROR(IF(A20="","",INDEX(بيانات!$J$10:$J$209,MATCH(A20,بيانات!$B$10:$B$209,0))),"")</f>
        <v/>
      </c>
      <c r="F20" s="9" t="str">
        <f>IFERROR(IF(A20="","",INDEX(بيانات!$K$10:$K$209,MATCH(A20,بيانات!$B$10:$B$209,0))),"")</f>
        <v/>
      </c>
      <c r="G20" s="9" t="str">
        <f>IFERROR(IF(A20="","",INDEX(بيانات!$L$10:$L$209,MATCH(A20,بيانات!$B$10:$B$209,0))),"")</f>
        <v/>
      </c>
      <c r="H20" s="9" t="str">
        <f>IFERROR(IF(A20="","",INDEX(بيانات!$M$10:$M$209,MATCH(A20,بيانات!$B$10:$B$209,0))),"")</f>
        <v/>
      </c>
      <c r="I20" s="9" t="str">
        <f>IFERROR(IF(A20="","",INDEX(بيانات!$N$10:$N$209,MATCH(A20,بيانات!$B$10:$B$209,0))),"")</f>
        <v/>
      </c>
      <c r="J20" s="9" t="str">
        <f>IFERROR(IF(A20="","",INDEX(بيانات!$O$10:$O$209,MATCH(A20,بيانات!$B$10:$B$209,0))),"")</f>
        <v/>
      </c>
      <c r="K20" s="9" t="str">
        <f>IFERROR(IF(A20="","",INDEX(بيانات!$P$10:$P$209,MATCH(A20,بيانات!$B$10:$B$209,0))),"")</f>
        <v/>
      </c>
      <c r="L20" s="9" t="str">
        <f>IFERROR(IF(A20="","",INDEX(بيانات!$Q$10:$Q$209,MATCH(A20,بيانات!$B$10:$B$209,0))),"")</f>
        <v/>
      </c>
      <c r="M20" s="9" t="str">
        <f>IFERROR(IF(A20="","",INDEX(بيانات!$R$10:$R$209,MATCH(A20,بيانات!$B$10:$B$209,0))),"")</f>
        <v/>
      </c>
      <c r="N20" s="9" t="str">
        <f>IFERROR(IF(A20="","",INDEX(بيانات!$S$10:$S$209,MATCH(A20,بيانات!$B$10:$B$209,0))),"")</f>
        <v/>
      </c>
      <c r="O20" s="9" t="str">
        <f>IFERROR(IF(A20="","",INDEX(بيانات!$T$10:$T$209,MATCH(A20,بيانات!$B$10:$B$209,0))),"")</f>
        <v/>
      </c>
      <c r="P20" s="9" t="str">
        <f>IFERROR(IF(A20="","",INDEX(بيانات!$U$10:$U$209,MATCH(A20,بيانات!$B$10:$B$209,0))),"")</f>
        <v/>
      </c>
      <c r="Q20" s="9" t="str">
        <f>IFERROR(IF(A20="","",INDEX(بيانات!$V$10:$V$209,MATCH(A20,بيانات!$B$10:$B$209,0))),"")</f>
        <v/>
      </c>
      <c r="R20" s="9" t="str">
        <f>IFERROR(IF(A20="","",INDEX(بيانات!$W$10:$W$209,MATCH(A20,بيانات!$B$10:$B$209,0))),"")</f>
        <v/>
      </c>
      <c r="S20" s="9" t="str">
        <f>IFERROR(IF(A20="","",INDEX(بيانات!$X$10:$X$209,MATCH(A20,بيانات!$B$10:$B$209,0))),"")</f>
        <v/>
      </c>
      <c r="T20" s="9" t="str">
        <f>IFERROR(IF(A20="","",INDEX(بيانات!$Y$10:$Y$209,MATCH(A20,بيانات!$B$10:$B$209,0))),"")</f>
        <v/>
      </c>
      <c r="U20" s="9" t="str">
        <f>IFERROR(IF(A20="","",INDEX(بيانات!$Z$10:$Z$209,MATCH(A20,بيانات!$B$10:$B$209,0))),"")</f>
        <v/>
      </c>
      <c r="V20" s="9" t="str">
        <f>IFERROR(IF(A20="","",INDEX(بيانات!$AA$10:$AA$209,MATCH(A20,بيانات!$B$10:$B$209,0))),"")</f>
        <v/>
      </c>
      <c r="W20" s="9" t="str">
        <f>IFERROR(IF(A20="","",INDEX(بيانات!$AB$10:$AB$209,MATCH(A20,بيانات!$B$10:$B$209,0))),"")</f>
        <v/>
      </c>
      <c r="X20" s="9" t="str">
        <f>IFERROR(IF(A20="","",INDEX(بيانات!$AC$10:$AC$209,MATCH(A20,بيانات!$B$10:$B$209,0))),"")</f>
        <v/>
      </c>
      <c r="Y20" s="9" t="str">
        <f>IFERROR(IF(A20="","",INDEX(بيانات!$AD$10:$AD$209,MATCH(A20,بيانات!$B$10:$B$209,0))),"")</f>
        <v/>
      </c>
      <c r="Z20" s="9" t="str">
        <f>IFERROR(IF(A20="","",INDEX(بيانات!$AE$10:$AE$209,MATCH(A20,بيانات!$B$10:$B$209,0))),"")</f>
        <v/>
      </c>
      <c r="AA20" s="9" t="str">
        <f>IFERROR(IF(A20="","",INDEX(بيانات!$AF$10:$AF$209,MATCH(A20,بيانات!$B$10:$B$209,0))),"")</f>
        <v/>
      </c>
      <c r="AB20" s="9" t="str">
        <f>IFERROR(IF(A20="","",INDEX(بيانات!$AG$10:$AG$209,MATCH(A20,بيانات!$B$10:$B$209,0))),"")</f>
        <v/>
      </c>
      <c r="AC20" s="9" t="str">
        <f>IFERROR(IF(A20="","",INDEX(بيانات!$AH$10:$AH$209,MATCH(A20,بيانات!$B$10:$B$209,0))),"")</f>
        <v/>
      </c>
      <c r="AD20" s="9" t="str">
        <f>IFERROR(IF(A20="","",INDEX(بيانات!$AI$10:$AI$209,MATCH(A20,بيانات!$B$10:$B$209,0))),"")</f>
        <v/>
      </c>
      <c r="AE20" s="9" t="str">
        <f>IFERROR(IF(A20="","",INDEX(بيانات!$AJ$10:$AJ$209,MATCH(A20,بيانات!$B$10:$B$209,0))),"")</f>
        <v/>
      </c>
      <c r="AF20" s="9" t="str">
        <f>IFERROR(IF(A20="","",INDEX(بيانات!$AK$10:$AK$209,MATCH(A20,بيانات!$B$10:$B$209,0))),"")</f>
        <v/>
      </c>
      <c r="AG20" s="9" t="str">
        <f>IFERROR(IF(A20="","",INDEX(بيانات!$AL$10:$AL$209,MATCH(A20,بيانات!$B$10:$B$209,0))),"")</f>
        <v/>
      </c>
      <c r="AH20" s="9" t="str">
        <f>IFERROR(IF(A20="","",INDEX(بيانات!$AM$10:$AM$209,MATCH(A20,بيانات!$B$10:$B$209,0))),"")</f>
        <v/>
      </c>
      <c r="AI20" s="9" t="str">
        <f>IFERROR(IF(A20="","",INDEX(بيانات!$AN$10:$AN$209,MATCH(A20,بيانات!$B$10:$B$209,0))),"")</f>
        <v/>
      </c>
      <c r="AJ20" s="9" t="str">
        <f>IFERROR(IF(A20="","",INDEX(بيانات!$AO$10:$AO$209,MATCH(A20,بيانات!$B$10:$B$209,0))),"")</f>
        <v/>
      </c>
      <c r="AK20" s="9" t="str">
        <f>IFERROR(IF(A20="","",INDEX(بيانات!$AP$10:$AP$209,MATCH(A20,بيانات!$B$10:$B$209,0))),"")</f>
        <v/>
      </c>
      <c r="AL20" s="9" t="str">
        <f>IFERROR(IF(A20="","",INDEX(بيانات!$AQ$10:$AQ$209,MATCH(A20,بيانات!$B$10:$B$209,0))),"")</f>
        <v/>
      </c>
      <c r="AM20" s="9" t="str">
        <f>IFERROR(IF(A20="","",INDEX(بيانات!$AR$10:$AR$209,MATCH(A20,بيانات!$B$10:$B$209,0))),"")</f>
        <v/>
      </c>
      <c r="AN20" s="9" t="str">
        <f>IFERROR(IF(A20="","",INDEX(بيانات!$AS$10:$AS$209,MATCH(A20,بيانات!$B$10:$B$209,0))),"")</f>
        <v/>
      </c>
      <c r="AO20" s="9" t="str">
        <f>IFERROR(IF(A20="","",INDEX(بيانات!$AT$10:$AT$209,MATCH(A20,بيانات!$B$10:$B$209,0))),"")</f>
        <v/>
      </c>
      <c r="AP20" s="9" t="str">
        <f>IFERROR(IF(A20="","",INDEX(بيانات!$AU$10:$AU$209,MATCH(A20,بيانات!$B$10:$B$209,0))),"")</f>
        <v/>
      </c>
      <c r="AQ20" s="9" t="str">
        <f>IFERROR(IF(A20="","",INDEX(بيانات!$AV$10:$AV$209,MATCH(A20,بيانات!$B$10:$B$209,0))),"")</f>
        <v/>
      </c>
      <c r="AR20" s="9" t="str">
        <f>IFERROR(IF(A20="","",INDEX(بيانات!$AW$10:$AW$209,MATCH(A20,بيانات!$B$10:$B$209,0))),"")</f>
        <v/>
      </c>
      <c r="AS20" s="9" t="str">
        <f>IFERROR(IF(A20="","",INDEX(بيانات!$AX$10:$AX$209,MATCH(A20,بيانات!$B$10:$B$209,0))),"")</f>
        <v/>
      </c>
      <c r="AT20" s="9" t="str">
        <f>IFERROR(IF(A20="","",INDEX(بيانات!$AY$10:$AY$209,MATCH(A20,بيانات!$B$10:$B$209,0))),"")</f>
        <v/>
      </c>
      <c r="AU20" s="9" t="str">
        <f>IFERROR(IF(A20="","",INDEX(بيانات!$BB$10:$BB$209,MATCH(A20,بيانات!$B$10:$B$209,0))),"")</f>
        <v/>
      </c>
      <c r="AV20" s="9" t="str">
        <f>IFERROR(IF(A20="","",INDEX(بيانات!$BC$10:$BC$209,MATCH(A20,بيانات!$B$10:$B$209,0))),"")</f>
        <v/>
      </c>
      <c r="AW20" s="9" t="str">
        <f>IFERROR(IF(A20="","",INDEX(بيانات!$BD$10:$BD$209,MATCH(A20,بيانات!$B$10:$B$209,0))),"")</f>
        <v/>
      </c>
      <c r="AX20" s="9" t="str">
        <f>IFERROR(IF(A20="","",INDEX(بيانات!$BE$10:$BE$209,MATCH(A20,بيانات!$B$10:$B$209,0))),"")</f>
        <v/>
      </c>
      <c r="AY20" s="9" t="str">
        <f>IFERROR(IF(A20="","",INDEX(بيانات!$BF$10:$BF$209,MATCH(A20,بيانات!$B$10:$B$209,0))),"")</f>
        <v/>
      </c>
      <c r="AZ20" s="9">
        <v>10</v>
      </c>
      <c r="BA20" s="15"/>
      <c r="BB20" s="32"/>
    </row>
    <row r="21" spans="1:54" s="8" customFormat="1" ht="18.75" thickBot="1">
      <c r="A21" s="43"/>
      <c r="B21" s="34">
        <v>11</v>
      </c>
      <c r="C21" s="33" t="str">
        <f>IFERROR(IF(A21="","",INDEX(بيانات!$H$10:$H$209,MATCH(A21,بيانات!$B$10:$B$209,0))),"")</f>
        <v/>
      </c>
      <c r="D21" s="9" t="str">
        <f>IFERROR(IF(A21="","",INDEX(بيانات!$I$10:$I$209,MATCH(A21,بيانات!$B$10:$B$209,0))),"")</f>
        <v/>
      </c>
      <c r="E21" s="9" t="str">
        <f>IFERROR(IF(A21="","",INDEX(بيانات!$J$10:$J$209,MATCH(A21,بيانات!$B$10:$B$209,0))),"")</f>
        <v/>
      </c>
      <c r="F21" s="9" t="str">
        <f>IFERROR(IF(A21="","",INDEX(بيانات!$K$10:$K$209,MATCH(A21,بيانات!$B$10:$B$209,0))),"")</f>
        <v/>
      </c>
      <c r="G21" s="9" t="str">
        <f>IFERROR(IF(A21="","",INDEX(بيانات!$L$10:$L$209,MATCH(A21,بيانات!$B$10:$B$209,0))),"")</f>
        <v/>
      </c>
      <c r="H21" s="9" t="str">
        <f>IFERROR(IF(A21="","",INDEX(بيانات!$M$10:$M$209,MATCH(A21,بيانات!$B$10:$B$209,0))),"")</f>
        <v/>
      </c>
      <c r="I21" s="9" t="str">
        <f>IFERROR(IF(A21="","",INDEX(بيانات!$N$10:$N$209,MATCH(A21,بيانات!$B$10:$B$209,0))),"")</f>
        <v/>
      </c>
      <c r="J21" s="9" t="str">
        <f>IFERROR(IF(A21="","",INDEX(بيانات!$O$10:$O$209,MATCH(A21,بيانات!$B$10:$B$209,0))),"")</f>
        <v/>
      </c>
      <c r="K21" s="9" t="str">
        <f>IFERROR(IF(A21="","",INDEX(بيانات!$P$10:$P$209,MATCH(A21,بيانات!$B$10:$B$209,0))),"")</f>
        <v/>
      </c>
      <c r="L21" s="9" t="str">
        <f>IFERROR(IF(A21="","",INDEX(بيانات!$Q$10:$Q$209,MATCH(A21,بيانات!$B$10:$B$209,0))),"")</f>
        <v/>
      </c>
      <c r="M21" s="9" t="str">
        <f>IFERROR(IF(A21="","",INDEX(بيانات!$R$10:$R$209,MATCH(A21,بيانات!$B$10:$B$209,0))),"")</f>
        <v/>
      </c>
      <c r="N21" s="9" t="str">
        <f>IFERROR(IF(A21="","",INDEX(بيانات!$S$10:$S$209,MATCH(A21,بيانات!$B$10:$B$209,0))),"")</f>
        <v/>
      </c>
      <c r="O21" s="9" t="str">
        <f>IFERROR(IF(A21="","",INDEX(بيانات!$T$10:$T$209,MATCH(A21,بيانات!$B$10:$B$209,0))),"")</f>
        <v/>
      </c>
      <c r="P21" s="9" t="str">
        <f>IFERROR(IF(A21="","",INDEX(بيانات!$U$10:$U$209,MATCH(A21,بيانات!$B$10:$B$209,0))),"")</f>
        <v/>
      </c>
      <c r="Q21" s="9" t="str">
        <f>IFERROR(IF(A21="","",INDEX(بيانات!$V$10:$V$209,MATCH(A21,بيانات!$B$10:$B$209,0))),"")</f>
        <v/>
      </c>
      <c r="R21" s="9" t="str">
        <f>IFERROR(IF(A21="","",INDEX(بيانات!$W$10:$W$209,MATCH(A21,بيانات!$B$10:$B$209,0))),"")</f>
        <v/>
      </c>
      <c r="S21" s="9" t="str">
        <f>IFERROR(IF(A21="","",INDEX(بيانات!$X$10:$X$209,MATCH(A21,بيانات!$B$10:$B$209,0))),"")</f>
        <v/>
      </c>
      <c r="T21" s="9" t="str">
        <f>IFERROR(IF(A21="","",INDEX(بيانات!$Y$10:$Y$209,MATCH(A21,بيانات!$B$10:$B$209,0))),"")</f>
        <v/>
      </c>
      <c r="U21" s="9" t="str">
        <f>IFERROR(IF(A21="","",INDEX(بيانات!$Z$10:$Z$209,MATCH(A21,بيانات!$B$10:$B$209,0))),"")</f>
        <v/>
      </c>
      <c r="V21" s="9" t="str">
        <f>IFERROR(IF(A21="","",INDEX(بيانات!$AA$10:$AA$209,MATCH(A21,بيانات!$B$10:$B$209,0))),"")</f>
        <v/>
      </c>
      <c r="W21" s="9" t="str">
        <f>IFERROR(IF(A21="","",INDEX(بيانات!$AB$10:$AB$209,MATCH(A21,بيانات!$B$10:$B$209,0))),"")</f>
        <v/>
      </c>
      <c r="X21" s="9" t="str">
        <f>IFERROR(IF(A21="","",INDEX(بيانات!$AC$10:$AC$209,MATCH(A21,بيانات!$B$10:$B$209,0))),"")</f>
        <v/>
      </c>
      <c r="Y21" s="9" t="str">
        <f>IFERROR(IF(A21="","",INDEX(بيانات!$AD$10:$AD$209,MATCH(A21,بيانات!$B$10:$B$209,0))),"")</f>
        <v/>
      </c>
      <c r="Z21" s="9" t="str">
        <f>IFERROR(IF(A21="","",INDEX(بيانات!$AE$10:$AE$209,MATCH(A21,بيانات!$B$10:$B$209,0))),"")</f>
        <v/>
      </c>
      <c r="AA21" s="9" t="str">
        <f>IFERROR(IF(A21="","",INDEX(بيانات!$AF$10:$AF$209,MATCH(A21,بيانات!$B$10:$B$209,0))),"")</f>
        <v/>
      </c>
      <c r="AB21" s="9" t="str">
        <f>IFERROR(IF(A21="","",INDEX(بيانات!$AG$10:$AG$209,MATCH(A21,بيانات!$B$10:$B$209,0))),"")</f>
        <v/>
      </c>
      <c r="AC21" s="9" t="str">
        <f>IFERROR(IF(A21="","",INDEX(بيانات!$AH$10:$AH$209,MATCH(A21,بيانات!$B$10:$B$209,0))),"")</f>
        <v/>
      </c>
      <c r="AD21" s="9" t="str">
        <f>IFERROR(IF(A21="","",INDEX(بيانات!$AI$10:$AI$209,MATCH(A21,بيانات!$B$10:$B$209,0))),"")</f>
        <v/>
      </c>
      <c r="AE21" s="9" t="str">
        <f>IFERROR(IF(A21="","",INDEX(بيانات!$AJ$10:$AJ$209,MATCH(A21,بيانات!$B$10:$B$209,0))),"")</f>
        <v/>
      </c>
      <c r="AF21" s="9" t="str">
        <f>IFERROR(IF(A21="","",INDEX(بيانات!$AK$10:$AK$209,MATCH(A21,بيانات!$B$10:$B$209,0))),"")</f>
        <v/>
      </c>
      <c r="AG21" s="9" t="str">
        <f>IFERROR(IF(A21="","",INDEX(بيانات!$AL$10:$AL$209,MATCH(A21,بيانات!$B$10:$B$209,0))),"")</f>
        <v/>
      </c>
      <c r="AH21" s="9" t="str">
        <f>IFERROR(IF(A21="","",INDEX(بيانات!$AM$10:$AM$209,MATCH(A21,بيانات!$B$10:$B$209,0))),"")</f>
        <v/>
      </c>
      <c r="AI21" s="9" t="str">
        <f>IFERROR(IF(A21="","",INDEX(بيانات!$AN$10:$AN$209,MATCH(A21,بيانات!$B$10:$B$209,0))),"")</f>
        <v/>
      </c>
      <c r="AJ21" s="9" t="str">
        <f>IFERROR(IF(A21="","",INDEX(بيانات!$AO$10:$AO$209,MATCH(A21,بيانات!$B$10:$B$209,0))),"")</f>
        <v/>
      </c>
      <c r="AK21" s="9" t="str">
        <f>IFERROR(IF(A21="","",INDEX(بيانات!$AP$10:$AP$209,MATCH(A21,بيانات!$B$10:$B$209,0))),"")</f>
        <v/>
      </c>
      <c r="AL21" s="9" t="str">
        <f>IFERROR(IF(A21="","",INDEX(بيانات!$AQ$10:$AQ$209,MATCH(A21,بيانات!$B$10:$B$209,0))),"")</f>
        <v/>
      </c>
      <c r="AM21" s="9" t="str">
        <f>IFERROR(IF(A21="","",INDEX(بيانات!$AR$10:$AR$209,MATCH(A21,بيانات!$B$10:$B$209,0))),"")</f>
        <v/>
      </c>
      <c r="AN21" s="9" t="str">
        <f>IFERROR(IF(A21="","",INDEX(بيانات!$AS$10:$AS$209,MATCH(A21,بيانات!$B$10:$B$209,0))),"")</f>
        <v/>
      </c>
      <c r="AO21" s="9" t="str">
        <f>IFERROR(IF(A21="","",INDEX(بيانات!$AT$10:$AT$209,MATCH(A21,بيانات!$B$10:$B$209,0))),"")</f>
        <v/>
      </c>
      <c r="AP21" s="9" t="str">
        <f>IFERROR(IF(A21="","",INDEX(بيانات!$AU$10:$AU$209,MATCH(A21,بيانات!$B$10:$B$209,0))),"")</f>
        <v/>
      </c>
      <c r="AQ21" s="9" t="str">
        <f>IFERROR(IF(A21="","",INDEX(بيانات!$AV$10:$AV$209,MATCH(A21,بيانات!$B$10:$B$209,0))),"")</f>
        <v/>
      </c>
      <c r="AR21" s="9" t="str">
        <f>IFERROR(IF(A21="","",INDEX(بيانات!$AW$10:$AW$209,MATCH(A21,بيانات!$B$10:$B$209,0))),"")</f>
        <v/>
      </c>
      <c r="AS21" s="9" t="str">
        <f>IFERROR(IF(A21="","",INDEX(بيانات!$AX$10:$AX$209,MATCH(A21,بيانات!$B$10:$B$209,0))),"")</f>
        <v/>
      </c>
      <c r="AT21" s="9" t="str">
        <f>IFERROR(IF(A21="","",INDEX(بيانات!$AY$10:$AY$209,MATCH(A21,بيانات!$B$10:$B$209,0))),"")</f>
        <v/>
      </c>
      <c r="AU21" s="9" t="str">
        <f>IFERROR(IF(A21="","",INDEX(بيانات!$BB$10:$BB$209,MATCH(A21,بيانات!$B$10:$B$209,0))),"")</f>
        <v/>
      </c>
      <c r="AV21" s="9" t="str">
        <f>IFERROR(IF(A21="","",INDEX(بيانات!$BC$10:$BC$209,MATCH(A21,بيانات!$B$10:$B$209,0))),"")</f>
        <v/>
      </c>
      <c r="AW21" s="9" t="str">
        <f>IFERROR(IF(A21="","",INDEX(بيانات!$BD$10:$BD$209,MATCH(A21,بيانات!$B$10:$B$209,0))),"")</f>
        <v/>
      </c>
      <c r="AX21" s="9" t="str">
        <f>IFERROR(IF(A21="","",INDEX(بيانات!$BE$10:$BE$209,MATCH(A21,بيانات!$B$10:$B$209,0))),"")</f>
        <v/>
      </c>
      <c r="AY21" s="9" t="str">
        <f>IFERROR(IF(A21="","",INDEX(بيانات!$BF$10:$BF$209,MATCH(A21,بيانات!$B$10:$B$209,0))),"")</f>
        <v/>
      </c>
      <c r="AZ21" s="9">
        <v>11</v>
      </c>
      <c r="BA21" s="15"/>
      <c r="BB21" s="32"/>
    </row>
    <row r="22" spans="1:54" s="8" customFormat="1" ht="18.75" thickBot="1">
      <c r="A22" s="43"/>
      <c r="B22" s="34">
        <v>12</v>
      </c>
      <c r="C22" s="33" t="str">
        <f>IFERROR(IF(A22="","",INDEX(بيانات!$H$10:$H$209,MATCH(A22,بيانات!$B$10:$B$209,0))),"")</f>
        <v/>
      </c>
      <c r="D22" s="9" t="str">
        <f>IFERROR(IF(A22="","",INDEX(بيانات!$I$10:$I$209,MATCH(A22,بيانات!$B$10:$B$209,0))),"")</f>
        <v/>
      </c>
      <c r="E22" s="9" t="str">
        <f>IFERROR(IF(A22="","",INDEX(بيانات!$J$10:$J$209,MATCH(A22,بيانات!$B$10:$B$209,0))),"")</f>
        <v/>
      </c>
      <c r="F22" s="9" t="str">
        <f>IFERROR(IF(A22="","",INDEX(بيانات!$K$10:$K$209,MATCH(A22,بيانات!$B$10:$B$209,0))),"")</f>
        <v/>
      </c>
      <c r="G22" s="9" t="str">
        <f>IFERROR(IF(A22="","",INDEX(بيانات!$L$10:$L$209,MATCH(A22,بيانات!$B$10:$B$209,0))),"")</f>
        <v/>
      </c>
      <c r="H22" s="9" t="str">
        <f>IFERROR(IF(A22="","",INDEX(بيانات!$M$10:$M$209,MATCH(A22,بيانات!$B$10:$B$209,0))),"")</f>
        <v/>
      </c>
      <c r="I22" s="9" t="str">
        <f>IFERROR(IF(A22="","",INDEX(بيانات!$N$10:$N$209,MATCH(A22,بيانات!$B$10:$B$209,0))),"")</f>
        <v/>
      </c>
      <c r="J22" s="9" t="str">
        <f>IFERROR(IF(A22="","",INDEX(بيانات!$O$10:$O$209,MATCH(A22,بيانات!$B$10:$B$209,0))),"")</f>
        <v/>
      </c>
      <c r="K22" s="9" t="str">
        <f>IFERROR(IF(A22="","",INDEX(بيانات!$P$10:$P$209,MATCH(A22,بيانات!$B$10:$B$209,0))),"")</f>
        <v/>
      </c>
      <c r="L22" s="9" t="str">
        <f>IFERROR(IF(A22="","",INDEX(بيانات!$Q$10:$Q$209,MATCH(A22,بيانات!$B$10:$B$209,0))),"")</f>
        <v/>
      </c>
      <c r="M22" s="9" t="str">
        <f>IFERROR(IF(A22="","",INDEX(بيانات!$R$10:$R$209,MATCH(A22,بيانات!$B$10:$B$209,0))),"")</f>
        <v/>
      </c>
      <c r="N22" s="9" t="str">
        <f>IFERROR(IF(A22="","",INDEX(بيانات!$S$10:$S$209,MATCH(A22,بيانات!$B$10:$B$209,0))),"")</f>
        <v/>
      </c>
      <c r="O22" s="9" t="str">
        <f>IFERROR(IF(A22="","",INDEX(بيانات!$T$10:$T$209,MATCH(A22,بيانات!$B$10:$B$209,0))),"")</f>
        <v/>
      </c>
      <c r="P22" s="9" t="str">
        <f>IFERROR(IF(A22="","",INDEX(بيانات!$U$10:$U$209,MATCH(A22,بيانات!$B$10:$B$209,0))),"")</f>
        <v/>
      </c>
      <c r="Q22" s="9" t="str">
        <f>IFERROR(IF(A22="","",INDEX(بيانات!$V$10:$V$209,MATCH(A22,بيانات!$B$10:$B$209,0))),"")</f>
        <v/>
      </c>
      <c r="R22" s="9" t="str">
        <f>IFERROR(IF(A22="","",INDEX(بيانات!$W$10:$W$209,MATCH(A22,بيانات!$B$10:$B$209,0))),"")</f>
        <v/>
      </c>
      <c r="S22" s="9" t="str">
        <f>IFERROR(IF(A22="","",INDEX(بيانات!$X$10:$X$209,MATCH(A22,بيانات!$B$10:$B$209,0))),"")</f>
        <v/>
      </c>
      <c r="T22" s="9" t="str">
        <f>IFERROR(IF(A22="","",INDEX(بيانات!$Y$10:$Y$209,MATCH(A22,بيانات!$B$10:$B$209,0))),"")</f>
        <v/>
      </c>
      <c r="U22" s="9" t="str">
        <f>IFERROR(IF(A22="","",INDEX(بيانات!$Z$10:$Z$209,MATCH(A22,بيانات!$B$10:$B$209,0))),"")</f>
        <v/>
      </c>
      <c r="V22" s="9" t="str">
        <f>IFERROR(IF(A22="","",INDEX(بيانات!$AA$10:$AA$209,MATCH(A22,بيانات!$B$10:$B$209,0))),"")</f>
        <v/>
      </c>
      <c r="W22" s="9" t="str">
        <f>IFERROR(IF(A22="","",INDEX(بيانات!$AB$10:$AB$209,MATCH(A22,بيانات!$B$10:$B$209,0))),"")</f>
        <v/>
      </c>
      <c r="X22" s="9" t="str">
        <f>IFERROR(IF(A22="","",INDEX(بيانات!$AC$10:$AC$209,MATCH(A22,بيانات!$B$10:$B$209,0))),"")</f>
        <v/>
      </c>
      <c r="Y22" s="9" t="str">
        <f>IFERROR(IF(A22="","",INDEX(بيانات!$AD$10:$AD$209,MATCH(A22,بيانات!$B$10:$B$209,0))),"")</f>
        <v/>
      </c>
      <c r="Z22" s="9" t="str">
        <f>IFERROR(IF(A22="","",INDEX(بيانات!$AE$10:$AE$209,MATCH(A22,بيانات!$B$10:$B$209,0))),"")</f>
        <v/>
      </c>
      <c r="AA22" s="9" t="str">
        <f>IFERROR(IF(A22="","",INDEX(بيانات!$AF$10:$AF$209,MATCH(A22,بيانات!$B$10:$B$209,0))),"")</f>
        <v/>
      </c>
      <c r="AB22" s="9" t="str">
        <f>IFERROR(IF(A22="","",INDEX(بيانات!$AG$10:$AG$209,MATCH(A22,بيانات!$B$10:$B$209,0))),"")</f>
        <v/>
      </c>
      <c r="AC22" s="9" t="str">
        <f>IFERROR(IF(A22="","",INDEX(بيانات!$AH$10:$AH$209,MATCH(A22,بيانات!$B$10:$B$209,0))),"")</f>
        <v/>
      </c>
      <c r="AD22" s="9" t="str">
        <f>IFERROR(IF(A22="","",INDEX(بيانات!$AI$10:$AI$209,MATCH(A22,بيانات!$B$10:$B$209,0))),"")</f>
        <v/>
      </c>
      <c r="AE22" s="9" t="str">
        <f>IFERROR(IF(A22="","",INDEX(بيانات!$AJ$10:$AJ$209,MATCH(A22,بيانات!$B$10:$B$209,0))),"")</f>
        <v/>
      </c>
      <c r="AF22" s="9" t="str">
        <f>IFERROR(IF(A22="","",INDEX(بيانات!$AK$10:$AK$209,MATCH(A22,بيانات!$B$10:$B$209,0))),"")</f>
        <v/>
      </c>
      <c r="AG22" s="9" t="str">
        <f>IFERROR(IF(A22="","",INDEX(بيانات!$AL$10:$AL$209,MATCH(A22,بيانات!$B$10:$B$209,0))),"")</f>
        <v/>
      </c>
      <c r="AH22" s="9" t="str">
        <f>IFERROR(IF(A22="","",INDEX(بيانات!$AM$10:$AM$209,MATCH(A22,بيانات!$B$10:$B$209,0))),"")</f>
        <v/>
      </c>
      <c r="AI22" s="9" t="str">
        <f>IFERROR(IF(A22="","",INDEX(بيانات!$AN$10:$AN$209,MATCH(A22,بيانات!$B$10:$B$209,0))),"")</f>
        <v/>
      </c>
      <c r="AJ22" s="9" t="str">
        <f>IFERROR(IF(A22="","",INDEX(بيانات!$AO$10:$AO$209,MATCH(A22,بيانات!$B$10:$B$209,0))),"")</f>
        <v/>
      </c>
      <c r="AK22" s="9" t="str">
        <f>IFERROR(IF(A22="","",INDEX(بيانات!$AP$10:$AP$209,MATCH(A22,بيانات!$B$10:$B$209,0))),"")</f>
        <v/>
      </c>
      <c r="AL22" s="9" t="str">
        <f>IFERROR(IF(A22="","",INDEX(بيانات!$AQ$10:$AQ$209,MATCH(A22,بيانات!$B$10:$B$209,0))),"")</f>
        <v/>
      </c>
      <c r="AM22" s="9" t="str">
        <f>IFERROR(IF(A22="","",INDEX(بيانات!$AR$10:$AR$209,MATCH(A22,بيانات!$B$10:$B$209,0))),"")</f>
        <v/>
      </c>
      <c r="AN22" s="9" t="str">
        <f>IFERROR(IF(A22="","",INDEX(بيانات!$AS$10:$AS$209,MATCH(A22,بيانات!$B$10:$B$209,0))),"")</f>
        <v/>
      </c>
      <c r="AO22" s="9" t="str">
        <f>IFERROR(IF(A22="","",INDEX(بيانات!$AT$10:$AT$209,MATCH(A22,بيانات!$B$10:$B$209,0))),"")</f>
        <v/>
      </c>
      <c r="AP22" s="9" t="str">
        <f>IFERROR(IF(A22="","",INDEX(بيانات!$AU$10:$AU$209,MATCH(A22,بيانات!$B$10:$B$209,0))),"")</f>
        <v/>
      </c>
      <c r="AQ22" s="9" t="str">
        <f>IFERROR(IF(A22="","",INDEX(بيانات!$AV$10:$AV$209,MATCH(A22,بيانات!$B$10:$B$209,0))),"")</f>
        <v/>
      </c>
      <c r="AR22" s="9" t="str">
        <f>IFERROR(IF(A22="","",INDEX(بيانات!$AW$10:$AW$209,MATCH(A22,بيانات!$B$10:$B$209,0))),"")</f>
        <v/>
      </c>
      <c r="AS22" s="9" t="str">
        <f>IFERROR(IF(A22="","",INDEX(بيانات!$AX$10:$AX$209,MATCH(A22,بيانات!$B$10:$B$209,0))),"")</f>
        <v/>
      </c>
      <c r="AT22" s="9" t="str">
        <f>IFERROR(IF(A22="","",INDEX(بيانات!$AY$10:$AY$209,MATCH(A22,بيانات!$B$10:$B$209,0))),"")</f>
        <v/>
      </c>
      <c r="AU22" s="9" t="str">
        <f>IFERROR(IF(A22="","",INDEX(بيانات!$BB$10:$BB$209,MATCH(A22,بيانات!$B$10:$B$209,0))),"")</f>
        <v/>
      </c>
      <c r="AV22" s="9" t="str">
        <f>IFERROR(IF(A22="","",INDEX(بيانات!$BC$10:$BC$209,MATCH(A22,بيانات!$B$10:$B$209,0))),"")</f>
        <v/>
      </c>
      <c r="AW22" s="9" t="str">
        <f>IFERROR(IF(A22="","",INDEX(بيانات!$BD$10:$BD$209,MATCH(A22,بيانات!$B$10:$B$209,0))),"")</f>
        <v/>
      </c>
      <c r="AX22" s="9" t="str">
        <f>IFERROR(IF(A22="","",INDEX(بيانات!$BE$10:$BE$209,MATCH(A22,بيانات!$B$10:$B$209,0))),"")</f>
        <v/>
      </c>
      <c r="AY22" s="9" t="str">
        <f>IFERROR(IF(A22="","",INDEX(بيانات!$BF$10:$BF$209,MATCH(A22,بيانات!$B$10:$B$209,0))),"")</f>
        <v/>
      </c>
      <c r="AZ22" s="9">
        <v>12</v>
      </c>
      <c r="BA22" s="15"/>
      <c r="BB22" s="32"/>
    </row>
    <row r="23" spans="1:54" s="8" customFormat="1" ht="18.75" thickBot="1">
      <c r="A23" s="43"/>
      <c r="B23" s="34">
        <v>13</v>
      </c>
      <c r="C23" s="33" t="str">
        <f>IFERROR(IF(A23="","",INDEX(بيانات!$H$10:$H$209,MATCH(A23,بيانات!$B$10:$B$209,0))),"")</f>
        <v/>
      </c>
      <c r="D23" s="9" t="str">
        <f>IFERROR(IF(A23="","",INDEX(بيانات!$I$10:$I$209,MATCH(A23,بيانات!$B$10:$B$209,0))),"")</f>
        <v/>
      </c>
      <c r="E23" s="9" t="str">
        <f>IFERROR(IF(A23="","",INDEX(بيانات!$J$10:$J$209,MATCH(A23,بيانات!$B$10:$B$209,0))),"")</f>
        <v/>
      </c>
      <c r="F23" s="9" t="str">
        <f>IFERROR(IF(A23="","",INDEX(بيانات!$K$10:$K$209,MATCH(A23,بيانات!$B$10:$B$209,0))),"")</f>
        <v/>
      </c>
      <c r="G23" s="9" t="str">
        <f>IFERROR(IF(A23="","",INDEX(بيانات!$L$10:$L$209,MATCH(A23,بيانات!$B$10:$B$209,0))),"")</f>
        <v/>
      </c>
      <c r="H23" s="9" t="str">
        <f>IFERROR(IF(A23="","",INDEX(بيانات!$M$10:$M$209,MATCH(A23,بيانات!$B$10:$B$209,0))),"")</f>
        <v/>
      </c>
      <c r="I23" s="9" t="str">
        <f>IFERROR(IF(A23="","",INDEX(بيانات!$N$10:$N$209,MATCH(A23,بيانات!$B$10:$B$209,0))),"")</f>
        <v/>
      </c>
      <c r="J23" s="9" t="str">
        <f>IFERROR(IF(A23="","",INDEX(بيانات!$O$10:$O$209,MATCH(A23,بيانات!$B$10:$B$209,0))),"")</f>
        <v/>
      </c>
      <c r="K23" s="9" t="str">
        <f>IFERROR(IF(A23="","",INDEX(بيانات!$P$10:$P$209,MATCH(A23,بيانات!$B$10:$B$209,0))),"")</f>
        <v/>
      </c>
      <c r="L23" s="9" t="str">
        <f>IFERROR(IF(A23="","",INDEX(بيانات!$Q$10:$Q$209,MATCH(A23,بيانات!$B$10:$B$209,0))),"")</f>
        <v/>
      </c>
      <c r="M23" s="9" t="str">
        <f>IFERROR(IF(A23="","",INDEX(بيانات!$R$10:$R$209,MATCH(A23,بيانات!$B$10:$B$209,0))),"")</f>
        <v/>
      </c>
      <c r="N23" s="9" t="str">
        <f>IFERROR(IF(A23="","",INDEX(بيانات!$S$10:$S$209,MATCH(A23,بيانات!$B$10:$B$209,0))),"")</f>
        <v/>
      </c>
      <c r="O23" s="9" t="str">
        <f>IFERROR(IF(A23="","",INDEX(بيانات!$T$10:$T$209,MATCH(A23,بيانات!$B$10:$B$209,0))),"")</f>
        <v/>
      </c>
      <c r="P23" s="9" t="str">
        <f>IFERROR(IF(A23="","",INDEX(بيانات!$U$10:$U$209,MATCH(A23,بيانات!$B$10:$B$209,0))),"")</f>
        <v/>
      </c>
      <c r="Q23" s="9" t="str">
        <f>IFERROR(IF(A23="","",INDEX(بيانات!$V$10:$V$209,MATCH(A23,بيانات!$B$10:$B$209,0))),"")</f>
        <v/>
      </c>
      <c r="R23" s="9" t="str">
        <f>IFERROR(IF(A23="","",INDEX(بيانات!$W$10:$W$209,MATCH(A23,بيانات!$B$10:$B$209,0))),"")</f>
        <v/>
      </c>
      <c r="S23" s="9" t="str">
        <f>IFERROR(IF(A23="","",INDEX(بيانات!$X$10:$X$209,MATCH(A23,بيانات!$B$10:$B$209,0))),"")</f>
        <v/>
      </c>
      <c r="T23" s="9" t="str">
        <f>IFERROR(IF(A23="","",INDEX(بيانات!$Y$10:$Y$209,MATCH(A23,بيانات!$B$10:$B$209,0))),"")</f>
        <v/>
      </c>
      <c r="U23" s="9" t="str">
        <f>IFERROR(IF(A23="","",INDEX(بيانات!$Z$10:$Z$209,MATCH(A23,بيانات!$B$10:$B$209,0))),"")</f>
        <v/>
      </c>
      <c r="V23" s="9" t="str">
        <f>IFERROR(IF(A23="","",INDEX(بيانات!$AA$10:$AA$209,MATCH(A23,بيانات!$B$10:$B$209,0))),"")</f>
        <v/>
      </c>
      <c r="W23" s="9" t="str">
        <f>IFERROR(IF(A23="","",INDEX(بيانات!$AB$10:$AB$209,MATCH(A23,بيانات!$B$10:$B$209,0))),"")</f>
        <v/>
      </c>
      <c r="X23" s="9" t="str">
        <f>IFERROR(IF(A23="","",INDEX(بيانات!$AC$10:$AC$209,MATCH(A23,بيانات!$B$10:$B$209,0))),"")</f>
        <v/>
      </c>
      <c r="Y23" s="9" t="str">
        <f>IFERROR(IF(A23="","",INDEX(بيانات!$AD$10:$AD$209,MATCH(A23,بيانات!$B$10:$B$209,0))),"")</f>
        <v/>
      </c>
      <c r="Z23" s="9" t="str">
        <f>IFERROR(IF(A23="","",INDEX(بيانات!$AE$10:$AE$209,MATCH(A23,بيانات!$B$10:$B$209,0))),"")</f>
        <v/>
      </c>
      <c r="AA23" s="9" t="str">
        <f>IFERROR(IF(A23="","",INDEX(بيانات!$AF$10:$AF$209,MATCH(A23,بيانات!$B$10:$B$209,0))),"")</f>
        <v/>
      </c>
      <c r="AB23" s="9" t="str">
        <f>IFERROR(IF(A23="","",INDEX(بيانات!$AG$10:$AG$209,MATCH(A23,بيانات!$B$10:$B$209,0))),"")</f>
        <v/>
      </c>
      <c r="AC23" s="9" t="str">
        <f>IFERROR(IF(A23="","",INDEX(بيانات!$AH$10:$AH$209,MATCH(A23,بيانات!$B$10:$B$209,0))),"")</f>
        <v/>
      </c>
      <c r="AD23" s="9" t="str">
        <f>IFERROR(IF(A23="","",INDEX(بيانات!$AI$10:$AI$209,MATCH(A23,بيانات!$B$10:$B$209,0))),"")</f>
        <v/>
      </c>
      <c r="AE23" s="9" t="str">
        <f>IFERROR(IF(A23="","",INDEX(بيانات!$AJ$10:$AJ$209,MATCH(A23,بيانات!$B$10:$B$209,0))),"")</f>
        <v/>
      </c>
      <c r="AF23" s="9" t="str">
        <f>IFERROR(IF(A23="","",INDEX(بيانات!$AK$10:$AK$209,MATCH(A23,بيانات!$B$10:$B$209,0))),"")</f>
        <v/>
      </c>
      <c r="AG23" s="9" t="str">
        <f>IFERROR(IF(A23="","",INDEX(بيانات!$AL$10:$AL$209,MATCH(A23,بيانات!$B$10:$B$209,0))),"")</f>
        <v/>
      </c>
      <c r="AH23" s="9" t="str">
        <f>IFERROR(IF(A23="","",INDEX(بيانات!$AM$10:$AM$209,MATCH(A23,بيانات!$B$10:$B$209,0))),"")</f>
        <v/>
      </c>
      <c r="AI23" s="9" t="str">
        <f>IFERROR(IF(A23="","",INDEX(بيانات!$AN$10:$AN$209,MATCH(A23,بيانات!$B$10:$B$209,0))),"")</f>
        <v/>
      </c>
      <c r="AJ23" s="9" t="str">
        <f>IFERROR(IF(A23="","",INDEX(بيانات!$AO$10:$AO$209,MATCH(A23,بيانات!$B$10:$B$209,0))),"")</f>
        <v/>
      </c>
      <c r="AK23" s="9" t="str">
        <f>IFERROR(IF(A23="","",INDEX(بيانات!$AP$10:$AP$209,MATCH(A23,بيانات!$B$10:$B$209,0))),"")</f>
        <v/>
      </c>
      <c r="AL23" s="9" t="str">
        <f>IFERROR(IF(A23="","",INDEX(بيانات!$AQ$10:$AQ$209,MATCH(A23,بيانات!$B$10:$B$209,0))),"")</f>
        <v/>
      </c>
      <c r="AM23" s="9" t="str">
        <f>IFERROR(IF(A23="","",INDEX(بيانات!$AR$10:$AR$209,MATCH(A23,بيانات!$B$10:$B$209,0))),"")</f>
        <v/>
      </c>
      <c r="AN23" s="9" t="str">
        <f>IFERROR(IF(A23="","",INDEX(بيانات!$AS$10:$AS$209,MATCH(A23,بيانات!$B$10:$B$209,0))),"")</f>
        <v/>
      </c>
      <c r="AO23" s="9" t="str">
        <f>IFERROR(IF(A23="","",INDEX(بيانات!$AT$10:$AT$209,MATCH(A23,بيانات!$B$10:$B$209,0))),"")</f>
        <v/>
      </c>
      <c r="AP23" s="9" t="str">
        <f>IFERROR(IF(A23="","",INDEX(بيانات!$AU$10:$AU$209,MATCH(A23,بيانات!$B$10:$B$209,0))),"")</f>
        <v/>
      </c>
      <c r="AQ23" s="9" t="str">
        <f>IFERROR(IF(A23="","",INDEX(بيانات!$AV$10:$AV$209,MATCH(A23,بيانات!$B$10:$B$209,0))),"")</f>
        <v/>
      </c>
      <c r="AR23" s="9" t="str">
        <f>IFERROR(IF(A23="","",INDEX(بيانات!$AW$10:$AW$209,MATCH(A23,بيانات!$B$10:$B$209,0))),"")</f>
        <v/>
      </c>
      <c r="AS23" s="9" t="str">
        <f>IFERROR(IF(A23="","",INDEX(بيانات!$AX$10:$AX$209,MATCH(A23,بيانات!$B$10:$B$209,0))),"")</f>
        <v/>
      </c>
      <c r="AT23" s="9" t="str">
        <f>IFERROR(IF(A23="","",INDEX(بيانات!$AY$10:$AY$209,MATCH(A23,بيانات!$B$10:$B$209,0))),"")</f>
        <v/>
      </c>
      <c r="AU23" s="9" t="str">
        <f>IFERROR(IF(A23="","",INDEX(بيانات!$BB$10:$BB$209,MATCH(A23,بيانات!$B$10:$B$209,0))),"")</f>
        <v/>
      </c>
      <c r="AV23" s="9" t="str">
        <f>IFERROR(IF(A23="","",INDEX(بيانات!$BC$10:$BC$209,MATCH(A23,بيانات!$B$10:$B$209,0))),"")</f>
        <v/>
      </c>
      <c r="AW23" s="9" t="str">
        <f>IFERROR(IF(A23="","",INDEX(بيانات!$BD$10:$BD$209,MATCH(A23,بيانات!$B$10:$B$209,0))),"")</f>
        <v/>
      </c>
      <c r="AX23" s="9" t="str">
        <f>IFERROR(IF(A23="","",INDEX(بيانات!$BE$10:$BE$209,MATCH(A23,بيانات!$B$10:$B$209,0))),"")</f>
        <v/>
      </c>
      <c r="AY23" s="9" t="str">
        <f>IFERROR(IF(A23="","",INDEX(بيانات!$BF$10:$BF$209,MATCH(A23,بيانات!$B$10:$B$209,0))),"")</f>
        <v/>
      </c>
      <c r="AZ23" s="9">
        <v>13</v>
      </c>
      <c r="BA23" s="15"/>
      <c r="BB23" s="32"/>
    </row>
    <row r="24" spans="1:54" s="8" customFormat="1" ht="18.75" thickBot="1">
      <c r="A24" s="43"/>
      <c r="B24" s="34">
        <v>14</v>
      </c>
      <c r="C24" s="33" t="str">
        <f>IFERROR(IF(A24="","",INDEX(بيانات!$H$10:$H$209,MATCH(A24,بيانات!$B$10:$B$209,0))),"")</f>
        <v/>
      </c>
      <c r="D24" s="9" t="str">
        <f>IFERROR(IF(A24="","",INDEX(بيانات!$I$10:$I$209,MATCH(A24,بيانات!$B$10:$B$209,0))),"")</f>
        <v/>
      </c>
      <c r="E24" s="9" t="str">
        <f>IFERROR(IF(A24="","",INDEX(بيانات!$J$10:$J$209,MATCH(A24,بيانات!$B$10:$B$209,0))),"")</f>
        <v/>
      </c>
      <c r="F24" s="9" t="str">
        <f>IFERROR(IF(A24="","",INDEX(بيانات!$K$10:$K$209,MATCH(A24,بيانات!$B$10:$B$209,0))),"")</f>
        <v/>
      </c>
      <c r="G24" s="9" t="str">
        <f>IFERROR(IF(A24="","",INDEX(بيانات!$L$10:$L$209,MATCH(A24,بيانات!$B$10:$B$209,0))),"")</f>
        <v/>
      </c>
      <c r="H24" s="9" t="str">
        <f>IFERROR(IF(A24="","",INDEX(بيانات!$M$10:$M$209,MATCH(A24,بيانات!$B$10:$B$209,0))),"")</f>
        <v/>
      </c>
      <c r="I24" s="9" t="str">
        <f>IFERROR(IF(A24="","",INDEX(بيانات!$N$10:$N$209,MATCH(A24,بيانات!$B$10:$B$209,0))),"")</f>
        <v/>
      </c>
      <c r="J24" s="9" t="str">
        <f>IFERROR(IF(A24="","",INDEX(بيانات!$O$10:$O$209,MATCH(A24,بيانات!$B$10:$B$209,0))),"")</f>
        <v/>
      </c>
      <c r="K24" s="9" t="str">
        <f>IFERROR(IF(A24="","",INDEX(بيانات!$P$10:$P$209,MATCH(A24,بيانات!$B$10:$B$209,0))),"")</f>
        <v/>
      </c>
      <c r="L24" s="9" t="str">
        <f>IFERROR(IF(A24="","",INDEX(بيانات!$Q$10:$Q$209,MATCH(A24,بيانات!$B$10:$B$209,0))),"")</f>
        <v/>
      </c>
      <c r="M24" s="9" t="str">
        <f>IFERROR(IF(A24="","",INDEX(بيانات!$R$10:$R$209,MATCH(A24,بيانات!$B$10:$B$209,0))),"")</f>
        <v/>
      </c>
      <c r="N24" s="9" t="str">
        <f>IFERROR(IF(A24="","",INDEX(بيانات!$S$10:$S$209,MATCH(A24,بيانات!$B$10:$B$209,0))),"")</f>
        <v/>
      </c>
      <c r="O24" s="9" t="str">
        <f>IFERROR(IF(A24="","",INDEX(بيانات!$T$10:$T$209,MATCH(A24,بيانات!$B$10:$B$209,0))),"")</f>
        <v/>
      </c>
      <c r="P24" s="9" t="str">
        <f>IFERROR(IF(A24="","",INDEX(بيانات!$U$10:$U$209,MATCH(A24,بيانات!$B$10:$B$209,0))),"")</f>
        <v/>
      </c>
      <c r="Q24" s="9" t="str">
        <f>IFERROR(IF(A24="","",INDEX(بيانات!$V$10:$V$209,MATCH(A24,بيانات!$B$10:$B$209,0))),"")</f>
        <v/>
      </c>
      <c r="R24" s="9" t="str">
        <f>IFERROR(IF(A24="","",INDEX(بيانات!$W$10:$W$209,MATCH(A24,بيانات!$B$10:$B$209,0))),"")</f>
        <v/>
      </c>
      <c r="S24" s="9" t="str">
        <f>IFERROR(IF(A24="","",INDEX(بيانات!$X$10:$X$209,MATCH(A24,بيانات!$B$10:$B$209,0))),"")</f>
        <v/>
      </c>
      <c r="T24" s="9" t="str">
        <f>IFERROR(IF(A24="","",INDEX(بيانات!$Y$10:$Y$209,MATCH(A24,بيانات!$B$10:$B$209,0))),"")</f>
        <v/>
      </c>
      <c r="U24" s="9" t="str">
        <f>IFERROR(IF(A24="","",INDEX(بيانات!$Z$10:$Z$209,MATCH(A24,بيانات!$B$10:$B$209,0))),"")</f>
        <v/>
      </c>
      <c r="V24" s="9" t="str">
        <f>IFERROR(IF(A24="","",INDEX(بيانات!$AA$10:$AA$209,MATCH(A24,بيانات!$B$10:$B$209,0))),"")</f>
        <v/>
      </c>
      <c r="W24" s="9" t="str">
        <f>IFERROR(IF(A24="","",INDEX(بيانات!$AB$10:$AB$209,MATCH(A24,بيانات!$B$10:$B$209,0))),"")</f>
        <v/>
      </c>
      <c r="X24" s="9" t="str">
        <f>IFERROR(IF(A24="","",INDEX(بيانات!$AC$10:$AC$209,MATCH(A24,بيانات!$B$10:$B$209,0))),"")</f>
        <v/>
      </c>
      <c r="Y24" s="9" t="str">
        <f>IFERROR(IF(A24="","",INDEX(بيانات!$AD$10:$AD$209,MATCH(A24,بيانات!$B$10:$B$209,0))),"")</f>
        <v/>
      </c>
      <c r="Z24" s="9" t="str">
        <f>IFERROR(IF(A24="","",INDEX(بيانات!$AE$10:$AE$209,MATCH(A24,بيانات!$B$10:$B$209,0))),"")</f>
        <v/>
      </c>
      <c r="AA24" s="9" t="str">
        <f>IFERROR(IF(A24="","",INDEX(بيانات!$AF$10:$AF$209,MATCH(A24,بيانات!$B$10:$B$209,0))),"")</f>
        <v/>
      </c>
      <c r="AB24" s="9" t="str">
        <f>IFERROR(IF(A24="","",INDEX(بيانات!$AG$10:$AG$209,MATCH(A24,بيانات!$B$10:$B$209,0))),"")</f>
        <v/>
      </c>
      <c r="AC24" s="9" t="str">
        <f>IFERROR(IF(A24="","",INDEX(بيانات!$AH$10:$AH$209,MATCH(A24,بيانات!$B$10:$B$209,0))),"")</f>
        <v/>
      </c>
      <c r="AD24" s="9" t="str">
        <f>IFERROR(IF(A24="","",INDEX(بيانات!$AI$10:$AI$209,MATCH(A24,بيانات!$B$10:$B$209,0))),"")</f>
        <v/>
      </c>
      <c r="AE24" s="9" t="str">
        <f>IFERROR(IF(A24="","",INDEX(بيانات!$AJ$10:$AJ$209,MATCH(A24,بيانات!$B$10:$B$209,0))),"")</f>
        <v/>
      </c>
      <c r="AF24" s="9" t="str">
        <f>IFERROR(IF(A24="","",INDEX(بيانات!$AK$10:$AK$209,MATCH(A24,بيانات!$B$10:$B$209,0))),"")</f>
        <v/>
      </c>
      <c r="AG24" s="9" t="str">
        <f>IFERROR(IF(A24="","",INDEX(بيانات!$AL$10:$AL$209,MATCH(A24,بيانات!$B$10:$B$209,0))),"")</f>
        <v/>
      </c>
      <c r="AH24" s="9" t="str">
        <f>IFERROR(IF(A24="","",INDEX(بيانات!$AM$10:$AM$209,MATCH(A24,بيانات!$B$10:$B$209,0))),"")</f>
        <v/>
      </c>
      <c r="AI24" s="9" t="str">
        <f>IFERROR(IF(A24="","",INDEX(بيانات!$AN$10:$AN$209,MATCH(A24,بيانات!$B$10:$B$209,0))),"")</f>
        <v/>
      </c>
      <c r="AJ24" s="9" t="str">
        <f>IFERROR(IF(A24="","",INDEX(بيانات!$AO$10:$AO$209,MATCH(A24,بيانات!$B$10:$B$209,0))),"")</f>
        <v/>
      </c>
      <c r="AK24" s="9" t="str">
        <f>IFERROR(IF(A24="","",INDEX(بيانات!$AP$10:$AP$209,MATCH(A24,بيانات!$B$10:$B$209,0))),"")</f>
        <v/>
      </c>
      <c r="AL24" s="9" t="str">
        <f>IFERROR(IF(A24="","",INDEX(بيانات!$AQ$10:$AQ$209,MATCH(A24,بيانات!$B$10:$B$209,0))),"")</f>
        <v/>
      </c>
      <c r="AM24" s="9" t="str">
        <f>IFERROR(IF(A24="","",INDEX(بيانات!$AR$10:$AR$209,MATCH(A24,بيانات!$B$10:$B$209,0))),"")</f>
        <v/>
      </c>
      <c r="AN24" s="9" t="str">
        <f>IFERROR(IF(A24="","",INDEX(بيانات!$AS$10:$AS$209,MATCH(A24,بيانات!$B$10:$B$209,0))),"")</f>
        <v/>
      </c>
      <c r="AO24" s="9" t="str">
        <f>IFERROR(IF(A24="","",INDEX(بيانات!$AT$10:$AT$209,MATCH(A24,بيانات!$B$10:$B$209,0))),"")</f>
        <v/>
      </c>
      <c r="AP24" s="9" t="str">
        <f>IFERROR(IF(A24="","",INDEX(بيانات!$AU$10:$AU$209,MATCH(A24,بيانات!$B$10:$B$209,0))),"")</f>
        <v/>
      </c>
      <c r="AQ24" s="9" t="str">
        <f>IFERROR(IF(A24="","",INDEX(بيانات!$AV$10:$AV$209,MATCH(A24,بيانات!$B$10:$B$209,0))),"")</f>
        <v/>
      </c>
      <c r="AR24" s="9" t="str">
        <f>IFERROR(IF(A24="","",INDEX(بيانات!$AW$10:$AW$209,MATCH(A24,بيانات!$B$10:$B$209,0))),"")</f>
        <v/>
      </c>
      <c r="AS24" s="9" t="str">
        <f>IFERROR(IF(A24="","",INDEX(بيانات!$AX$10:$AX$209,MATCH(A24,بيانات!$B$10:$B$209,0))),"")</f>
        <v/>
      </c>
      <c r="AT24" s="9" t="str">
        <f>IFERROR(IF(A24="","",INDEX(بيانات!$AY$10:$AY$209,MATCH(A24,بيانات!$B$10:$B$209,0))),"")</f>
        <v/>
      </c>
      <c r="AU24" s="9" t="str">
        <f>IFERROR(IF(A24="","",INDEX(بيانات!$BB$10:$BB$209,MATCH(A24,بيانات!$B$10:$B$209,0))),"")</f>
        <v/>
      </c>
      <c r="AV24" s="9" t="str">
        <f>IFERROR(IF(A24="","",INDEX(بيانات!$BC$10:$BC$209,MATCH(A24,بيانات!$B$10:$B$209,0))),"")</f>
        <v/>
      </c>
      <c r="AW24" s="9" t="str">
        <f>IFERROR(IF(A24="","",INDEX(بيانات!$BD$10:$BD$209,MATCH(A24,بيانات!$B$10:$B$209,0))),"")</f>
        <v/>
      </c>
      <c r="AX24" s="9" t="str">
        <f>IFERROR(IF(A24="","",INDEX(بيانات!$BE$10:$BE$209,MATCH(A24,بيانات!$B$10:$B$209,0))),"")</f>
        <v/>
      </c>
      <c r="AY24" s="9" t="str">
        <f>IFERROR(IF(A24="","",INDEX(بيانات!$BF$10:$BF$209,MATCH(A24,بيانات!$B$10:$B$209,0))),"")</f>
        <v/>
      </c>
      <c r="AZ24" s="9">
        <v>14</v>
      </c>
      <c r="BA24" s="15"/>
      <c r="BB24" s="32"/>
    </row>
    <row r="25" spans="1:54" s="8" customFormat="1" ht="18.75" thickBot="1">
      <c r="A25" s="43"/>
      <c r="B25" s="34">
        <v>15</v>
      </c>
      <c r="C25" s="33" t="str">
        <f>IFERROR(IF(A25="","",INDEX(بيانات!$H$10:$H$209,MATCH(A25,بيانات!$B$10:$B$209,0))),"")</f>
        <v/>
      </c>
      <c r="D25" s="9" t="str">
        <f>IFERROR(IF(A25="","",INDEX(بيانات!$I$10:$I$209,MATCH(A25,بيانات!$B$10:$B$209,0))),"")</f>
        <v/>
      </c>
      <c r="E25" s="9" t="str">
        <f>IFERROR(IF(A25="","",INDEX(بيانات!$J$10:$J$209,MATCH(A25,بيانات!$B$10:$B$209,0))),"")</f>
        <v/>
      </c>
      <c r="F25" s="9" t="str">
        <f>IFERROR(IF(A25="","",INDEX(بيانات!$K$10:$K$209,MATCH(A25,بيانات!$B$10:$B$209,0))),"")</f>
        <v/>
      </c>
      <c r="G25" s="9" t="str">
        <f>IFERROR(IF(A25="","",INDEX(بيانات!$L$10:$L$209,MATCH(A25,بيانات!$B$10:$B$209,0))),"")</f>
        <v/>
      </c>
      <c r="H25" s="9" t="str">
        <f>IFERROR(IF(A25="","",INDEX(بيانات!$M$10:$M$209,MATCH(A25,بيانات!$B$10:$B$209,0))),"")</f>
        <v/>
      </c>
      <c r="I25" s="9" t="str">
        <f>IFERROR(IF(A25="","",INDEX(بيانات!$N$10:$N$209,MATCH(A25,بيانات!$B$10:$B$209,0))),"")</f>
        <v/>
      </c>
      <c r="J25" s="9" t="str">
        <f>IFERROR(IF(A25="","",INDEX(بيانات!$O$10:$O$209,MATCH(A25,بيانات!$B$10:$B$209,0))),"")</f>
        <v/>
      </c>
      <c r="K25" s="9" t="str">
        <f>IFERROR(IF(A25="","",INDEX(بيانات!$P$10:$P$209,MATCH(A25,بيانات!$B$10:$B$209,0))),"")</f>
        <v/>
      </c>
      <c r="L25" s="9" t="str">
        <f>IFERROR(IF(A25="","",INDEX(بيانات!$Q$10:$Q$209,MATCH(A25,بيانات!$B$10:$B$209,0))),"")</f>
        <v/>
      </c>
      <c r="M25" s="9" t="str">
        <f>IFERROR(IF(A25="","",INDEX(بيانات!$R$10:$R$209,MATCH(A25,بيانات!$B$10:$B$209,0))),"")</f>
        <v/>
      </c>
      <c r="N25" s="9" t="str">
        <f>IFERROR(IF(A25="","",INDEX(بيانات!$S$10:$S$209,MATCH(A25,بيانات!$B$10:$B$209,0))),"")</f>
        <v/>
      </c>
      <c r="O25" s="9" t="str">
        <f>IFERROR(IF(A25="","",INDEX(بيانات!$T$10:$T$209,MATCH(A25,بيانات!$B$10:$B$209,0))),"")</f>
        <v/>
      </c>
      <c r="P25" s="9" t="str">
        <f>IFERROR(IF(A25="","",INDEX(بيانات!$U$10:$U$209,MATCH(A25,بيانات!$B$10:$B$209,0))),"")</f>
        <v/>
      </c>
      <c r="Q25" s="9" t="str">
        <f>IFERROR(IF(A25="","",INDEX(بيانات!$V$10:$V$209,MATCH(A25,بيانات!$B$10:$B$209,0))),"")</f>
        <v/>
      </c>
      <c r="R25" s="9" t="str">
        <f>IFERROR(IF(A25="","",INDEX(بيانات!$W$10:$W$209,MATCH(A25,بيانات!$B$10:$B$209,0))),"")</f>
        <v/>
      </c>
      <c r="S25" s="9" t="str">
        <f>IFERROR(IF(A25="","",INDEX(بيانات!$X$10:$X$209,MATCH(A25,بيانات!$B$10:$B$209,0))),"")</f>
        <v/>
      </c>
      <c r="T25" s="9" t="str">
        <f>IFERROR(IF(A25="","",INDEX(بيانات!$Y$10:$Y$209,MATCH(A25,بيانات!$B$10:$B$209,0))),"")</f>
        <v/>
      </c>
      <c r="U25" s="9" t="str">
        <f>IFERROR(IF(A25="","",INDEX(بيانات!$Z$10:$Z$209,MATCH(A25,بيانات!$B$10:$B$209,0))),"")</f>
        <v/>
      </c>
      <c r="V25" s="9" t="str">
        <f>IFERROR(IF(A25="","",INDEX(بيانات!$AA$10:$AA$209,MATCH(A25,بيانات!$B$10:$B$209,0))),"")</f>
        <v/>
      </c>
      <c r="W25" s="9" t="str">
        <f>IFERROR(IF(A25="","",INDEX(بيانات!$AB$10:$AB$209,MATCH(A25,بيانات!$B$10:$B$209,0))),"")</f>
        <v/>
      </c>
      <c r="X25" s="9" t="str">
        <f>IFERROR(IF(A25="","",INDEX(بيانات!$AC$10:$AC$209,MATCH(A25,بيانات!$B$10:$B$209,0))),"")</f>
        <v/>
      </c>
      <c r="Y25" s="9" t="str">
        <f>IFERROR(IF(A25="","",INDEX(بيانات!$AD$10:$AD$209,MATCH(A25,بيانات!$B$10:$B$209,0))),"")</f>
        <v/>
      </c>
      <c r="Z25" s="9" t="str">
        <f>IFERROR(IF(A25="","",INDEX(بيانات!$AE$10:$AE$209,MATCH(A25,بيانات!$B$10:$B$209,0))),"")</f>
        <v/>
      </c>
      <c r="AA25" s="9" t="str">
        <f>IFERROR(IF(A25="","",INDEX(بيانات!$AF$10:$AF$209,MATCH(A25,بيانات!$B$10:$B$209,0))),"")</f>
        <v/>
      </c>
      <c r="AB25" s="9" t="str">
        <f>IFERROR(IF(A25="","",INDEX(بيانات!$AG$10:$AG$209,MATCH(A25,بيانات!$B$10:$B$209,0))),"")</f>
        <v/>
      </c>
      <c r="AC25" s="9" t="str">
        <f>IFERROR(IF(A25="","",INDEX(بيانات!$AH$10:$AH$209,MATCH(A25,بيانات!$B$10:$B$209,0))),"")</f>
        <v/>
      </c>
      <c r="AD25" s="9" t="str">
        <f>IFERROR(IF(A25="","",INDEX(بيانات!$AI$10:$AI$209,MATCH(A25,بيانات!$B$10:$B$209,0))),"")</f>
        <v/>
      </c>
      <c r="AE25" s="9" t="str">
        <f>IFERROR(IF(A25="","",INDEX(بيانات!$AJ$10:$AJ$209,MATCH(A25,بيانات!$B$10:$B$209,0))),"")</f>
        <v/>
      </c>
      <c r="AF25" s="9" t="str">
        <f>IFERROR(IF(A25="","",INDEX(بيانات!$AK$10:$AK$209,MATCH(A25,بيانات!$B$10:$B$209,0))),"")</f>
        <v/>
      </c>
      <c r="AG25" s="9" t="str">
        <f>IFERROR(IF(A25="","",INDEX(بيانات!$AL$10:$AL$209,MATCH(A25,بيانات!$B$10:$B$209,0))),"")</f>
        <v/>
      </c>
      <c r="AH25" s="9" t="str">
        <f>IFERROR(IF(A25="","",INDEX(بيانات!$AM$10:$AM$209,MATCH(A25,بيانات!$B$10:$B$209,0))),"")</f>
        <v/>
      </c>
      <c r="AI25" s="9" t="str">
        <f>IFERROR(IF(A25="","",INDEX(بيانات!$AN$10:$AN$209,MATCH(A25,بيانات!$B$10:$B$209,0))),"")</f>
        <v/>
      </c>
      <c r="AJ25" s="9" t="str">
        <f>IFERROR(IF(A25="","",INDEX(بيانات!$AO$10:$AO$209,MATCH(A25,بيانات!$B$10:$B$209,0))),"")</f>
        <v/>
      </c>
      <c r="AK25" s="9" t="str">
        <f>IFERROR(IF(A25="","",INDEX(بيانات!$AP$10:$AP$209,MATCH(A25,بيانات!$B$10:$B$209,0))),"")</f>
        <v/>
      </c>
      <c r="AL25" s="9" t="str">
        <f>IFERROR(IF(A25="","",INDEX(بيانات!$AQ$10:$AQ$209,MATCH(A25,بيانات!$B$10:$B$209,0))),"")</f>
        <v/>
      </c>
      <c r="AM25" s="9" t="str">
        <f>IFERROR(IF(A25="","",INDEX(بيانات!$AR$10:$AR$209,MATCH(A25,بيانات!$B$10:$B$209,0))),"")</f>
        <v/>
      </c>
      <c r="AN25" s="9" t="str">
        <f>IFERROR(IF(A25="","",INDEX(بيانات!$AS$10:$AS$209,MATCH(A25,بيانات!$B$10:$B$209,0))),"")</f>
        <v/>
      </c>
      <c r="AO25" s="9" t="str">
        <f>IFERROR(IF(A25="","",INDEX(بيانات!$AT$10:$AT$209,MATCH(A25,بيانات!$B$10:$B$209,0))),"")</f>
        <v/>
      </c>
      <c r="AP25" s="9" t="str">
        <f>IFERROR(IF(A25="","",INDEX(بيانات!$AU$10:$AU$209,MATCH(A25,بيانات!$B$10:$B$209,0))),"")</f>
        <v/>
      </c>
      <c r="AQ25" s="9" t="str">
        <f>IFERROR(IF(A25="","",INDEX(بيانات!$AV$10:$AV$209,MATCH(A25,بيانات!$B$10:$B$209,0))),"")</f>
        <v/>
      </c>
      <c r="AR25" s="9" t="str">
        <f>IFERROR(IF(A25="","",INDEX(بيانات!$AW$10:$AW$209,MATCH(A25,بيانات!$B$10:$B$209,0))),"")</f>
        <v/>
      </c>
      <c r="AS25" s="9" t="str">
        <f>IFERROR(IF(A25="","",INDEX(بيانات!$AX$10:$AX$209,MATCH(A25,بيانات!$B$10:$B$209,0))),"")</f>
        <v/>
      </c>
      <c r="AT25" s="9" t="str">
        <f>IFERROR(IF(A25="","",INDEX(بيانات!$AY$10:$AY$209,MATCH(A25,بيانات!$B$10:$B$209,0))),"")</f>
        <v/>
      </c>
      <c r="AU25" s="9" t="str">
        <f>IFERROR(IF(A25="","",INDEX(بيانات!$BB$10:$BB$209,MATCH(A25,بيانات!$B$10:$B$209,0))),"")</f>
        <v/>
      </c>
      <c r="AV25" s="9" t="str">
        <f>IFERROR(IF(A25="","",INDEX(بيانات!$BC$10:$BC$209,MATCH(A25,بيانات!$B$10:$B$209,0))),"")</f>
        <v/>
      </c>
      <c r="AW25" s="9" t="str">
        <f>IFERROR(IF(A25="","",INDEX(بيانات!$BD$10:$BD$209,MATCH(A25,بيانات!$B$10:$B$209,0))),"")</f>
        <v/>
      </c>
      <c r="AX25" s="9" t="str">
        <f>IFERROR(IF(A25="","",INDEX(بيانات!$BE$10:$BE$209,MATCH(A25,بيانات!$B$10:$B$209,0))),"")</f>
        <v/>
      </c>
      <c r="AY25" s="9" t="str">
        <f>IFERROR(IF(A25="","",INDEX(بيانات!$BF$10:$BF$209,MATCH(A25,بيانات!$B$10:$B$209,0))),"")</f>
        <v/>
      </c>
      <c r="AZ25" s="9">
        <v>15</v>
      </c>
      <c r="BA25" s="15"/>
      <c r="BB25" s="32"/>
    </row>
    <row r="26" spans="1:54" s="8" customFormat="1" ht="18.75" thickBot="1">
      <c r="A26" s="43"/>
      <c r="B26" s="34">
        <v>16</v>
      </c>
      <c r="C26" s="33" t="str">
        <f>IFERROR(IF(A26="","",INDEX(بيانات!$H$10:$H$209,MATCH(A26,بيانات!$B$10:$B$209,0))),"")</f>
        <v/>
      </c>
      <c r="D26" s="9" t="str">
        <f>IFERROR(IF(A26="","",INDEX(بيانات!$I$10:$I$209,MATCH(A26,بيانات!$B$10:$B$209,0))),"")</f>
        <v/>
      </c>
      <c r="E26" s="9" t="str">
        <f>IFERROR(IF(A26="","",INDEX(بيانات!$J$10:$J$209,MATCH(A26,بيانات!$B$10:$B$209,0))),"")</f>
        <v/>
      </c>
      <c r="F26" s="9" t="str">
        <f>IFERROR(IF(A26="","",INDEX(بيانات!$K$10:$K$209,MATCH(A26,بيانات!$B$10:$B$209,0))),"")</f>
        <v/>
      </c>
      <c r="G26" s="9" t="str">
        <f>IFERROR(IF(A26="","",INDEX(بيانات!$L$10:$L$209,MATCH(A26,بيانات!$B$10:$B$209,0))),"")</f>
        <v/>
      </c>
      <c r="H26" s="9" t="str">
        <f>IFERROR(IF(A26="","",INDEX(بيانات!$M$10:$M$209,MATCH(A26,بيانات!$B$10:$B$209,0))),"")</f>
        <v/>
      </c>
      <c r="I26" s="9" t="str">
        <f>IFERROR(IF(A26="","",INDEX(بيانات!$N$10:$N$209,MATCH(A26,بيانات!$B$10:$B$209,0))),"")</f>
        <v/>
      </c>
      <c r="J26" s="9" t="str">
        <f>IFERROR(IF(A26="","",INDEX(بيانات!$O$10:$O$209,MATCH(A26,بيانات!$B$10:$B$209,0))),"")</f>
        <v/>
      </c>
      <c r="K26" s="9" t="str">
        <f>IFERROR(IF(A26="","",INDEX(بيانات!$P$10:$P$209,MATCH(A26,بيانات!$B$10:$B$209,0))),"")</f>
        <v/>
      </c>
      <c r="L26" s="9" t="str">
        <f>IFERROR(IF(A26="","",INDEX(بيانات!$Q$10:$Q$209,MATCH(A26,بيانات!$B$10:$B$209,0))),"")</f>
        <v/>
      </c>
      <c r="M26" s="9" t="str">
        <f>IFERROR(IF(A26="","",INDEX(بيانات!$R$10:$R$209,MATCH(A26,بيانات!$B$10:$B$209,0))),"")</f>
        <v/>
      </c>
      <c r="N26" s="9" t="str">
        <f>IFERROR(IF(A26="","",INDEX(بيانات!$S$10:$S$209,MATCH(A26,بيانات!$B$10:$B$209,0))),"")</f>
        <v/>
      </c>
      <c r="O26" s="9" t="str">
        <f>IFERROR(IF(A26="","",INDEX(بيانات!$T$10:$T$209,MATCH(A26,بيانات!$B$10:$B$209,0))),"")</f>
        <v/>
      </c>
      <c r="P26" s="9" t="str">
        <f>IFERROR(IF(A26="","",INDEX(بيانات!$U$10:$U$209,MATCH(A26,بيانات!$B$10:$B$209,0))),"")</f>
        <v/>
      </c>
      <c r="Q26" s="9" t="str">
        <f>IFERROR(IF(A26="","",INDEX(بيانات!$V$10:$V$209,MATCH(A26,بيانات!$B$10:$B$209,0))),"")</f>
        <v/>
      </c>
      <c r="R26" s="9" t="str">
        <f>IFERROR(IF(A26="","",INDEX(بيانات!$W$10:$W$209,MATCH(A26,بيانات!$B$10:$B$209,0))),"")</f>
        <v/>
      </c>
      <c r="S26" s="9" t="str">
        <f>IFERROR(IF(A26="","",INDEX(بيانات!$X$10:$X$209,MATCH(A26,بيانات!$B$10:$B$209,0))),"")</f>
        <v/>
      </c>
      <c r="T26" s="9" t="str">
        <f>IFERROR(IF(A26="","",INDEX(بيانات!$Y$10:$Y$209,MATCH(A26,بيانات!$B$10:$B$209,0))),"")</f>
        <v/>
      </c>
      <c r="U26" s="9" t="str">
        <f>IFERROR(IF(A26="","",INDEX(بيانات!$Z$10:$Z$209,MATCH(A26,بيانات!$B$10:$B$209,0))),"")</f>
        <v/>
      </c>
      <c r="V26" s="9" t="str">
        <f>IFERROR(IF(A26="","",INDEX(بيانات!$AA$10:$AA$209,MATCH(A26,بيانات!$B$10:$B$209,0))),"")</f>
        <v/>
      </c>
      <c r="W26" s="9" t="str">
        <f>IFERROR(IF(A26="","",INDEX(بيانات!$AB$10:$AB$209,MATCH(A26,بيانات!$B$10:$B$209,0))),"")</f>
        <v/>
      </c>
      <c r="X26" s="9" t="str">
        <f>IFERROR(IF(A26="","",INDEX(بيانات!$AC$10:$AC$209,MATCH(A26,بيانات!$B$10:$B$209,0))),"")</f>
        <v/>
      </c>
      <c r="Y26" s="9" t="str">
        <f>IFERROR(IF(A26="","",INDEX(بيانات!$AD$10:$AD$209,MATCH(A26,بيانات!$B$10:$B$209,0))),"")</f>
        <v/>
      </c>
      <c r="Z26" s="9" t="str">
        <f>IFERROR(IF(A26="","",INDEX(بيانات!$AE$10:$AE$209,MATCH(A26,بيانات!$B$10:$B$209,0))),"")</f>
        <v/>
      </c>
      <c r="AA26" s="9" t="str">
        <f>IFERROR(IF(A26="","",INDEX(بيانات!$AF$10:$AF$209,MATCH(A26,بيانات!$B$10:$B$209,0))),"")</f>
        <v/>
      </c>
      <c r="AB26" s="9" t="str">
        <f>IFERROR(IF(A26="","",INDEX(بيانات!$AG$10:$AG$209,MATCH(A26,بيانات!$B$10:$B$209,0))),"")</f>
        <v/>
      </c>
      <c r="AC26" s="9" t="str">
        <f>IFERROR(IF(A26="","",INDEX(بيانات!$AH$10:$AH$209,MATCH(A26,بيانات!$B$10:$B$209,0))),"")</f>
        <v/>
      </c>
      <c r="AD26" s="9" t="str">
        <f>IFERROR(IF(A26="","",INDEX(بيانات!$AI$10:$AI$209,MATCH(A26,بيانات!$B$10:$B$209,0))),"")</f>
        <v/>
      </c>
      <c r="AE26" s="9" t="str">
        <f>IFERROR(IF(A26="","",INDEX(بيانات!$AJ$10:$AJ$209,MATCH(A26,بيانات!$B$10:$B$209,0))),"")</f>
        <v/>
      </c>
      <c r="AF26" s="9" t="str">
        <f>IFERROR(IF(A26="","",INDEX(بيانات!$AK$10:$AK$209,MATCH(A26,بيانات!$B$10:$B$209,0))),"")</f>
        <v/>
      </c>
      <c r="AG26" s="9" t="str">
        <f>IFERROR(IF(A26="","",INDEX(بيانات!$AL$10:$AL$209,MATCH(A26,بيانات!$B$10:$B$209,0))),"")</f>
        <v/>
      </c>
      <c r="AH26" s="9" t="str">
        <f>IFERROR(IF(A26="","",INDEX(بيانات!$AM$10:$AM$209,MATCH(A26,بيانات!$B$10:$B$209,0))),"")</f>
        <v/>
      </c>
      <c r="AI26" s="9" t="str">
        <f>IFERROR(IF(A26="","",INDEX(بيانات!$AN$10:$AN$209,MATCH(A26,بيانات!$B$10:$B$209,0))),"")</f>
        <v/>
      </c>
      <c r="AJ26" s="9" t="str">
        <f>IFERROR(IF(A26="","",INDEX(بيانات!$AO$10:$AO$209,MATCH(A26,بيانات!$B$10:$B$209,0))),"")</f>
        <v/>
      </c>
      <c r="AK26" s="9" t="str">
        <f>IFERROR(IF(A26="","",INDEX(بيانات!$AP$10:$AP$209,MATCH(A26,بيانات!$B$10:$B$209,0))),"")</f>
        <v/>
      </c>
      <c r="AL26" s="9" t="str">
        <f>IFERROR(IF(A26="","",INDEX(بيانات!$AQ$10:$AQ$209,MATCH(A26,بيانات!$B$10:$B$209,0))),"")</f>
        <v/>
      </c>
      <c r="AM26" s="9" t="str">
        <f>IFERROR(IF(A26="","",INDEX(بيانات!$AR$10:$AR$209,MATCH(A26,بيانات!$B$10:$B$209,0))),"")</f>
        <v/>
      </c>
      <c r="AN26" s="9" t="str">
        <f>IFERROR(IF(A26="","",INDEX(بيانات!$AS$10:$AS$209,MATCH(A26,بيانات!$B$10:$B$209,0))),"")</f>
        <v/>
      </c>
      <c r="AO26" s="9" t="str">
        <f>IFERROR(IF(A26="","",INDEX(بيانات!$AT$10:$AT$209,MATCH(A26,بيانات!$B$10:$B$209,0))),"")</f>
        <v/>
      </c>
      <c r="AP26" s="9" t="str">
        <f>IFERROR(IF(A26="","",INDEX(بيانات!$AU$10:$AU$209,MATCH(A26,بيانات!$B$10:$B$209,0))),"")</f>
        <v/>
      </c>
      <c r="AQ26" s="9" t="str">
        <f>IFERROR(IF(A26="","",INDEX(بيانات!$AV$10:$AV$209,MATCH(A26,بيانات!$B$10:$B$209,0))),"")</f>
        <v/>
      </c>
      <c r="AR26" s="9" t="str">
        <f>IFERROR(IF(A26="","",INDEX(بيانات!$AW$10:$AW$209,MATCH(A26,بيانات!$B$10:$B$209,0))),"")</f>
        <v/>
      </c>
      <c r="AS26" s="9" t="str">
        <f>IFERROR(IF(A26="","",INDEX(بيانات!$AX$10:$AX$209,MATCH(A26,بيانات!$B$10:$B$209,0))),"")</f>
        <v/>
      </c>
      <c r="AT26" s="9" t="str">
        <f>IFERROR(IF(A26="","",INDEX(بيانات!$AY$10:$AY$209,MATCH(A26,بيانات!$B$10:$B$209,0))),"")</f>
        <v/>
      </c>
      <c r="AU26" s="9" t="str">
        <f>IFERROR(IF(A26="","",INDEX(بيانات!$BB$10:$BB$209,MATCH(A26,بيانات!$B$10:$B$209,0))),"")</f>
        <v/>
      </c>
      <c r="AV26" s="9" t="str">
        <f>IFERROR(IF(A26="","",INDEX(بيانات!$BC$10:$BC$209,MATCH(A26,بيانات!$B$10:$B$209,0))),"")</f>
        <v/>
      </c>
      <c r="AW26" s="9" t="str">
        <f>IFERROR(IF(A26="","",INDEX(بيانات!$BD$10:$BD$209,MATCH(A26,بيانات!$B$10:$B$209,0))),"")</f>
        <v/>
      </c>
      <c r="AX26" s="9" t="str">
        <f>IFERROR(IF(A26="","",INDEX(بيانات!$BE$10:$BE$209,MATCH(A26,بيانات!$B$10:$B$209,0))),"")</f>
        <v/>
      </c>
      <c r="AY26" s="9" t="str">
        <f>IFERROR(IF(A26="","",INDEX(بيانات!$BF$10:$BF$209,MATCH(A26,بيانات!$B$10:$B$209,0))),"")</f>
        <v/>
      </c>
      <c r="AZ26" s="9">
        <v>16</v>
      </c>
      <c r="BA26" s="15"/>
      <c r="BB26" s="32"/>
    </row>
    <row r="27" spans="1:54" s="8" customFormat="1" ht="18.75" thickBot="1">
      <c r="A27" s="43"/>
      <c r="B27" s="34">
        <v>17</v>
      </c>
      <c r="C27" s="33" t="str">
        <f>IFERROR(IF(A27="","",INDEX(بيانات!$H$10:$H$209,MATCH(A27,بيانات!$B$10:$B$209,0))),"")</f>
        <v/>
      </c>
      <c r="D27" s="9" t="str">
        <f>IFERROR(IF(A27="","",INDEX(بيانات!$I$10:$I$209,MATCH(A27,بيانات!$B$10:$B$209,0))),"")</f>
        <v/>
      </c>
      <c r="E27" s="9" t="str">
        <f>IFERROR(IF(A27="","",INDEX(بيانات!$J$10:$J$209,MATCH(A27,بيانات!$B$10:$B$209,0))),"")</f>
        <v/>
      </c>
      <c r="F27" s="9" t="str">
        <f>IFERROR(IF(A27="","",INDEX(بيانات!$K$10:$K$209,MATCH(A27,بيانات!$B$10:$B$209,0))),"")</f>
        <v/>
      </c>
      <c r="G27" s="9" t="str">
        <f>IFERROR(IF(A27="","",INDEX(بيانات!$L$10:$L$209,MATCH(A27,بيانات!$B$10:$B$209,0))),"")</f>
        <v/>
      </c>
      <c r="H27" s="9" t="str">
        <f>IFERROR(IF(A27="","",INDEX(بيانات!$M$10:$M$209,MATCH(A27,بيانات!$B$10:$B$209,0))),"")</f>
        <v/>
      </c>
      <c r="I27" s="9" t="str">
        <f>IFERROR(IF(A27="","",INDEX(بيانات!$N$10:$N$209,MATCH(A27,بيانات!$B$10:$B$209,0))),"")</f>
        <v/>
      </c>
      <c r="J27" s="9" t="str">
        <f>IFERROR(IF(A27="","",INDEX(بيانات!$O$10:$O$209,MATCH(A27,بيانات!$B$10:$B$209,0))),"")</f>
        <v/>
      </c>
      <c r="K27" s="9" t="str">
        <f>IFERROR(IF(A27="","",INDEX(بيانات!$P$10:$P$209,MATCH(A27,بيانات!$B$10:$B$209,0))),"")</f>
        <v/>
      </c>
      <c r="L27" s="9" t="str">
        <f>IFERROR(IF(A27="","",INDEX(بيانات!$Q$10:$Q$209,MATCH(A27,بيانات!$B$10:$B$209,0))),"")</f>
        <v/>
      </c>
      <c r="M27" s="9" t="str">
        <f>IFERROR(IF(A27="","",INDEX(بيانات!$R$10:$R$209,MATCH(A27,بيانات!$B$10:$B$209,0))),"")</f>
        <v/>
      </c>
      <c r="N27" s="9" t="str">
        <f>IFERROR(IF(A27="","",INDEX(بيانات!$S$10:$S$209,MATCH(A27,بيانات!$B$10:$B$209,0))),"")</f>
        <v/>
      </c>
      <c r="O27" s="9" t="str">
        <f>IFERROR(IF(A27="","",INDEX(بيانات!$T$10:$T$209,MATCH(A27,بيانات!$B$10:$B$209,0))),"")</f>
        <v/>
      </c>
      <c r="P27" s="9" t="str">
        <f>IFERROR(IF(A27="","",INDEX(بيانات!$U$10:$U$209,MATCH(A27,بيانات!$B$10:$B$209,0))),"")</f>
        <v/>
      </c>
      <c r="Q27" s="9" t="str">
        <f>IFERROR(IF(A27="","",INDEX(بيانات!$V$10:$V$209,MATCH(A27,بيانات!$B$10:$B$209,0))),"")</f>
        <v/>
      </c>
      <c r="R27" s="9" t="str">
        <f>IFERROR(IF(A27="","",INDEX(بيانات!$W$10:$W$209,MATCH(A27,بيانات!$B$10:$B$209,0))),"")</f>
        <v/>
      </c>
      <c r="S27" s="9" t="str">
        <f>IFERROR(IF(A27="","",INDEX(بيانات!$X$10:$X$209,MATCH(A27,بيانات!$B$10:$B$209,0))),"")</f>
        <v/>
      </c>
      <c r="T27" s="9" t="str">
        <f>IFERROR(IF(A27="","",INDEX(بيانات!$Y$10:$Y$209,MATCH(A27,بيانات!$B$10:$B$209,0))),"")</f>
        <v/>
      </c>
      <c r="U27" s="9" t="str">
        <f>IFERROR(IF(A27="","",INDEX(بيانات!$Z$10:$Z$209,MATCH(A27,بيانات!$B$10:$B$209,0))),"")</f>
        <v/>
      </c>
      <c r="V27" s="9" t="str">
        <f>IFERROR(IF(A27="","",INDEX(بيانات!$AA$10:$AA$209,MATCH(A27,بيانات!$B$10:$B$209,0))),"")</f>
        <v/>
      </c>
      <c r="W27" s="9" t="str">
        <f>IFERROR(IF(A27="","",INDEX(بيانات!$AB$10:$AB$209,MATCH(A27,بيانات!$B$10:$B$209,0))),"")</f>
        <v/>
      </c>
      <c r="X27" s="9" t="str">
        <f>IFERROR(IF(A27="","",INDEX(بيانات!$AC$10:$AC$209,MATCH(A27,بيانات!$B$10:$B$209,0))),"")</f>
        <v/>
      </c>
      <c r="Y27" s="9" t="str">
        <f>IFERROR(IF(A27="","",INDEX(بيانات!$AD$10:$AD$209,MATCH(A27,بيانات!$B$10:$B$209,0))),"")</f>
        <v/>
      </c>
      <c r="Z27" s="9" t="str">
        <f>IFERROR(IF(A27="","",INDEX(بيانات!$AE$10:$AE$209,MATCH(A27,بيانات!$B$10:$B$209,0))),"")</f>
        <v/>
      </c>
      <c r="AA27" s="9" t="str">
        <f>IFERROR(IF(A27="","",INDEX(بيانات!$AF$10:$AF$209,MATCH(A27,بيانات!$B$10:$B$209,0))),"")</f>
        <v/>
      </c>
      <c r="AB27" s="9" t="str">
        <f>IFERROR(IF(A27="","",INDEX(بيانات!$AG$10:$AG$209,MATCH(A27,بيانات!$B$10:$B$209,0))),"")</f>
        <v/>
      </c>
      <c r="AC27" s="9" t="str">
        <f>IFERROR(IF(A27="","",INDEX(بيانات!$AH$10:$AH$209,MATCH(A27,بيانات!$B$10:$B$209,0))),"")</f>
        <v/>
      </c>
      <c r="AD27" s="9" t="str">
        <f>IFERROR(IF(A27="","",INDEX(بيانات!$AI$10:$AI$209,MATCH(A27,بيانات!$B$10:$B$209,0))),"")</f>
        <v/>
      </c>
      <c r="AE27" s="9" t="str">
        <f>IFERROR(IF(A27="","",INDEX(بيانات!$AJ$10:$AJ$209,MATCH(A27,بيانات!$B$10:$B$209,0))),"")</f>
        <v/>
      </c>
      <c r="AF27" s="9" t="str">
        <f>IFERROR(IF(A27="","",INDEX(بيانات!$AK$10:$AK$209,MATCH(A27,بيانات!$B$10:$B$209,0))),"")</f>
        <v/>
      </c>
      <c r="AG27" s="9" t="str">
        <f>IFERROR(IF(A27="","",INDEX(بيانات!$AL$10:$AL$209,MATCH(A27,بيانات!$B$10:$B$209,0))),"")</f>
        <v/>
      </c>
      <c r="AH27" s="9" t="str">
        <f>IFERROR(IF(A27="","",INDEX(بيانات!$AM$10:$AM$209,MATCH(A27,بيانات!$B$10:$B$209,0))),"")</f>
        <v/>
      </c>
      <c r="AI27" s="9" t="str">
        <f>IFERROR(IF(A27="","",INDEX(بيانات!$AN$10:$AN$209,MATCH(A27,بيانات!$B$10:$B$209,0))),"")</f>
        <v/>
      </c>
      <c r="AJ27" s="9" t="str">
        <f>IFERROR(IF(A27="","",INDEX(بيانات!$AO$10:$AO$209,MATCH(A27,بيانات!$B$10:$B$209,0))),"")</f>
        <v/>
      </c>
      <c r="AK27" s="9" t="str">
        <f>IFERROR(IF(A27="","",INDEX(بيانات!$AP$10:$AP$209,MATCH(A27,بيانات!$B$10:$B$209,0))),"")</f>
        <v/>
      </c>
      <c r="AL27" s="9" t="str">
        <f>IFERROR(IF(A27="","",INDEX(بيانات!$AQ$10:$AQ$209,MATCH(A27,بيانات!$B$10:$B$209,0))),"")</f>
        <v/>
      </c>
      <c r="AM27" s="9" t="str">
        <f>IFERROR(IF(A27="","",INDEX(بيانات!$AR$10:$AR$209,MATCH(A27,بيانات!$B$10:$B$209,0))),"")</f>
        <v/>
      </c>
      <c r="AN27" s="9" t="str">
        <f>IFERROR(IF(A27="","",INDEX(بيانات!$AS$10:$AS$209,MATCH(A27,بيانات!$B$10:$B$209,0))),"")</f>
        <v/>
      </c>
      <c r="AO27" s="9" t="str">
        <f>IFERROR(IF(A27="","",INDEX(بيانات!$AT$10:$AT$209,MATCH(A27,بيانات!$B$10:$B$209,0))),"")</f>
        <v/>
      </c>
      <c r="AP27" s="9" t="str">
        <f>IFERROR(IF(A27="","",INDEX(بيانات!$AU$10:$AU$209,MATCH(A27,بيانات!$B$10:$B$209,0))),"")</f>
        <v/>
      </c>
      <c r="AQ27" s="9" t="str">
        <f>IFERROR(IF(A27="","",INDEX(بيانات!$AV$10:$AV$209,MATCH(A27,بيانات!$B$10:$B$209,0))),"")</f>
        <v/>
      </c>
      <c r="AR27" s="9" t="str">
        <f>IFERROR(IF(A27="","",INDEX(بيانات!$AW$10:$AW$209,MATCH(A27,بيانات!$B$10:$B$209,0))),"")</f>
        <v/>
      </c>
      <c r="AS27" s="9" t="str">
        <f>IFERROR(IF(A27="","",INDEX(بيانات!$AX$10:$AX$209,MATCH(A27,بيانات!$B$10:$B$209,0))),"")</f>
        <v/>
      </c>
      <c r="AT27" s="9" t="str">
        <f>IFERROR(IF(A27="","",INDEX(بيانات!$AY$10:$AY$209,MATCH(A27,بيانات!$B$10:$B$209,0))),"")</f>
        <v/>
      </c>
      <c r="AU27" s="9" t="str">
        <f>IFERROR(IF(A27="","",INDEX(بيانات!$BB$10:$BB$209,MATCH(A27,بيانات!$B$10:$B$209,0))),"")</f>
        <v/>
      </c>
      <c r="AV27" s="9" t="str">
        <f>IFERROR(IF(A27="","",INDEX(بيانات!$BC$10:$BC$209,MATCH(A27,بيانات!$B$10:$B$209,0))),"")</f>
        <v/>
      </c>
      <c r="AW27" s="9" t="str">
        <f>IFERROR(IF(A27="","",INDEX(بيانات!$BD$10:$BD$209,MATCH(A27,بيانات!$B$10:$B$209,0))),"")</f>
        <v/>
      </c>
      <c r="AX27" s="9" t="str">
        <f>IFERROR(IF(A27="","",INDEX(بيانات!$BE$10:$BE$209,MATCH(A27,بيانات!$B$10:$B$209,0))),"")</f>
        <v/>
      </c>
      <c r="AY27" s="9" t="str">
        <f>IFERROR(IF(A27="","",INDEX(بيانات!$BF$10:$BF$209,MATCH(A27,بيانات!$B$10:$B$209,0))),"")</f>
        <v/>
      </c>
      <c r="AZ27" s="9">
        <v>17</v>
      </c>
      <c r="BA27" s="15"/>
      <c r="BB27" s="32"/>
    </row>
    <row r="28" spans="1:54" s="8" customFormat="1" ht="18.75" thickBot="1">
      <c r="A28" s="43"/>
      <c r="B28" s="34">
        <v>18</v>
      </c>
      <c r="C28" s="33" t="str">
        <f>IFERROR(IF(A28="","",INDEX(بيانات!$H$10:$H$209,MATCH(A28,بيانات!$B$10:$B$209,0))),"")</f>
        <v/>
      </c>
      <c r="D28" s="9" t="str">
        <f>IFERROR(IF(A28="","",INDEX(بيانات!$I$10:$I$209,MATCH(A28,بيانات!$B$10:$B$209,0))),"")</f>
        <v/>
      </c>
      <c r="E28" s="9" t="str">
        <f>IFERROR(IF(A28="","",INDEX(بيانات!$J$10:$J$209,MATCH(A28,بيانات!$B$10:$B$209,0))),"")</f>
        <v/>
      </c>
      <c r="F28" s="9" t="str">
        <f>IFERROR(IF(A28="","",INDEX(بيانات!$K$10:$K$209,MATCH(A28,بيانات!$B$10:$B$209,0))),"")</f>
        <v/>
      </c>
      <c r="G28" s="9" t="str">
        <f>IFERROR(IF(A28="","",INDEX(بيانات!$L$10:$L$209,MATCH(A28,بيانات!$B$10:$B$209,0))),"")</f>
        <v/>
      </c>
      <c r="H28" s="9" t="str">
        <f>IFERROR(IF(A28="","",INDEX(بيانات!$M$10:$M$209,MATCH(A28,بيانات!$B$10:$B$209,0))),"")</f>
        <v/>
      </c>
      <c r="I28" s="9" t="str">
        <f>IFERROR(IF(A28="","",INDEX(بيانات!$N$10:$N$209,MATCH(A28,بيانات!$B$10:$B$209,0))),"")</f>
        <v/>
      </c>
      <c r="J28" s="9" t="str">
        <f>IFERROR(IF(A28="","",INDEX(بيانات!$O$10:$O$209,MATCH(A28,بيانات!$B$10:$B$209,0))),"")</f>
        <v/>
      </c>
      <c r="K28" s="9" t="str">
        <f>IFERROR(IF(A28="","",INDEX(بيانات!$P$10:$P$209,MATCH(A28,بيانات!$B$10:$B$209,0))),"")</f>
        <v/>
      </c>
      <c r="L28" s="9" t="str">
        <f>IFERROR(IF(A28="","",INDEX(بيانات!$Q$10:$Q$209,MATCH(A28,بيانات!$B$10:$B$209,0))),"")</f>
        <v/>
      </c>
      <c r="M28" s="9" t="str">
        <f>IFERROR(IF(A28="","",INDEX(بيانات!$R$10:$R$209,MATCH(A28,بيانات!$B$10:$B$209,0))),"")</f>
        <v/>
      </c>
      <c r="N28" s="9" t="str">
        <f>IFERROR(IF(A28="","",INDEX(بيانات!$S$10:$S$209,MATCH(A28,بيانات!$B$10:$B$209,0))),"")</f>
        <v/>
      </c>
      <c r="O28" s="9" t="str">
        <f>IFERROR(IF(A28="","",INDEX(بيانات!$T$10:$T$209,MATCH(A28,بيانات!$B$10:$B$209,0))),"")</f>
        <v/>
      </c>
      <c r="P28" s="9" t="str">
        <f>IFERROR(IF(A28="","",INDEX(بيانات!$U$10:$U$209,MATCH(A28,بيانات!$B$10:$B$209,0))),"")</f>
        <v/>
      </c>
      <c r="Q28" s="9" t="str">
        <f>IFERROR(IF(A28="","",INDEX(بيانات!$V$10:$V$209,MATCH(A28,بيانات!$B$10:$B$209,0))),"")</f>
        <v/>
      </c>
      <c r="R28" s="9" t="str">
        <f>IFERROR(IF(A28="","",INDEX(بيانات!$W$10:$W$209,MATCH(A28,بيانات!$B$10:$B$209,0))),"")</f>
        <v/>
      </c>
      <c r="S28" s="9" t="str">
        <f>IFERROR(IF(A28="","",INDEX(بيانات!$X$10:$X$209,MATCH(A28,بيانات!$B$10:$B$209,0))),"")</f>
        <v/>
      </c>
      <c r="T28" s="9" t="str">
        <f>IFERROR(IF(A28="","",INDEX(بيانات!$Y$10:$Y$209,MATCH(A28,بيانات!$B$10:$B$209,0))),"")</f>
        <v/>
      </c>
      <c r="U28" s="9" t="str">
        <f>IFERROR(IF(A28="","",INDEX(بيانات!$Z$10:$Z$209,MATCH(A28,بيانات!$B$10:$B$209,0))),"")</f>
        <v/>
      </c>
      <c r="V28" s="9" t="str">
        <f>IFERROR(IF(A28="","",INDEX(بيانات!$AA$10:$AA$209,MATCH(A28,بيانات!$B$10:$B$209,0))),"")</f>
        <v/>
      </c>
      <c r="W28" s="9" t="str">
        <f>IFERROR(IF(A28="","",INDEX(بيانات!$AB$10:$AB$209,MATCH(A28,بيانات!$B$10:$B$209,0))),"")</f>
        <v/>
      </c>
      <c r="X28" s="9" t="str">
        <f>IFERROR(IF(A28="","",INDEX(بيانات!$AC$10:$AC$209,MATCH(A28,بيانات!$B$10:$B$209,0))),"")</f>
        <v/>
      </c>
      <c r="Y28" s="9" t="str">
        <f>IFERROR(IF(A28="","",INDEX(بيانات!$AD$10:$AD$209,MATCH(A28,بيانات!$B$10:$B$209,0))),"")</f>
        <v/>
      </c>
      <c r="Z28" s="9" t="str">
        <f>IFERROR(IF(A28="","",INDEX(بيانات!$AE$10:$AE$209,MATCH(A28,بيانات!$B$10:$B$209,0))),"")</f>
        <v/>
      </c>
      <c r="AA28" s="9" t="str">
        <f>IFERROR(IF(A28="","",INDEX(بيانات!$AF$10:$AF$209,MATCH(A28,بيانات!$B$10:$B$209,0))),"")</f>
        <v/>
      </c>
      <c r="AB28" s="9" t="str">
        <f>IFERROR(IF(A28="","",INDEX(بيانات!$AG$10:$AG$209,MATCH(A28,بيانات!$B$10:$B$209,0))),"")</f>
        <v/>
      </c>
      <c r="AC28" s="9" t="str">
        <f>IFERROR(IF(A28="","",INDEX(بيانات!$AH$10:$AH$209,MATCH(A28,بيانات!$B$10:$B$209,0))),"")</f>
        <v/>
      </c>
      <c r="AD28" s="9" t="str">
        <f>IFERROR(IF(A28="","",INDEX(بيانات!$AI$10:$AI$209,MATCH(A28,بيانات!$B$10:$B$209,0))),"")</f>
        <v/>
      </c>
      <c r="AE28" s="9" t="str">
        <f>IFERROR(IF(A28="","",INDEX(بيانات!$AJ$10:$AJ$209,MATCH(A28,بيانات!$B$10:$B$209,0))),"")</f>
        <v/>
      </c>
      <c r="AF28" s="9" t="str">
        <f>IFERROR(IF(A28="","",INDEX(بيانات!$AK$10:$AK$209,MATCH(A28,بيانات!$B$10:$B$209,0))),"")</f>
        <v/>
      </c>
      <c r="AG28" s="9" t="str">
        <f>IFERROR(IF(A28="","",INDEX(بيانات!$AL$10:$AL$209,MATCH(A28,بيانات!$B$10:$B$209,0))),"")</f>
        <v/>
      </c>
      <c r="AH28" s="9" t="str">
        <f>IFERROR(IF(A28="","",INDEX(بيانات!$AM$10:$AM$209,MATCH(A28,بيانات!$B$10:$B$209,0))),"")</f>
        <v/>
      </c>
      <c r="AI28" s="9" t="str">
        <f>IFERROR(IF(A28="","",INDEX(بيانات!$AN$10:$AN$209,MATCH(A28,بيانات!$B$10:$B$209,0))),"")</f>
        <v/>
      </c>
      <c r="AJ28" s="9" t="str">
        <f>IFERROR(IF(A28="","",INDEX(بيانات!$AO$10:$AO$209,MATCH(A28,بيانات!$B$10:$B$209,0))),"")</f>
        <v/>
      </c>
      <c r="AK28" s="9" t="str">
        <f>IFERROR(IF(A28="","",INDEX(بيانات!$AP$10:$AP$209,MATCH(A28,بيانات!$B$10:$B$209,0))),"")</f>
        <v/>
      </c>
      <c r="AL28" s="9" t="str">
        <f>IFERROR(IF(A28="","",INDEX(بيانات!$AQ$10:$AQ$209,MATCH(A28,بيانات!$B$10:$B$209,0))),"")</f>
        <v/>
      </c>
      <c r="AM28" s="9" t="str">
        <f>IFERROR(IF(A28="","",INDEX(بيانات!$AR$10:$AR$209,MATCH(A28,بيانات!$B$10:$B$209,0))),"")</f>
        <v/>
      </c>
      <c r="AN28" s="9" t="str">
        <f>IFERROR(IF(A28="","",INDEX(بيانات!$AS$10:$AS$209,MATCH(A28,بيانات!$B$10:$B$209,0))),"")</f>
        <v/>
      </c>
      <c r="AO28" s="9" t="str">
        <f>IFERROR(IF(A28="","",INDEX(بيانات!$AT$10:$AT$209,MATCH(A28,بيانات!$B$10:$B$209,0))),"")</f>
        <v/>
      </c>
      <c r="AP28" s="9" t="str">
        <f>IFERROR(IF(A28="","",INDEX(بيانات!$AU$10:$AU$209,MATCH(A28,بيانات!$B$10:$B$209,0))),"")</f>
        <v/>
      </c>
      <c r="AQ28" s="9" t="str">
        <f>IFERROR(IF(A28="","",INDEX(بيانات!$AV$10:$AV$209,MATCH(A28,بيانات!$B$10:$B$209,0))),"")</f>
        <v/>
      </c>
      <c r="AR28" s="9" t="str">
        <f>IFERROR(IF(A28="","",INDEX(بيانات!$AW$10:$AW$209,MATCH(A28,بيانات!$B$10:$B$209,0))),"")</f>
        <v/>
      </c>
      <c r="AS28" s="9" t="str">
        <f>IFERROR(IF(A28="","",INDEX(بيانات!$AX$10:$AX$209,MATCH(A28,بيانات!$B$10:$B$209,0))),"")</f>
        <v/>
      </c>
      <c r="AT28" s="9" t="str">
        <f>IFERROR(IF(A28="","",INDEX(بيانات!$AY$10:$AY$209,MATCH(A28,بيانات!$B$10:$B$209,0))),"")</f>
        <v/>
      </c>
      <c r="AU28" s="9" t="str">
        <f>IFERROR(IF(A28="","",INDEX(بيانات!$BB$10:$BB$209,MATCH(A28,بيانات!$B$10:$B$209,0))),"")</f>
        <v/>
      </c>
      <c r="AV28" s="9" t="str">
        <f>IFERROR(IF(A28="","",INDEX(بيانات!$BC$10:$BC$209,MATCH(A28,بيانات!$B$10:$B$209,0))),"")</f>
        <v/>
      </c>
      <c r="AW28" s="9" t="str">
        <f>IFERROR(IF(A28="","",INDEX(بيانات!$BD$10:$BD$209,MATCH(A28,بيانات!$B$10:$B$209,0))),"")</f>
        <v/>
      </c>
      <c r="AX28" s="9" t="str">
        <f>IFERROR(IF(A28="","",INDEX(بيانات!$BE$10:$BE$209,MATCH(A28,بيانات!$B$10:$B$209,0))),"")</f>
        <v/>
      </c>
      <c r="AY28" s="9" t="str">
        <f>IFERROR(IF(A28="","",INDEX(بيانات!$BF$10:$BF$209,MATCH(A28,بيانات!$B$10:$B$209,0))),"")</f>
        <v/>
      </c>
      <c r="AZ28" s="9">
        <v>18</v>
      </c>
      <c r="BA28" s="15"/>
      <c r="BB28" s="32"/>
    </row>
    <row r="29" spans="1:54" s="8" customFormat="1" ht="18.75" thickBot="1">
      <c r="A29" s="43"/>
      <c r="B29" s="34">
        <v>19</v>
      </c>
      <c r="C29" s="33" t="str">
        <f>IFERROR(IF(A29="","",INDEX(بيانات!$H$10:$H$209,MATCH(A29,بيانات!$B$10:$B$209,0))),"")</f>
        <v/>
      </c>
      <c r="D29" s="9" t="str">
        <f>IFERROR(IF(A29="","",INDEX(بيانات!$I$10:$I$209,MATCH(A29,بيانات!$B$10:$B$209,0))),"")</f>
        <v/>
      </c>
      <c r="E29" s="9" t="str">
        <f>IFERROR(IF(A29="","",INDEX(بيانات!$J$10:$J$209,MATCH(A29,بيانات!$B$10:$B$209,0))),"")</f>
        <v/>
      </c>
      <c r="F29" s="9" t="str">
        <f>IFERROR(IF(A29="","",INDEX(بيانات!$K$10:$K$209,MATCH(A29,بيانات!$B$10:$B$209,0))),"")</f>
        <v/>
      </c>
      <c r="G29" s="9" t="str">
        <f>IFERROR(IF(A29="","",INDEX(بيانات!$L$10:$L$209,MATCH(A29,بيانات!$B$10:$B$209,0))),"")</f>
        <v/>
      </c>
      <c r="H29" s="9" t="str">
        <f>IFERROR(IF(A29="","",INDEX(بيانات!$M$10:$M$209,MATCH(A29,بيانات!$B$10:$B$209,0))),"")</f>
        <v/>
      </c>
      <c r="I29" s="9" t="str">
        <f>IFERROR(IF(A29="","",INDEX(بيانات!$N$10:$N$209,MATCH(A29,بيانات!$B$10:$B$209,0))),"")</f>
        <v/>
      </c>
      <c r="J29" s="9" t="str">
        <f>IFERROR(IF(A29="","",INDEX(بيانات!$O$10:$O$209,MATCH(A29,بيانات!$B$10:$B$209,0))),"")</f>
        <v/>
      </c>
      <c r="K29" s="9" t="str">
        <f>IFERROR(IF(A29="","",INDEX(بيانات!$P$10:$P$209,MATCH(A29,بيانات!$B$10:$B$209,0))),"")</f>
        <v/>
      </c>
      <c r="L29" s="9" t="str">
        <f>IFERROR(IF(A29="","",INDEX(بيانات!$Q$10:$Q$209,MATCH(A29,بيانات!$B$10:$B$209,0))),"")</f>
        <v/>
      </c>
      <c r="M29" s="9" t="str">
        <f>IFERROR(IF(A29="","",INDEX(بيانات!$R$10:$R$209,MATCH(A29,بيانات!$B$10:$B$209,0))),"")</f>
        <v/>
      </c>
      <c r="N29" s="9" t="str">
        <f>IFERROR(IF(A29="","",INDEX(بيانات!$S$10:$S$209,MATCH(A29,بيانات!$B$10:$B$209,0))),"")</f>
        <v/>
      </c>
      <c r="O29" s="9" t="str">
        <f>IFERROR(IF(A29="","",INDEX(بيانات!$T$10:$T$209,MATCH(A29,بيانات!$B$10:$B$209,0))),"")</f>
        <v/>
      </c>
      <c r="P29" s="9" t="str">
        <f>IFERROR(IF(A29="","",INDEX(بيانات!$U$10:$U$209,MATCH(A29,بيانات!$B$10:$B$209,0))),"")</f>
        <v/>
      </c>
      <c r="Q29" s="9" t="str">
        <f>IFERROR(IF(A29="","",INDEX(بيانات!$V$10:$V$209,MATCH(A29,بيانات!$B$10:$B$209,0))),"")</f>
        <v/>
      </c>
      <c r="R29" s="9" t="str">
        <f>IFERROR(IF(A29="","",INDEX(بيانات!$W$10:$W$209,MATCH(A29,بيانات!$B$10:$B$209,0))),"")</f>
        <v/>
      </c>
      <c r="S29" s="9" t="str">
        <f>IFERROR(IF(A29="","",INDEX(بيانات!$X$10:$X$209,MATCH(A29,بيانات!$B$10:$B$209,0))),"")</f>
        <v/>
      </c>
      <c r="T29" s="9" t="str">
        <f>IFERROR(IF(A29="","",INDEX(بيانات!$Y$10:$Y$209,MATCH(A29,بيانات!$B$10:$B$209,0))),"")</f>
        <v/>
      </c>
      <c r="U29" s="9" t="str">
        <f>IFERROR(IF(A29="","",INDEX(بيانات!$Z$10:$Z$209,MATCH(A29,بيانات!$B$10:$B$209,0))),"")</f>
        <v/>
      </c>
      <c r="V29" s="9" t="str">
        <f>IFERROR(IF(A29="","",INDEX(بيانات!$AA$10:$AA$209,MATCH(A29,بيانات!$B$10:$B$209,0))),"")</f>
        <v/>
      </c>
      <c r="W29" s="9" t="str">
        <f>IFERROR(IF(A29="","",INDEX(بيانات!$AB$10:$AB$209,MATCH(A29,بيانات!$B$10:$B$209,0))),"")</f>
        <v/>
      </c>
      <c r="X29" s="9" t="str">
        <f>IFERROR(IF(A29="","",INDEX(بيانات!$AC$10:$AC$209,MATCH(A29,بيانات!$B$10:$B$209,0))),"")</f>
        <v/>
      </c>
      <c r="Y29" s="9" t="str">
        <f>IFERROR(IF(A29="","",INDEX(بيانات!$AD$10:$AD$209,MATCH(A29,بيانات!$B$10:$B$209,0))),"")</f>
        <v/>
      </c>
      <c r="Z29" s="9" t="str">
        <f>IFERROR(IF(A29="","",INDEX(بيانات!$AE$10:$AE$209,MATCH(A29,بيانات!$B$10:$B$209,0))),"")</f>
        <v/>
      </c>
      <c r="AA29" s="9" t="str">
        <f>IFERROR(IF(A29="","",INDEX(بيانات!$AF$10:$AF$209,MATCH(A29,بيانات!$B$10:$B$209,0))),"")</f>
        <v/>
      </c>
      <c r="AB29" s="9" t="str">
        <f>IFERROR(IF(A29="","",INDEX(بيانات!$AG$10:$AG$209,MATCH(A29,بيانات!$B$10:$B$209,0))),"")</f>
        <v/>
      </c>
      <c r="AC29" s="9" t="str">
        <f>IFERROR(IF(A29="","",INDEX(بيانات!$AH$10:$AH$209,MATCH(A29,بيانات!$B$10:$B$209,0))),"")</f>
        <v/>
      </c>
      <c r="AD29" s="9" t="str">
        <f>IFERROR(IF(A29="","",INDEX(بيانات!$AI$10:$AI$209,MATCH(A29,بيانات!$B$10:$B$209,0))),"")</f>
        <v/>
      </c>
      <c r="AE29" s="9" t="str">
        <f>IFERROR(IF(A29="","",INDEX(بيانات!$AJ$10:$AJ$209,MATCH(A29,بيانات!$B$10:$B$209,0))),"")</f>
        <v/>
      </c>
      <c r="AF29" s="9" t="str">
        <f>IFERROR(IF(A29="","",INDEX(بيانات!$AK$10:$AK$209,MATCH(A29,بيانات!$B$10:$B$209,0))),"")</f>
        <v/>
      </c>
      <c r="AG29" s="9" t="str">
        <f>IFERROR(IF(A29="","",INDEX(بيانات!$AL$10:$AL$209,MATCH(A29,بيانات!$B$10:$B$209,0))),"")</f>
        <v/>
      </c>
      <c r="AH29" s="9" t="str">
        <f>IFERROR(IF(A29="","",INDEX(بيانات!$AM$10:$AM$209,MATCH(A29,بيانات!$B$10:$B$209,0))),"")</f>
        <v/>
      </c>
      <c r="AI29" s="9" t="str">
        <f>IFERROR(IF(A29="","",INDEX(بيانات!$AN$10:$AN$209,MATCH(A29,بيانات!$B$10:$B$209,0))),"")</f>
        <v/>
      </c>
      <c r="AJ29" s="9" t="str">
        <f>IFERROR(IF(A29="","",INDEX(بيانات!$AO$10:$AO$209,MATCH(A29,بيانات!$B$10:$B$209,0))),"")</f>
        <v/>
      </c>
      <c r="AK29" s="9" t="str">
        <f>IFERROR(IF(A29="","",INDEX(بيانات!$AP$10:$AP$209,MATCH(A29,بيانات!$B$10:$B$209,0))),"")</f>
        <v/>
      </c>
      <c r="AL29" s="9" t="str">
        <f>IFERROR(IF(A29="","",INDEX(بيانات!$AQ$10:$AQ$209,MATCH(A29,بيانات!$B$10:$B$209,0))),"")</f>
        <v/>
      </c>
      <c r="AM29" s="9" t="str">
        <f>IFERROR(IF(A29="","",INDEX(بيانات!$AR$10:$AR$209,MATCH(A29,بيانات!$B$10:$B$209,0))),"")</f>
        <v/>
      </c>
      <c r="AN29" s="9" t="str">
        <f>IFERROR(IF(A29="","",INDEX(بيانات!$AS$10:$AS$209,MATCH(A29,بيانات!$B$10:$B$209,0))),"")</f>
        <v/>
      </c>
      <c r="AO29" s="9" t="str">
        <f>IFERROR(IF(A29="","",INDEX(بيانات!$AT$10:$AT$209,MATCH(A29,بيانات!$B$10:$B$209,0))),"")</f>
        <v/>
      </c>
      <c r="AP29" s="9" t="str">
        <f>IFERROR(IF(A29="","",INDEX(بيانات!$AU$10:$AU$209,MATCH(A29,بيانات!$B$10:$B$209,0))),"")</f>
        <v/>
      </c>
      <c r="AQ29" s="9" t="str">
        <f>IFERROR(IF(A29="","",INDEX(بيانات!$AV$10:$AV$209,MATCH(A29,بيانات!$B$10:$B$209,0))),"")</f>
        <v/>
      </c>
      <c r="AR29" s="9" t="str">
        <f>IFERROR(IF(A29="","",INDEX(بيانات!$AW$10:$AW$209,MATCH(A29,بيانات!$B$10:$B$209,0))),"")</f>
        <v/>
      </c>
      <c r="AS29" s="9" t="str">
        <f>IFERROR(IF(A29="","",INDEX(بيانات!$AX$10:$AX$209,MATCH(A29,بيانات!$B$10:$B$209,0))),"")</f>
        <v/>
      </c>
      <c r="AT29" s="9" t="str">
        <f>IFERROR(IF(A29="","",INDEX(بيانات!$AY$10:$AY$209,MATCH(A29,بيانات!$B$10:$B$209,0))),"")</f>
        <v/>
      </c>
      <c r="AU29" s="9" t="str">
        <f>IFERROR(IF(A29="","",INDEX(بيانات!$BB$10:$BB$209,MATCH(A29,بيانات!$B$10:$B$209,0))),"")</f>
        <v/>
      </c>
      <c r="AV29" s="9" t="str">
        <f>IFERROR(IF(A29="","",INDEX(بيانات!$BC$10:$BC$209,MATCH(A29,بيانات!$B$10:$B$209,0))),"")</f>
        <v/>
      </c>
      <c r="AW29" s="9" t="str">
        <f>IFERROR(IF(A29="","",INDEX(بيانات!$BD$10:$BD$209,MATCH(A29,بيانات!$B$10:$B$209,0))),"")</f>
        <v/>
      </c>
      <c r="AX29" s="9" t="str">
        <f>IFERROR(IF(A29="","",INDEX(بيانات!$BE$10:$BE$209,MATCH(A29,بيانات!$B$10:$B$209,0))),"")</f>
        <v/>
      </c>
      <c r="AY29" s="9" t="str">
        <f>IFERROR(IF(A29="","",INDEX(بيانات!$BF$10:$BF$209,MATCH(A29,بيانات!$B$10:$B$209,0))),"")</f>
        <v/>
      </c>
      <c r="AZ29" s="9">
        <v>19</v>
      </c>
      <c r="BA29" s="15"/>
      <c r="BB29" s="32"/>
    </row>
    <row r="30" spans="1:54" s="8" customFormat="1" ht="18.75" thickBot="1">
      <c r="A30" s="44"/>
      <c r="B30" s="39">
        <v>20</v>
      </c>
      <c r="C30" s="38" t="str">
        <f>IFERROR(IF(A30="","",INDEX(بيانات!$H$10:$H$209,MATCH(A30,بيانات!$B$10:$B$209,0))),"")</f>
        <v/>
      </c>
      <c r="D30" s="38" t="str">
        <f>IFERROR(IF(A30="","",INDEX(بيانات!$I$10:$I$209,MATCH(A30,بيانات!$B$10:$B$209,0))),"")</f>
        <v/>
      </c>
      <c r="E30" s="38" t="str">
        <f>IFERROR(IF(A30="","",INDEX(بيانات!$J$10:$J$209,MATCH(A30,بيانات!$B$10:$B$209,0))),"")</f>
        <v/>
      </c>
      <c r="F30" s="11" t="str">
        <f>IFERROR(IF(A30="","",INDEX(بيانات!$K$10:$K$209,MATCH(A30,بيانات!$B$10:$B$209,0))),"")</f>
        <v/>
      </c>
      <c r="G30" s="11" t="str">
        <f>IFERROR(IF(A30="","",INDEX(بيانات!$L$10:$L$209,MATCH(A30,بيانات!$B$10:$B$209,0))),"")</f>
        <v/>
      </c>
      <c r="H30" s="11" t="str">
        <f>IFERROR(IF(A30="","",INDEX(بيانات!$M$10:$M$209,MATCH(A30,بيانات!$B$10:$B$209,0))),"")</f>
        <v/>
      </c>
      <c r="I30" s="11" t="str">
        <f>IFERROR(IF(A30="","",INDEX(بيانات!$N$10:$N$209,MATCH(A30,بيانات!$B$10:$B$209,0))),"")</f>
        <v/>
      </c>
      <c r="J30" s="11" t="str">
        <f>IFERROR(IF(A30="","",INDEX(بيانات!$O$10:$O$209,MATCH(A30,بيانات!$B$10:$B$209,0))),"")</f>
        <v/>
      </c>
      <c r="K30" s="11" t="str">
        <f>IFERROR(IF(A30="","",INDEX(بيانات!$P$10:$P$209,MATCH(A30,بيانات!$B$10:$B$209,0))),"")</f>
        <v/>
      </c>
      <c r="L30" s="11" t="str">
        <f>IFERROR(IF(A30="","",INDEX(بيانات!$Q$10:$Q$209,MATCH(A30,بيانات!$B$10:$B$209,0))),"")</f>
        <v/>
      </c>
      <c r="M30" s="11" t="str">
        <f>IFERROR(IF(A30="","",INDEX(بيانات!$R$10:$R$209,MATCH(A30,بيانات!$B$10:$B$209,0))),"")</f>
        <v/>
      </c>
      <c r="N30" s="11" t="str">
        <f>IFERROR(IF(A30="","",INDEX(بيانات!$S$10:$S$209,MATCH(A30,بيانات!$B$10:$B$209,0))),"")</f>
        <v/>
      </c>
      <c r="O30" s="11" t="str">
        <f>IFERROR(IF(A30="","",INDEX(بيانات!$T$10:$T$209,MATCH(A30,بيانات!$B$10:$B$209,0))),"")</f>
        <v/>
      </c>
      <c r="P30" s="11" t="str">
        <f>IFERROR(IF(A30="","",INDEX(بيانات!$U$10:$U$209,MATCH(A30,بيانات!$B$10:$B$209,0))),"")</f>
        <v/>
      </c>
      <c r="Q30" s="11" t="str">
        <f>IFERROR(IF(A30="","",INDEX(بيانات!$V$10:$V$209,MATCH(A30,بيانات!$B$10:$B$209,0))),"")</f>
        <v/>
      </c>
      <c r="R30" s="11" t="str">
        <f>IFERROR(IF(A30="","",INDEX(بيانات!$W$10:$W$209,MATCH(A30,بيانات!$B$10:$B$209,0))),"")</f>
        <v/>
      </c>
      <c r="S30" s="11" t="str">
        <f>IFERROR(IF(A30="","",INDEX(بيانات!$X$10:$X$209,MATCH(A30,بيانات!$B$10:$B$209,0))),"")</f>
        <v/>
      </c>
      <c r="T30" s="11" t="str">
        <f>IFERROR(IF(A30="","",INDEX(بيانات!$Y$10:$Y$209,MATCH(A30,بيانات!$B$10:$B$209,0))),"")</f>
        <v/>
      </c>
      <c r="U30" s="11" t="str">
        <f>IFERROR(IF(A30="","",INDEX(بيانات!$Z$10:$Z$209,MATCH(A30,بيانات!$B$10:$B$209,0))),"")</f>
        <v/>
      </c>
      <c r="V30" s="11" t="str">
        <f>IFERROR(IF(A30="","",INDEX(بيانات!$AA$10:$AA$209,MATCH(A30,بيانات!$B$10:$B$209,0))),"")</f>
        <v/>
      </c>
      <c r="W30" s="11" t="str">
        <f>IFERROR(IF(A30="","",INDEX(بيانات!$AB$10:$AB$209,MATCH(A30,بيانات!$B$10:$B$209,0))),"")</f>
        <v/>
      </c>
      <c r="X30" s="11" t="str">
        <f>IFERROR(IF(A30="","",INDEX(بيانات!$AC$10:$AC$209,MATCH(A30,بيانات!$B$10:$B$209,0))),"")</f>
        <v/>
      </c>
      <c r="Y30" s="11" t="str">
        <f>IFERROR(IF(A30="","",INDEX(بيانات!$AD$10:$AD$209,MATCH(A30,بيانات!$B$10:$B$209,0))),"")</f>
        <v/>
      </c>
      <c r="Z30" s="11" t="str">
        <f>IFERROR(IF(A30="","",INDEX(بيانات!$AE$10:$AE$209,MATCH(A30,بيانات!$B$10:$B$209,0))),"")</f>
        <v/>
      </c>
      <c r="AA30" s="11" t="str">
        <f>IFERROR(IF(A30="","",INDEX(بيانات!$AF$10:$AF$209,MATCH(A30,بيانات!$B$10:$B$209,0))),"")</f>
        <v/>
      </c>
      <c r="AB30" s="11" t="str">
        <f>IFERROR(IF(A30="","",INDEX(بيانات!$AG$10:$AG$209,MATCH(A30,بيانات!$B$10:$B$209,0))),"")</f>
        <v/>
      </c>
      <c r="AC30" s="11" t="str">
        <f>IFERROR(IF(A30="","",INDEX(بيانات!$AH$10:$AH$209,MATCH(A30,بيانات!$B$10:$B$209,0))),"")</f>
        <v/>
      </c>
      <c r="AD30" s="11" t="str">
        <f>IFERROR(IF(A30="","",INDEX(بيانات!$AI$10:$AI$209,MATCH(A30,بيانات!$B$10:$B$209,0))),"")</f>
        <v/>
      </c>
      <c r="AE30" s="11" t="str">
        <f>IFERROR(IF(A30="","",INDEX(بيانات!$AJ$10:$AJ$209,MATCH(A30,بيانات!$B$10:$B$209,0))),"")</f>
        <v/>
      </c>
      <c r="AF30" s="11" t="str">
        <f>IFERROR(IF(A30="","",INDEX(بيانات!$AK$10:$AK$209,MATCH(A30,بيانات!$B$10:$B$209,0))),"")</f>
        <v/>
      </c>
      <c r="AG30" s="38" t="str">
        <f>IFERROR(IF(A30="","",INDEX(بيانات!$AL$10:$AL$209,MATCH(A30,بيانات!$B$10:$B$209,0))),"")</f>
        <v/>
      </c>
      <c r="AH30" s="38" t="str">
        <f>IFERROR(IF(A30="","",INDEX(بيانات!$AM$10:$AM$209,MATCH(A30,بيانات!$B$10:$B$209,0))),"")</f>
        <v/>
      </c>
      <c r="AI30" s="38" t="str">
        <f>IFERROR(IF(A30="","",INDEX(بيانات!$AN$10:$AN$209,MATCH(A30,بيانات!$B$10:$B$209,0))),"")</f>
        <v/>
      </c>
      <c r="AJ30" s="38" t="str">
        <f>IFERROR(IF(A30="","",INDEX(بيانات!$AO$10:$AO$209,MATCH(A30,بيانات!$B$10:$B$209,0))),"")</f>
        <v/>
      </c>
      <c r="AK30" s="38" t="str">
        <f>IFERROR(IF(A30="","",INDEX(بيانات!$AP$10:$AP$209,MATCH(A30,بيانات!$B$10:$B$209,0))),"")</f>
        <v/>
      </c>
      <c r="AL30" s="38" t="str">
        <f>IFERROR(IF(A30="","",INDEX(بيانات!$AQ$10:$AQ$209,MATCH(A30,بيانات!$B$10:$B$209,0))),"")</f>
        <v/>
      </c>
      <c r="AM30" s="38" t="str">
        <f>IFERROR(IF(A30="","",INDEX(بيانات!$AR$10:$AR$209,MATCH(A30,بيانات!$B$10:$B$209,0))),"")</f>
        <v/>
      </c>
      <c r="AN30" s="38" t="str">
        <f>IFERROR(IF(A30="","",INDEX(بيانات!$AS$10:$AS$209,MATCH(A30,بيانات!$B$10:$B$209,0))),"")</f>
        <v/>
      </c>
      <c r="AO30" s="38" t="str">
        <f>IFERROR(IF(A30="","",INDEX(بيانات!$AT$10:$AT$209,MATCH(A30,بيانات!$B$10:$B$209,0))),"")</f>
        <v/>
      </c>
      <c r="AP30" s="38" t="str">
        <f>IFERROR(IF(A30="","",INDEX(بيانات!$AU$10:$AU$209,MATCH(A30,بيانات!$B$10:$B$209,0))),"")</f>
        <v/>
      </c>
      <c r="AQ30" s="38" t="str">
        <f>IFERROR(IF(A30="","",INDEX(بيانات!$AV$10:$AV$209,MATCH(A30,بيانات!$B$10:$B$209,0))),"")</f>
        <v/>
      </c>
      <c r="AR30" s="38" t="str">
        <f>IFERROR(IF(A30="","",INDEX(بيانات!$AW$10:$AW$209,MATCH(A30,بيانات!$B$10:$B$209,0))),"")</f>
        <v/>
      </c>
      <c r="AS30" s="38" t="str">
        <f>IFERROR(IF(A30="","",INDEX(بيانات!$AX$10:$AX$209,MATCH(A30,بيانات!$B$10:$B$209,0))),"")</f>
        <v/>
      </c>
      <c r="AT30" s="38" t="str">
        <f>IFERROR(IF(A30="","",INDEX(بيانات!$AY$10:$AY$209,MATCH(A30,بيانات!$B$10:$B$209,0))),"")</f>
        <v/>
      </c>
      <c r="AU30" s="38" t="str">
        <f>IFERROR(IF(A30="","",INDEX(بيانات!$BB$10:$BB$209,MATCH(A30,بيانات!$B$10:$B$209,0))),"")</f>
        <v/>
      </c>
      <c r="AV30" s="38" t="str">
        <f>IFERROR(IF(A30="","",INDEX(بيانات!$BC$10:$BC$209,MATCH(A30,بيانات!$B$10:$B$209,0))),"")</f>
        <v/>
      </c>
      <c r="AW30" s="38" t="str">
        <f>IFERROR(IF(A30="","",INDEX(بيانات!$BD$10:$BD$209,MATCH(A30,بيانات!$B$10:$B$209,0))),"")</f>
        <v/>
      </c>
      <c r="AX30" s="38" t="str">
        <f>IFERROR(IF(A30="","",INDEX(بيانات!$BE$10:$BE$209,MATCH(A30,بيانات!$B$10:$B$209,0))),"")</f>
        <v/>
      </c>
      <c r="AY30" s="16" t="str">
        <f>IFERROR(IF(A30="","",INDEX(بيانات!$BF$10:$BF$209,MATCH(A30,بيانات!$B$10:$B$209,0))),"")</f>
        <v/>
      </c>
      <c r="AZ30" s="11">
        <v>20</v>
      </c>
      <c r="BA30" s="37"/>
      <c r="BB30" s="32"/>
    </row>
    <row r="31" spans="1:54" s="8" customFormat="1" ht="26.25" customHeight="1" thickBot="1">
      <c r="A31" s="45"/>
      <c r="B31" s="108" t="s">
        <v>61</v>
      </c>
      <c r="C31" s="108"/>
      <c r="D31" s="108"/>
      <c r="E31" s="48">
        <f>ROUND(SUM(E11:E30),2)</f>
        <v>1005.34</v>
      </c>
      <c r="F31" s="48">
        <f t="shared" ref="F31:AX31" si="0">ROUND(SUM(F11:F30),2)</f>
        <v>54.1</v>
      </c>
      <c r="G31" s="48">
        <f t="shared" si="0"/>
        <v>58.34</v>
      </c>
      <c r="H31" s="48">
        <f t="shared" si="0"/>
        <v>101.35</v>
      </c>
      <c r="I31" s="48">
        <f t="shared" si="0"/>
        <v>113.5</v>
      </c>
      <c r="J31" s="48">
        <f t="shared" si="0"/>
        <v>99.54</v>
      </c>
      <c r="K31" s="48">
        <f t="shared" si="0"/>
        <v>16.5</v>
      </c>
      <c r="L31" s="48">
        <f t="shared" si="0"/>
        <v>12</v>
      </c>
      <c r="M31" s="48">
        <f t="shared" si="0"/>
        <v>8</v>
      </c>
      <c r="N31" s="48">
        <f t="shared" si="0"/>
        <v>20</v>
      </c>
      <c r="O31" s="48">
        <f t="shared" si="0"/>
        <v>497.67</v>
      </c>
      <c r="P31" s="48">
        <f t="shared" si="0"/>
        <v>1410.64</v>
      </c>
      <c r="Q31" s="48">
        <f t="shared" si="0"/>
        <v>250</v>
      </c>
      <c r="R31" s="48">
        <f t="shared" si="0"/>
        <v>334</v>
      </c>
      <c r="S31" s="48">
        <f t="shared" si="0"/>
        <v>0</v>
      </c>
      <c r="T31" s="48">
        <f t="shared" si="0"/>
        <v>0</v>
      </c>
      <c r="U31" s="48">
        <f t="shared" si="0"/>
        <v>2</v>
      </c>
      <c r="V31" s="48">
        <f t="shared" si="0"/>
        <v>725</v>
      </c>
      <c r="W31" s="48">
        <f t="shared" si="0"/>
        <v>0</v>
      </c>
      <c r="X31" s="48">
        <f t="shared" si="0"/>
        <v>0</v>
      </c>
      <c r="Y31" s="48">
        <f t="shared" si="0"/>
        <v>4707.9799999999996</v>
      </c>
      <c r="Z31" s="48">
        <f t="shared" si="0"/>
        <v>100.54</v>
      </c>
      <c r="AA31" s="48">
        <f t="shared" si="0"/>
        <v>30.16</v>
      </c>
      <c r="AB31" s="48">
        <f t="shared" si="0"/>
        <v>294.52999999999997</v>
      </c>
      <c r="AC31" s="48">
        <f t="shared" si="0"/>
        <v>0</v>
      </c>
      <c r="AD31" s="48">
        <f t="shared" si="0"/>
        <v>5.0199999999999996</v>
      </c>
      <c r="AE31" s="48">
        <f t="shared" si="0"/>
        <v>2</v>
      </c>
      <c r="AF31" s="48">
        <f t="shared" si="0"/>
        <v>4</v>
      </c>
      <c r="AG31" s="48">
        <f t="shared" si="0"/>
        <v>9</v>
      </c>
      <c r="AH31" s="48">
        <f t="shared" si="0"/>
        <v>70.37</v>
      </c>
      <c r="AI31" s="48">
        <f t="shared" si="0"/>
        <v>0</v>
      </c>
      <c r="AJ31" s="48">
        <f t="shared" si="0"/>
        <v>0</v>
      </c>
      <c r="AK31" s="48">
        <f t="shared" si="0"/>
        <v>0</v>
      </c>
      <c r="AL31" s="48">
        <f t="shared" si="0"/>
        <v>0</v>
      </c>
      <c r="AM31" s="48">
        <f t="shared" si="0"/>
        <v>4</v>
      </c>
      <c r="AN31" s="48">
        <f t="shared" si="0"/>
        <v>0</v>
      </c>
      <c r="AO31" s="48">
        <f t="shared" si="0"/>
        <v>0</v>
      </c>
      <c r="AP31" s="48">
        <f t="shared" si="0"/>
        <v>0</v>
      </c>
      <c r="AQ31" s="48">
        <f t="shared" si="0"/>
        <v>0</v>
      </c>
      <c r="AR31" s="48">
        <f t="shared" si="0"/>
        <v>0</v>
      </c>
      <c r="AS31" s="48">
        <f t="shared" si="0"/>
        <v>110</v>
      </c>
      <c r="AT31" s="48">
        <f t="shared" si="0"/>
        <v>23.62</v>
      </c>
      <c r="AU31" s="48">
        <f t="shared" si="0"/>
        <v>0</v>
      </c>
      <c r="AV31" s="48">
        <f t="shared" si="0"/>
        <v>0.04</v>
      </c>
      <c r="AW31" s="48">
        <f t="shared" si="0"/>
        <v>653.24</v>
      </c>
      <c r="AX31" s="48">
        <f t="shared" si="0"/>
        <v>4054.7</v>
      </c>
      <c r="AY31" s="109" t="s">
        <v>121</v>
      </c>
      <c r="AZ31" s="109"/>
      <c r="BA31" s="109"/>
      <c r="BB31" s="32"/>
    </row>
    <row r="32" spans="1:54"/>
  </sheetData>
  <sheetProtection password="CC49" sheet="1" objects="1" scenarios="1"/>
  <mergeCells count="50">
    <mergeCell ref="B31:D31"/>
    <mergeCell ref="AY31:BA31"/>
    <mergeCell ref="AU9:AU10"/>
    <mergeCell ref="AV9:AV10"/>
    <mergeCell ref="AW9:AW10"/>
    <mergeCell ref="AX9:AX10"/>
    <mergeCell ref="AY9:AZ10"/>
    <mergeCell ref="BA9:BA10"/>
    <mergeCell ref="AO9:AO10"/>
    <mergeCell ref="AP9:AP10"/>
    <mergeCell ref="AQ9:AQ10"/>
    <mergeCell ref="AR9:AR10"/>
    <mergeCell ref="AS9:AS10"/>
    <mergeCell ref="AT9:AT10"/>
    <mergeCell ref="AI9:AI10"/>
    <mergeCell ref="AJ9:AJ10"/>
    <mergeCell ref="AK9:AK10"/>
    <mergeCell ref="AL9:AL10"/>
    <mergeCell ref="AM9:AM10"/>
    <mergeCell ref="AN9:AN10"/>
    <mergeCell ref="AC9:AC10"/>
    <mergeCell ref="AD9:AD10"/>
    <mergeCell ref="AE9:AE10"/>
    <mergeCell ref="AF9:AF10"/>
    <mergeCell ref="AG9:AG10"/>
    <mergeCell ref="AH9:AH10"/>
    <mergeCell ref="AB9:AB10"/>
    <mergeCell ref="Q9:Q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P9:P10"/>
    <mergeCell ref="A9:A10"/>
    <mergeCell ref="B9:B10"/>
    <mergeCell ref="C9:C10"/>
    <mergeCell ref="D9:D10"/>
    <mergeCell ref="E9:E10"/>
    <mergeCell ref="F9:J9"/>
    <mergeCell ref="K9:K10"/>
    <mergeCell ref="L9:L10"/>
    <mergeCell ref="M9:M10"/>
    <mergeCell ref="N9:N10"/>
    <mergeCell ref="O9:O10"/>
  </mergeCells>
  <printOptions horizontalCentered="1"/>
  <pageMargins left="0" right="0" top="0.35433070866141736" bottom="0.35433070866141736" header="0.11811023622047245" footer="0.31496062992125984"/>
  <pageSetup paperSize="9" scale="90" orientation="landscape" horizontalDpi="300" verticalDpi="300" r:id="rId1"/>
  <headerFooter>
    <oddHeader>&amp;L        &amp;"-,غامق"&amp;14&amp;P</oddHeader>
    <oddFooter xml:space="preserve">&amp;L             &amp;"-,غامق"&amp;14يعتمد مدير الادارة،،&amp;C&amp;"-,غامق"&amp;14مدير ش. ع&amp;R&amp;"-,غامق"&amp;14          ش.ع&amp;"-,عادي"&amp;11      </oddFooter>
  </headerFooter>
  <colBreaks count="1" manualBreakCount="1">
    <brk id="28" min="5" max="30" man="1"/>
  </colBreaks>
  <ignoredErrors>
    <ignoredError sqref="O8 AW8" unlockedFormula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B32"/>
  <sheetViews>
    <sheetView rightToLeft="1" workbookViewId="0"/>
  </sheetViews>
  <sheetFormatPr defaultColWidth="0" defaultRowHeight="14.25" zeroHeight="1"/>
  <cols>
    <col min="1" max="1" width="6.75" customWidth="1"/>
    <col min="2" max="2" width="4.75" customWidth="1"/>
    <col min="3" max="24" width="5.375" customWidth="1"/>
    <col min="25" max="25" width="7" customWidth="1"/>
    <col min="26" max="48" width="5.375" customWidth="1"/>
    <col min="49" max="49" width="6.625" customWidth="1"/>
    <col min="50" max="50" width="8.625" customWidth="1"/>
    <col min="51" max="51" width="16.375" customWidth="1"/>
    <col min="52" max="52" width="4.125" customWidth="1"/>
    <col min="53" max="53" width="12.5" customWidth="1"/>
    <col min="54" max="54" width="9" customWidth="1"/>
    <col min="55" max="16384" width="9" hidden="1"/>
  </cols>
  <sheetData>
    <row r="1" spans="1:54"/>
    <row r="2" spans="1:54"/>
    <row r="3" spans="1:54"/>
    <row r="4" spans="1:54"/>
    <row r="5" spans="1:54"/>
    <row r="6" spans="1:54"/>
    <row r="7" spans="1:54" s="46" customFormat="1" ht="18">
      <c r="B7" s="47" t="s">
        <v>62</v>
      </c>
      <c r="C7" s="46" t="s">
        <v>63</v>
      </c>
      <c r="J7" s="46" t="s">
        <v>178</v>
      </c>
      <c r="AJ7" s="47" t="s">
        <v>62</v>
      </c>
      <c r="AK7" s="46" t="s">
        <v>63</v>
      </c>
      <c r="AR7" s="46" t="s">
        <v>178</v>
      </c>
    </row>
    <row r="8" spans="1:54" s="46" customFormat="1" ht="18.75" thickBot="1">
      <c r="B8" s="47" t="s">
        <v>64</v>
      </c>
      <c r="C8" s="46" t="s">
        <v>65</v>
      </c>
      <c r="H8" s="46" t="s">
        <v>66</v>
      </c>
      <c r="O8" s="46" t="str">
        <f>'ادخال البيانات'!C7</f>
        <v>ابريل</v>
      </c>
      <c r="P8" s="47">
        <v>2014</v>
      </c>
      <c r="AJ8" s="47" t="s">
        <v>64</v>
      </c>
      <c r="AK8" s="46" t="s">
        <v>65</v>
      </c>
      <c r="AP8" s="46" t="s">
        <v>66</v>
      </c>
      <c r="AW8" s="46" t="str">
        <f>'ادخال البيانات'!C7</f>
        <v>ابريل</v>
      </c>
      <c r="AX8" s="47">
        <v>2014</v>
      </c>
    </row>
    <row r="9" spans="1:54" s="3" customFormat="1" ht="18.75" thickBot="1">
      <c r="A9" s="107" t="s">
        <v>60</v>
      </c>
      <c r="B9" s="103" t="s">
        <v>0</v>
      </c>
      <c r="C9" s="104" t="s">
        <v>3</v>
      </c>
      <c r="D9" s="104" t="s">
        <v>5</v>
      </c>
      <c r="E9" s="101" t="s">
        <v>7</v>
      </c>
      <c r="F9" s="102" t="s">
        <v>8</v>
      </c>
      <c r="G9" s="102"/>
      <c r="H9" s="102"/>
      <c r="I9" s="102"/>
      <c r="J9" s="102"/>
      <c r="K9" s="101" t="s">
        <v>19</v>
      </c>
      <c r="L9" s="101" t="s">
        <v>13</v>
      </c>
      <c r="M9" s="101" t="s">
        <v>20</v>
      </c>
      <c r="N9" s="101" t="s">
        <v>21</v>
      </c>
      <c r="O9" s="101" t="s">
        <v>22</v>
      </c>
      <c r="P9" s="101" t="s">
        <v>23</v>
      </c>
      <c r="Q9" s="101" t="s">
        <v>24</v>
      </c>
      <c r="R9" s="101" t="s">
        <v>25</v>
      </c>
      <c r="S9" s="101" t="s">
        <v>26</v>
      </c>
      <c r="T9" s="101" t="s">
        <v>59</v>
      </c>
      <c r="U9" s="101" t="s">
        <v>28</v>
      </c>
      <c r="V9" s="101" t="s">
        <v>29</v>
      </c>
      <c r="W9" s="101" t="s">
        <v>30</v>
      </c>
      <c r="X9" s="101" t="s">
        <v>15</v>
      </c>
      <c r="Y9" s="101" t="s">
        <v>31</v>
      </c>
      <c r="Z9" s="104" t="s">
        <v>32</v>
      </c>
      <c r="AA9" s="104" t="s">
        <v>33</v>
      </c>
      <c r="AB9" s="104" t="s">
        <v>34</v>
      </c>
      <c r="AC9" s="104" t="s">
        <v>35</v>
      </c>
      <c r="AD9" s="104" t="s">
        <v>36</v>
      </c>
      <c r="AE9" s="104" t="s">
        <v>37</v>
      </c>
      <c r="AF9" s="104" t="s">
        <v>38</v>
      </c>
      <c r="AG9" s="104" t="s">
        <v>39</v>
      </c>
      <c r="AH9" s="104" t="s">
        <v>40</v>
      </c>
      <c r="AI9" s="104" t="s">
        <v>41</v>
      </c>
      <c r="AJ9" s="104" t="s">
        <v>42</v>
      </c>
      <c r="AK9" s="104" t="s">
        <v>43</v>
      </c>
      <c r="AL9" s="104" t="s">
        <v>44</v>
      </c>
      <c r="AM9" s="105" t="s">
        <v>45</v>
      </c>
      <c r="AN9" s="104" t="s">
        <v>46</v>
      </c>
      <c r="AO9" s="104" t="s">
        <v>47</v>
      </c>
      <c r="AP9" s="104" t="s">
        <v>48</v>
      </c>
      <c r="AQ9" s="111" t="s">
        <v>49</v>
      </c>
      <c r="AR9" s="104" t="s">
        <v>50</v>
      </c>
      <c r="AS9" s="104" t="s">
        <v>12</v>
      </c>
      <c r="AT9" s="104" t="s">
        <v>51</v>
      </c>
      <c r="AU9" s="106" t="s">
        <v>54</v>
      </c>
      <c r="AV9" s="104" t="s">
        <v>55</v>
      </c>
      <c r="AW9" s="104" t="s">
        <v>56</v>
      </c>
      <c r="AX9" s="104" t="s">
        <v>57</v>
      </c>
      <c r="AY9" s="110" t="s">
        <v>1</v>
      </c>
      <c r="AZ9" s="110"/>
      <c r="BA9" s="103" t="s">
        <v>58</v>
      </c>
    </row>
    <row r="10" spans="1:54" s="3" customFormat="1" ht="38.25" customHeight="1" thickBot="1">
      <c r="A10" s="107"/>
      <c r="B10" s="103"/>
      <c r="C10" s="104"/>
      <c r="D10" s="104"/>
      <c r="E10" s="101"/>
      <c r="F10" s="13">
        <v>2009</v>
      </c>
      <c r="G10" s="13">
        <v>2010</v>
      </c>
      <c r="H10" s="13">
        <v>2011</v>
      </c>
      <c r="I10" s="13">
        <v>2012</v>
      </c>
      <c r="J10" s="13">
        <v>2013</v>
      </c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5"/>
      <c r="AN10" s="104"/>
      <c r="AO10" s="104"/>
      <c r="AP10" s="104"/>
      <c r="AQ10" s="111"/>
      <c r="AR10" s="104"/>
      <c r="AS10" s="104"/>
      <c r="AT10" s="104"/>
      <c r="AU10" s="106"/>
      <c r="AV10" s="104"/>
      <c r="AW10" s="104"/>
      <c r="AX10" s="104"/>
      <c r="AY10" s="110"/>
      <c r="AZ10" s="110"/>
      <c r="BA10" s="103"/>
      <c r="BB10" s="36"/>
    </row>
    <row r="11" spans="1:54" s="8" customFormat="1" ht="18.75" thickBot="1">
      <c r="A11" s="42">
        <v>1</v>
      </c>
      <c r="B11" s="35">
        <v>1</v>
      </c>
      <c r="C11" s="16" t="str">
        <f>IFERROR(IF(A11="","",INDEX(بيانات!$H$10:$H$209,MATCH(A11,بيانات!$B$10:$B$209,0))),"")</f>
        <v>م فاكثر</v>
      </c>
      <c r="D11" s="10" t="str">
        <f>IFERROR(IF(A11="","",INDEX(بيانات!$I$10:$I$209,MATCH(A11,بيانات!$B$10:$B$209,0))),"")</f>
        <v>الاولى</v>
      </c>
      <c r="E11" s="10">
        <f>IFERROR(IF(A11="","",INDEX(بيانات!$J$10:$J$209,MATCH(A11,بيانات!$B$10:$B$209,0))),"")</f>
        <v>670.86</v>
      </c>
      <c r="F11" s="10">
        <f>IFERROR(IF(A11="","",INDEX(بيانات!$K$10:$K$209,MATCH(A11,بيانات!$B$10:$B$209,0))),"")</f>
        <v>37.619999999999997</v>
      </c>
      <c r="G11" s="10">
        <f>IFERROR(IF(A11="","",INDEX(بيانات!$L$10:$L$209,MATCH(A11,بيانات!$B$10:$B$209,0))),"")</f>
        <v>40.58</v>
      </c>
      <c r="H11" s="10">
        <f>IFERROR(IF(A11="","",INDEX(بيانات!$M$10:$M$209,MATCH(A11,بيانات!$B$10:$B$209,0))),"")</f>
        <v>69.61</v>
      </c>
      <c r="I11" s="10">
        <f>IFERROR(IF(A11="","",INDEX(بيانات!$N$10:$N$209,MATCH(A11,بيانات!$B$10:$B$209,0))),"")</f>
        <v>75.760000000000005</v>
      </c>
      <c r="J11" s="10">
        <f>IFERROR(IF(A11="","",INDEX(بيانات!$O$10:$O$209,MATCH(A11,بيانات!$B$10:$B$209,0))),"")</f>
        <v>66.59</v>
      </c>
      <c r="K11" s="10">
        <f>IFERROR(IF(A11="","",INDEX(بيانات!$P$10:$P$209,MATCH(A11,بيانات!$B$10:$B$209,0))),"")</f>
        <v>9.5</v>
      </c>
      <c r="L11" s="10">
        <f>IFERROR(IF(A11="","",INDEX(بيانات!$Q$10:$Q$209,MATCH(A11,بيانات!$B$10:$B$209,0))),"")</f>
        <v>6</v>
      </c>
      <c r="M11" s="10">
        <f>IFERROR(IF(A11="","",INDEX(بيانات!$R$10:$R$209,MATCH(A11,بيانات!$B$10:$B$209,0))),"")</f>
        <v>4</v>
      </c>
      <c r="N11" s="10">
        <f>IFERROR(IF(A11="","",INDEX(بيانات!$S$10:$S$209,MATCH(A11,بيانات!$B$10:$B$209,0))),"")</f>
        <v>10</v>
      </c>
      <c r="O11" s="10">
        <f>IFERROR(IF(A11="","",INDEX(بيانات!$T$10:$T$209,MATCH(A11,بيانات!$B$10:$B$209,0))),"")</f>
        <v>332.93</v>
      </c>
      <c r="P11" s="10">
        <f>IFERROR(IF(A11="","",INDEX(بيانات!$U$10:$U$209,MATCH(A11,بيانات!$B$10:$B$209,0))),"")</f>
        <v>998.79</v>
      </c>
      <c r="Q11" s="10">
        <f>IFERROR(IF(A11="","",INDEX(بيانات!$V$10:$V$209,MATCH(A11,بيانات!$B$10:$B$209,0))),"")</f>
        <v>167</v>
      </c>
      <c r="R11" s="10">
        <f>IFERROR(IF(A11="","",INDEX(بيانات!$W$10:$W$209,MATCH(A11,بيانات!$B$10:$B$209,0))),"")</f>
        <v>167</v>
      </c>
      <c r="S11" s="10" t="str">
        <f>IFERROR(IF(A11="","",INDEX(بيانات!$X$10:$X$209,MATCH(A11,بيانات!$B$10:$B$209,0))),"")</f>
        <v>0</v>
      </c>
      <c r="T11" s="10" t="str">
        <f>IFERROR(IF(A11="","",INDEX(بيانات!$Y$10:$Y$209,MATCH(A11,بيانات!$B$10:$B$209,0))),"")</f>
        <v>0</v>
      </c>
      <c r="U11" s="10">
        <f>IFERROR(IF(A11="","",INDEX(بيانات!$Z$10:$Z$209,MATCH(A11,بيانات!$B$10:$B$209,0))),"")</f>
        <v>2</v>
      </c>
      <c r="V11" s="10">
        <f>IFERROR(IF(A11="","",INDEX(بيانات!$AA$10:$AA$209,MATCH(A11,بيانات!$B$10:$B$209,0))),"")</f>
        <v>350</v>
      </c>
      <c r="W11" s="10" t="str">
        <f>IFERROR(IF(A11="","",INDEX(بيانات!$AB$10:$AB$209,MATCH(A11,بيانات!$B$10:$B$209,0))),"")</f>
        <v>0</v>
      </c>
      <c r="X11" s="10">
        <f>IFERROR(IF(A11="","",INDEX(بيانات!$AC$10:$AC$209,MATCH(A11,بيانات!$B$10:$B$209,0))),"")</f>
        <v>0</v>
      </c>
      <c r="Y11" s="10">
        <f>IFERROR(IF(A11="","",INDEX(بيانات!$AD$10:$AD$209,MATCH(A11,بيانات!$B$10:$B$209,0))),"")</f>
        <v>3008.24</v>
      </c>
      <c r="Z11" s="10">
        <f>IFERROR(IF(A11="","",INDEX(بيانات!$AE$10:$AE$209,MATCH(A11,بيانات!$B$10:$B$209,0))),"")</f>
        <v>67.09</v>
      </c>
      <c r="AA11" s="10">
        <f>IFERROR(IF(A11="","",INDEX(بيانات!$AF$10:$AF$209,MATCH(A11,بيانات!$B$10:$B$209,0))),"")</f>
        <v>20.13</v>
      </c>
      <c r="AB11" s="10">
        <f>IFERROR(IF(A11="","",INDEX(بيانات!$AG$10:$AG$209,MATCH(A11,بيانات!$B$10:$B$209,0))),"")</f>
        <v>159</v>
      </c>
      <c r="AC11" s="10">
        <f>IFERROR(IF(A11="","",INDEX(بيانات!$AH$10:$AH$209,MATCH(A11,بيانات!$B$10:$B$209,0))),"")</f>
        <v>0</v>
      </c>
      <c r="AD11" s="10">
        <f>IFERROR(IF(A11="","",INDEX(بيانات!$AI$10:$AI$209,MATCH(A11,بيانات!$B$10:$B$209,0))),"")</f>
        <v>3.35</v>
      </c>
      <c r="AE11" s="10">
        <f>IFERROR(IF(A11="","",INDEX(بيانات!$AJ$10:$AJ$209,MATCH(A11,بيانات!$B$10:$B$209,0))),"")</f>
        <v>1</v>
      </c>
      <c r="AF11" s="10">
        <f>IFERROR(IF(A11="","",INDEX(بيانات!$AK$10:$AK$209,MATCH(A11,بيانات!$B$10:$B$209,0))),"")</f>
        <v>2</v>
      </c>
      <c r="AG11" s="10">
        <f>IFERROR(IF(A11="","",INDEX(بيانات!$AL$10:$AL$209,MATCH(A11,بيانات!$B$10:$B$209,0))),"")</f>
        <v>4.5</v>
      </c>
      <c r="AH11" s="10">
        <f>IFERROR(IF(A11="","",INDEX(بيانات!$AM$10:$AM$209,MATCH(A11,بيانات!$B$10:$B$209,0))),"")</f>
        <v>46.96</v>
      </c>
      <c r="AI11" s="10">
        <f>IFERROR(IF(A11="","",INDEX(بيانات!$AN$10:$AN$209,MATCH(A11,بيانات!$B$10:$B$209,0))),"")</f>
        <v>0</v>
      </c>
      <c r="AJ11" s="10">
        <f>IFERROR(IF(A11="","",INDEX(بيانات!$AO$10:$AO$209,MATCH(A11,بيانات!$B$10:$B$209,0))),"")</f>
        <v>0</v>
      </c>
      <c r="AK11" s="10">
        <f>IFERROR(IF(A11="","",INDEX(بيانات!$AP$10:$AP$209,MATCH(A11,بيانات!$B$10:$B$209,0))),"")</f>
        <v>0</v>
      </c>
      <c r="AL11" s="10">
        <f>IFERROR(IF(A11="","",INDEX(بيانات!$AQ$10:$AQ$209,MATCH(A11,بيانات!$B$10:$B$209,0))),"")</f>
        <v>0</v>
      </c>
      <c r="AM11" s="10">
        <f>IFERROR(IF(A11="","",INDEX(بيانات!$AR$10:$AR$209,MATCH(A11,بيانات!$B$10:$B$209,0))),"")</f>
        <v>4</v>
      </c>
      <c r="AN11" s="10">
        <f>IFERROR(IF(A11="","",INDEX(بيانات!$AS$10:$AS$209,MATCH(A11,بيانات!$B$10:$B$209,0))),"")</f>
        <v>0</v>
      </c>
      <c r="AO11" s="10">
        <f>IFERROR(IF(A11="","",INDEX(بيانات!$AT$10:$AT$209,MATCH(A11,بيانات!$B$10:$B$209,0))),"")</f>
        <v>0</v>
      </c>
      <c r="AP11" s="10">
        <f>IFERROR(IF(A11="","",INDEX(بيانات!$AU$10:$AU$209,MATCH(A11,بيانات!$B$10:$B$209,0))),"")</f>
        <v>0</v>
      </c>
      <c r="AQ11" s="10">
        <f>IFERROR(IF(A11="","",INDEX(بيانات!$AV$10:$AV$209,MATCH(A11,بيانات!$B$10:$B$209,0))),"")</f>
        <v>0</v>
      </c>
      <c r="AR11" s="10">
        <f>IFERROR(IF(A11="","",INDEX(بيانات!$AW$10:$AW$209,MATCH(A11,بيانات!$B$10:$B$209,0))),"")</f>
        <v>0</v>
      </c>
      <c r="AS11" s="10">
        <f>IFERROR(IF(A11="","",INDEX(بيانات!$AX$10:$AX$209,MATCH(A11,بيانات!$B$10:$B$209,0))),"")</f>
        <v>105</v>
      </c>
      <c r="AT11" s="10">
        <f>IFERROR(IF(A11="","",INDEX(بيانات!$AY$10:$AY$209,MATCH(A11,بيانات!$B$10:$B$209,0))),"")</f>
        <v>15.9</v>
      </c>
      <c r="AU11" s="10">
        <f>IFERROR(IF(A11="","",INDEX(بيانات!$BB$10:$BB$209,MATCH(A11,بيانات!$B$10:$B$209,0))),"")</f>
        <v>0</v>
      </c>
      <c r="AV11" s="10">
        <f>IFERROR(IF(A11="","",INDEX(بيانات!$BC$10:$BC$209,MATCH(A11,بيانات!$B$10:$B$209,0))),"")</f>
        <v>9.9999999997635314E-3</v>
      </c>
      <c r="AW11" s="10">
        <f>IFERROR(IF(A11="","",INDEX(بيانات!$BD$10:$BD$209,MATCH(A11,بيانات!$B$10:$B$209,0))),"")</f>
        <v>428.93</v>
      </c>
      <c r="AX11" s="10">
        <f>IFERROR(IF(A11="","",INDEX(بيانات!$BE$10:$BE$209,MATCH(A11,بيانات!$B$10:$B$209,0))),"")</f>
        <v>2579.3000000000002</v>
      </c>
      <c r="AY11" s="10" t="str">
        <f>IFERROR(IF(A11="","",INDEX(بيانات!$BF$10:$BF$209,MATCH(A11,بيانات!$B$10:$B$209,0))),"")</f>
        <v>عبدالوهاب</v>
      </c>
      <c r="AZ11" s="10">
        <v>1</v>
      </c>
      <c r="BA11" s="14"/>
      <c r="BB11" s="32"/>
    </row>
    <row r="12" spans="1:54" s="8" customFormat="1" ht="18.75" thickBot="1">
      <c r="A12" s="43">
        <v>2</v>
      </c>
      <c r="B12" s="34">
        <v>2</v>
      </c>
      <c r="C12" s="33" t="str">
        <f>IFERROR(IF(A12="","",INDEX(بيانات!$H$10:$H$209,MATCH(A12,بيانات!$B$10:$B$209,0))),"")</f>
        <v>م فاكثر</v>
      </c>
      <c r="D12" s="9" t="str">
        <f>IFERROR(IF(A12="","",INDEX(بيانات!$I$10:$I$209,MATCH(A12,بيانات!$B$10:$B$209,0))),"")</f>
        <v>الثانية</v>
      </c>
      <c r="E12" s="9">
        <f>IFERROR(IF(A12="","",INDEX(بيانات!$J$10:$J$209,MATCH(A12,بيانات!$B$10:$B$209,0))),"")</f>
        <v>334.48</v>
      </c>
      <c r="F12" s="9">
        <f>IFERROR(IF(A12="","",INDEX(بيانات!$K$10:$K$209,MATCH(A12,بيانات!$B$10:$B$209,0))),"")</f>
        <v>16.48</v>
      </c>
      <c r="G12" s="9">
        <f>IFERROR(IF(A12="","",INDEX(بيانات!$L$10:$L$209,MATCH(A12,بيانات!$B$10:$B$209,0))),"")</f>
        <v>17.760000000000002</v>
      </c>
      <c r="H12" s="9">
        <f>IFERROR(IF(A12="","",INDEX(بيانات!$M$10:$M$209,MATCH(A12,بيانات!$B$10:$B$209,0))),"")</f>
        <v>31.74</v>
      </c>
      <c r="I12" s="9">
        <f>IFERROR(IF(A12="","",INDEX(بيانات!$N$10:$N$209,MATCH(A12,بيانات!$B$10:$B$209,0))),"")</f>
        <v>37.74</v>
      </c>
      <c r="J12" s="9">
        <f>IFERROR(IF(A12="","",INDEX(بيانات!$O$10:$O$209,MATCH(A12,بيانات!$B$10:$B$209,0))),"")</f>
        <v>32.950000000000003</v>
      </c>
      <c r="K12" s="9">
        <f>IFERROR(IF(A12="","",INDEX(بيانات!$P$10:$P$209,MATCH(A12,بيانات!$B$10:$B$209,0))),"")</f>
        <v>7</v>
      </c>
      <c r="L12" s="9">
        <f>IFERROR(IF(A12="","",INDEX(بيانات!$Q$10:$Q$209,MATCH(A12,بيانات!$B$10:$B$209,0))),"")</f>
        <v>6</v>
      </c>
      <c r="M12" s="9">
        <f>IFERROR(IF(A12="","",INDEX(بيانات!$R$10:$R$209,MATCH(A12,بيانات!$B$10:$B$209,0))),"")</f>
        <v>4</v>
      </c>
      <c r="N12" s="9">
        <f>IFERROR(IF(A12="","",INDEX(بيانات!$S$10:$S$209,MATCH(A12,بيانات!$B$10:$B$209,0))),"")</f>
        <v>10</v>
      </c>
      <c r="O12" s="9">
        <f>IFERROR(IF(A12="","",INDEX(بيانات!$T$10:$T$209,MATCH(A12,بيانات!$B$10:$B$209,0))),"")</f>
        <v>164.74</v>
      </c>
      <c r="P12" s="9">
        <f>IFERROR(IF(A12="","",INDEX(بيانات!$U$10:$U$209,MATCH(A12,بيانات!$B$10:$B$209,0))),"")</f>
        <v>411.85</v>
      </c>
      <c r="Q12" s="9">
        <f>IFERROR(IF(A12="","",INDEX(بيانات!$V$10:$V$209,MATCH(A12,بيانات!$B$10:$B$209,0))),"")</f>
        <v>83</v>
      </c>
      <c r="R12" s="9">
        <f>IFERROR(IF(A12="","",INDEX(بيانات!$W$10:$W$209,MATCH(A12,بيانات!$B$10:$B$209,0))),"")</f>
        <v>167</v>
      </c>
      <c r="S12" s="9" t="str">
        <f>IFERROR(IF(A12="","",INDEX(بيانات!$X$10:$X$209,MATCH(A12,بيانات!$B$10:$B$209,0))),"")</f>
        <v>0</v>
      </c>
      <c r="T12" s="9" t="str">
        <f>IFERROR(IF(A12="","",INDEX(بيانات!$Y$10:$Y$209,MATCH(A12,بيانات!$B$10:$B$209,0))),"")</f>
        <v>0</v>
      </c>
      <c r="U12" s="9">
        <f>IFERROR(IF(A12="","",INDEX(بيانات!$Z$10:$Z$209,MATCH(A12,بيانات!$B$10:$B$209,0))),"")</f>
        <v>0</v>
      </c>
      <c r="V12" s="9">
        <f>IFERROR(IF(A12="","",INDEX(بيانات!$AA$10:$AA$209,MATCH(A12,بيانات!$B$10:$B$209,0))),"")</f>
        <v>375</v>
      </c>
      <c r="W12" s="9" t="str">
        <f>IFERROR(IF(A12="","",INDEX(بيانات!$AB$10:$AB$209,MATCH(A12,بيانات!$B$10:$B$209,0))),"")</f>
        <v>0</v>
      </c>
      <c r="X12" s="9">
        <f>IFERROR(IF(A12="","",INDEX(بيانات!$AC$10:$AC$209,MATCH(A12,بيانات!$B$10:$B$209,0))),"")</f>
        <v>0</v>
      </c>
      <c r="Y12" s="9">
        <f>IFERROR(IF(A12="","",INDEX(بيانات!$AD$10:$AD$209,MATCH(A12,بيانات!$B$10:$B$209,0))),"")</f>
        <v>1699.74</v>
      </c>
      <c r="Z12" s="9">
        <f>IFERROR(IF(A12="","",INDEX(بيانات!$AE$10:$AE$209,MATCH(A12,بيانات!$B$10:$B$209,0))),"")</f>
        <v>33.450000000000003</v>
      </c>
      <c r="AA12" s="9">
        <f>IFERROR(IF(A12="","",INDEX(بيانات!$AF$10:$AF$209,MATCH(A12,بيانات!$B$10:$B$209,0))),"")</f>
        <v>10.029999999999999</v>
      </c>
      <c r="AB12" s="9">
        <f>IFERROR(IF(A12="","",INDEX(بيانات!$AG$10:$AG$209,MATCH(A12,بيانات!$B$10:$B$209,0))),"")</f>
        <v>135.53</v>
      </c>
      <c r="AC12" s="9">
        <f>IFERROR(IF(A12="","",INDEX(بيانات!$AH$10:$AH$209,MATCH(A12,بيانات!$B$10:$B$209,0))),"")</f>
        <v>0</v>
      </c>
      <c r="AD12" s="9">
        <f>IFERROR(IF(A12="","",INDEX(بيانات!$AI$10:$AI$209,MATCH(A12,بيانات!$B$10:$B$209,0))),"")</f>
        <v>1.67</v>
      </c>
      <c r="AE12" s="9">
        <f>IFERROR(IF(A12="","",INDEX(بيانات!$AJ$10:$AJ$209,MATCH(A12,بيانات!$B$10:$B$209,0))),"")</f>
        <v>1</v>
      </c>
      <c r="AF12" s="9">
        <f>IFERROR(IF(A12="","",INDEX(بيانات!$AK$10:$AK$209,MATCH(A12,بيانات!$B$10:$B$209,0))),"")</f>
        <v>2</v>
      </c>
      <c r="AG12" s="9">
        <f>IFERROR(IF(A12="","",INDEX(بيانات!$AL$10:$AL$209,MATCH(A12,بيانات!$B$10:$B$209,0))),"")</f>
        <v>4.5</v>
      </c>
      <c r="AH12" s="9">
        <f>IFERROR(IF(A12="","",INDEX(بيانات!$AM$10:$AM$209,MATCH(A12,بيانات!$B$10:$B$209,0))),"")</f>
        <v>23.41</v>
      </c>
      <c r="AI12" s="9">
        <f>IFERROR(IF(A12="","",INDEX(بيانات!$AN$10:$AN$209,MATCH(A12,بيانات!$B$10:$B$209,0))),"")</f>
        <v>0</v>
      </c>
      <c r="AJ12" s="9">
        <f>IFERROR(IF(A12="","",INDEX(بيانات!$AO$10:$AO$209,MATCH(A12,بيانات!$B$10:$B$209,0))),"")</f>
        <v>0</v>
      </c>
      <c r="AK12" s="9">
        <f>IFERROR(IF(A12="","",INDEX(بيانات!$AP$10:$AP$209,MATCH(A12,بيانات!$B$10:$B$209,0))),"")</f>
        <v>0</v>
      </c>
      <c r="AL12" s="9">
        <f>IFERROR(IF(A12="","",INDEX(بيانات!$AQ$10:$AQ$209,MATCH(A12,بيانات!$B$10:$B$209,0))),"")</f>
        <v>0</v>
      </c>
      <c r="AM12" s="9">
        <f>IFERROR(IF(A12="","",INDEX(بيانات!$AR$10:$AR$209,MATCH(A12,بيانات!$B$10:$B$209,0))),"")</f>
        <v>0</v>
      </c>
      <c r="AN12" s="9">
        <f>IFERROR(IF(A12="","",INDEX(بيانات!$AS$10:$AS$209,MATCH(A12,بيانات!$B$10:$B$209,0))),"")</f>
        <v>0</v>
      </c>
      <c r="AO12" s="9">
        <f>IFERROR(IF(A12="","",INDEX(بيانات!$AT$10:$AT$209,MATCH(A12,بيانات!$B$10:$B$209,0))),"")</f>
        <v>0</v>
      </c>
      <c r="AP12" s="9">
        <f>IFERROR(IF(A12="","",INDEX(بيانات!$AU$10:$AU$209,MATCH(A12,بيانات!$B$10:$B$209,0))),"")</f>
        <v>0</v>
      </c>
      <c r="AQ12" s="9">
        <f>IFERROR(IF(A12="","",INDEX(بيانات!$AV$10:$AV$209,MATCH(A12,بيانات!$B$10:$B$209,0))),"")</f>
        <v>0</v>
      </c>
      <c r="AR12" s="9">
        <f>IFERROR(IF(A12="","",INDEX(بيانات!$AW$10:$AW$209,MATCH(A12,بيانات!$B$10:$B$209,0))),"")</f>
        <v>0</v>
      </c>
      <c r="AS12" s="9">
        <f>IFERROR(IF(A12="","",INDEX(بيانات!$AX$10:$AX$209,MATCH(A12,بيانات!$B$10:$B$209,0))),"")</f>
        <v>5</v>
      </c>
      <c r="AT12" s="9">
        <f>IFERROR(IF(A12="","",INDEX(بيانات!$AY$10:$AY$209,MATCH(A12,بيانات!$B$10:$B$209,0))),"")</f>
        <v>7.72</v>
      </c>
      <c r="AU12" s="9">
        <f>IFERROR(IF(A12="","",INDEX(بيانات!$BB$10:$BB$209,MATCH(A12,بيانات!$B$10:$B$209,0))),"")</f>
        <v>0</v>
      </c>
      <c r="AV12" s="9">
        <f>IFERROR(IF(A12="","",INDEX(بيانات!$BC$10:$BC$209,MATCH(A12,بيانات!$B$10:$B$209,0))),"")</f>
        <v>2.9999999999972715E-2</v>
      </c>
      <c r="AW12" s="9">
        <f>IFERROR(IF(A12="","",INDEX(بيانات!$BD$10:$BD$209,MATCH(A12,بيانات!$B$10:$B$209,0))),"")</f>
        <v>224.31</v>
      </c>
      <c r="AX12" s="9">
        <f>IFERROR(IF(A12="","",INDEX(بيانات!$BE$10:$BE$209,MATCH(A12,بيانات!$B$10:$B$209,0))),"")</f>
        <v>1475.4</v>
      </c>
      <c r="AY12" s="9" t="str">
        <f>IFERROR(IF(A12="","",INDEX(بيانات!$BF$10:$BF$209,MATCH(A12,بيانات!$B$10:$B$209,0))),"")</f>
        <v>خالد حمدى</v>
      </c>
      <c r="AZ12" s="9">
        <v>2</v>
      </c>
      <c r="BA12" s="15"/>
      <c r="BB12" s="32"/>
    </row>
    <row r="13" spans="1:54" s="8" customFormat="1" ht="18.75" thickBot="1">
      <c r="A13" s="43"/>
      <c r="B13" s="34">
        <v>3</v>
      </c>
      <c r="C13" s="33" t="str">
        <f>IFERROR(IF(A13="","",INDEX(بيانات!$H$10:$H$209,MATCH(A13,بيانات!$B$10:$B$209,0))),"")</f>
        <v/>
      </c>
      <c r="D13" s="9" t="str">
        <f>IFERROR(IF(A13="","",INDEX(بيانات!$I$10:$I$209,MATCH(A13,بيانات!$B$10:$B$209,0))),"")</f>
        <v/>
      </c>
      <c r="E13" s="9" t="str">
        <f>IFERROR(IF(A13="","",INDEX(بيانات!$J$10:$J$209,MATCH(A13,بيانات!$B$10:$B$209,0))),"")</f>
        <v/>
      </c>
      <c r="F13" s="9" t="str">
        <f>IFERROR(IF(A13="","",INDEX(بيانات!$K$10:$K$209,MATCH(A13,بيانات!$B$10:$B$209,0))),"")</f>
        <v/>
      </c>
      <c r="G13" s="9" t="str">
        <f>IFERROR(IF(A13="","",INDEX(بيانات!$L$10:$L$209,MATCH(A13,بيانات!$B$10:$B$209,0))),"")</f>
        <v/>
      </c>
      <c r="H13" s="9" t="str">
        <f>IFERROR(IF(A13="","",INDEX(بيانات!$M$10:$M$209,MATCH(A13,بيانات!$B$10:$B$209,0))),"")</f>
        <v/>
      </c>
      <c r="I13" s="9" t="str">
        <f>IFERROR(IF(A13="","",INDEX(بيانات!$N$10:$N$209,MATCH(A13,بيانات!$B$10:$B$209,0))),"")</f>
        <v/>
      </c>
      <c r="J13" s="9" t="str">
        <f>IFERROR(IF(A13="","",INDEX(بيانات!$O$10:$O$209,MATCH(A13,بيانات!$B$10:$B$209,0))),"")</f>
        <v/>
      </c>
      <c r="K13" s="9" t="str">
        <f>IFERROR(IF(A13="","",INDEX(بيانات!$P$10:$P$209,MATCH(A13,بيانات!$B$10:$B$209,0))),"")</f>
        <v/>
      </c>
      <c r="L13" s="9" t="str">
        <f>IFERROR(IF(A13="","",INDEX(بيانات!$Q$10:$Q$209,MATCH(A13,بيانات!$B$10:$B$209,0))),"")</f>
        <v/>
      </c>
      <c r="M13" s="9" t="str">
        <f>IFERROR(IF(A13="","",INDEX(بيانات!$R$10:$R$209,MATCH(A13,بيانات!$B$10:$B$209,0))),"")</f>
        <v/>
      </c>
      <c r="N13" s="9" t="str">
        <f>IFERROR(IF(A13="","",INDEX(بيانات!$S$10:$S$209,MATCH(A13,بيانات!$B$10:$B$209,0))),"")</f>
        <v/>
      </c>
      <c r="O13" s="9" t="str">
        <f>IFERROR(IF(A13="","",INDEX(بيانات!$T$10:$T$209,MATCH(A13,بيانات!$B$10:$B$209,0))),"")</f>
        <v/>
      </c>
      <c r="P13" s="9" t="str">
        <f>IFERROR(IF(A13="","",INDEX(بيانات!$U$10:$U$209,MATCH(A13,بيانات!$B$10:$B$209,0))),"")</f>
        <v/>
      </c>
      <c r="Q13" s="9" t="str">
        <f>IFERROR(IF(A13="","",INDEX(بيانات!$V$10:$V$209,MATCH(A13,بيانات!$B$10:$B$209,0))),"")</f>
        <v/>
      </c>
      <c r="R13" s="9" t="str">
        <f>IFERROR(IF(A13="","",INDEX(بيانات!$W$10:$W$209,MATCH(A13,بيانات!$B$10:$B$209,0))),"")</f>
        <v/>
      </c>
      <c r="S13" s="9" t="str">
        <f>IFERROR(IF(A13="","",INDEX(بيانات!$X$10:$X$209,MATCH(A13,بيانات!$B$10:$B$209,0))),"")</f>
        <v/>
      </c>
      <c r="T13" s="9" t="str">
        <f>IFERROR(IF(A13="","",INDEX(بيانات!$Y$10:$Y$209,MATCH(A13,بيانات!$B$10:$B$209,0))),"")</f>
        <v/>
      </c>
      <c r="U13" s="9" t="str">
        <f>IFERROR(IF(A13="","",INDEX(بيانات!$Z$10:$Z$209,MATCH(A13,بيانات!$B$10:$B$209,0))),"")</f>
        <v/>
      </c>
      <c r="V13" s="9" t="str">
        <f>IFERROR(IF(A13="","",INDEX(بيانات!$AA$10:$AA$209,MATCH(A13,بيانات!$B$10:$B$209,0))),"")</f>
        <v/>
      </c>
      <c r="W13" s="9" t="str">
        <f>IFERROR(IF(A13="","",INDEX(بيانات!$AB$10:$AB$209,MATCH(A13,بيانات!$B$10:$B$209,0))),"")</f>
        <v/>
      </c>
      <c r="X13" s="9" t="str">
        <f>IFERROR(IF(A13="","",INDEX(بيانات!$AC$10:$AC$209,MATCH(A13,بيانات!$B$10:$B$209,0))),"")</f>
        <v/>
      </c>
      <c r="Y13" s="9" t="str">
        <f>IFERROR(IF(A13="","",INDEX(بيانات!$AD$10:$AD$209,MATCH(A13,بيانات!$B$10:$B$209,0))),"")</f>
        <v/>
      </c>
      <c r="Z13" s="9" t="str">
        <f>IFERROR(IF(A13="","",INDEX(بيانات!$AE$10:$AE$209,MATCH(A13,بيانات!$B$10:$B$209,0))),"")</f>
        <v/>
      </c>
      <c r="AA13" s="9" t="str">
        <f>IFERROR(IF(A13="","",INDEX(بيانات!$AF$10:$AF$209,MATCH(A13,بيانات!$B$10:$B$209,0))),"")</f>
        <v/>
      </c>
      <c r="AB13" s="9" t="str">
        <f>IFERROR(IF(A13="","",INDEX(بيانات!$AG$10:$AG$209,MATCH(A13,بيانات!$B$10:$B$209,0))),"")</f>
        <v/>
      </c>
      <c r="AC13" s="9" t="str">
        <f>IFERROR(IF(A13="","",INDEX(بيانات!$AH$10:$AH$209,MATCH(A13,بيانات!$B$10:$B$209,0))),"")</f>
        <v/>
      </c>
      <c r="AD13" s="9" t="str">
        <f>IFERROR(IF(A13="","",INDEX(بيانات!$AI$10:$AI$209,MATCH(A13,بيانات!$B$10:$B$209,0))),"")</f>
        <v/>
      </c>
      <c r="AE13" s="9" t="str">
        <f>IFERROR(IF(A13="","",INDEX(بيانات!$AJ$10:$AJ$209,MATCH(A13,بيانات!$B$10:$B$209,0))),"")</f>
        <v/>
      </c>
      <c r="AF13" s="9" t="str">
        <f>IFERROR(IF(A13="","",INDEX(بيانات!$AK$10:$AK$209,MATCH(A13,بيانات!$B$10:$B$209,0))),"")</f>
        <v/>
      </c>
      <c r="AG13" s="9" t="str">
        <f>IFERROR(IF(A13="","",INDEX(بيانات!$AL$10:$AL$209,MATCH(A13,بيانات!$B$10:$B$209,0))),"")</f>
        <v/>
      </c>
      <c r="AH13" s="9" t="str">
        <f>IFERROR(IF(A13="","",INDEX(بيانات!$AM$10:$AM$209,MATCH(A13,بيانات!$B$10:$B$209,0))),"")</f>
        <v/>
      </c>
      <c r="AI13" s="9" t="str">
        <f>IFERROR(IF(A13="","",INDEX(بيانات!$AN$10:$AN$209,MATCH(A13,بيانات!$B$10:$B$209,0))),"")</f>
        <v/>
      </c>
      <c r="AJ13" s="9" t="str">
        <f>IFERROR(IF(A13="","",INDEX(بيانات!$AO$10:$AO$209,MATCH(A13,بيانات!$B$10:$B$209,0))),"")</f>
        <v/>
      </c>
      <c r="AK13" s="9" t="str">
        <f>IFERROR(IF(A13="","",INDEX(بيانات!$AP$10:$AP$209,MATCH(A13,بيانات!$B$10:$B$209,0))),"")</f>
        <v/>
      </c>
      <c r="AL13" s="9" t="str">
        <f>IFERROR(IF(A13="","",INDEX(بيانات!$AQ$10:$AQ$209,MATCH(A13,بيانات!$B$10:$B$209,0))),"")</f>
        <v/>
      </c>
      <c r="AM13" s="9" t="str">
        <f>IFERROR(IF(A13="","",INDEX(بيانات!$AR$10:$AR$209,MATCH(A13,بيانات!$B$10:$B$209,0))),"")</f>
        <v/>
      </c>
      <c r="AN13" s="9" t="str">
        <f>IFERROR(IF(A13="","",INDEX(بيانات!$AS$10:$AS$209,MATCH(A13,بيانات!$B$10:$B$209,0))),"")</f>
        <v/>
      </c>
      <c r="AO13" s="9" t="str">
        <f>IFERROR(IF(A13="","",INDEX(بيانات!$AT$10:$AT$209,MATCH(A13,بيانات!$B$10:$B$209,0))),"")</f>
        <v/>
      </c>
      <c r="AP13" s="9" t="str">
        <f>IFERROR(IF(A13="","",INDEX(بيانات!$AU$10:$AU$209,MATCH(A13,بيانات!$B$10:$B$209,0))),"")</f>
        <v/>
      </c>
      <c r="AQ13" s="9" t="str">
        <f>IFERROR(IF(A13="","",INDEX(بيانات!$AV$10:$AV$209,MATCH(A13,بيانات!$B$10:$B$209,0))),"")</f>
        <v/>
      </c>
      <c r="AR13" s="9" t="str">
        <f>IFERROR(IF(A13="","",INDEX(بيانات!$AW$10:$AW$209,MATCH(A13,بيانات!$B$10:$B$209,0))),"")</f>
        <v/>
      </c>
      <c r="AS13" s="9" t="str">
        <f>IFERROR(IF(A13="","",INDEX(بيانات!$AX$10:$AX$209,MATCH(A13,بيانات!$B$10:$B$209,0))),"")</f>
        <v/>
      </c>
      <c r="AT13" s="9" t="str">
        <f>IFERROR(IF(A13="","",INDEX(بيانات!$AY$10:$AY$209,MATCH(A13,بيانات!$B$10:$B$209,0))),"")</f>
        <v/>
      </c>
      <c r="AU13" s="9" t="str">
        <f>IFERROR(IF(A13="","",INDEX(بيانات!$BB$10:$BB$209,MATCH(A13,بيانات!$B$10:$B$209,0))),"")</f>
        <v/>
      </c>
      <c r="AV13" s="9" t="str">
        <f>IFERROR(IF(A13="","",INDEX(بيانات!$BC$10:$BC$209,MATCH(A13,بيانات!$B$10:$B$209,0))),"")</f>
        <v/>
      </c>
      <c r="AW13" s="9" t="str">
        <f>IFERROR(IF(A13="","",INDEX(بيانات!$BD$10:$BD$209,MATCH(A13,بيانات!$B$10:$B$209,0))),"")</f>
        <v/>
      </c>
      <c r="AX13" s="9" t="str">
        <f>IFERROR(IF(A13="","",INDEX(بيانات!$BE$10:$BE$209,MATCH(A13,بيانات!$B$10:$B$209,0))),"")</f>
        <v/>
      </c>
      <c r="AY13" s="9" t="str">
        <f>IFERROR(IF(A13="","",INDEX(بيانات!$BF$10:$BF$209,MATCH(A13,بيانات!$B$10:$B$209,0))),"")</f>
        <v/>
      </c>
      <c r="AZ13" s="9">
        <v>3</v>
      </c>
      <c r="BA13" s="15"/>
      <c r="BB13" s="32"/>
    </row>
    <row r="14" spans="1:54" s="8" customFormat="1" ht="18.75" thickBot="1">
      <c r="A14" s="43"/>
      <c r="B14" s="34">
        <v>4</v>
      </c>
      <c r="C14" s="33" t="str">
        <f>IFERROR(IF(A14="","",INDEX(بيانات!$H$10:$H$209,MATCH(A14,بيانات!$B$10:$B$209,0))),"")</f>
        <v/>
      </c>
      <c r="D14" s="9" t="str">
        <f>IFERROR(IF(A14="","",INDEX(بيانات!$I$10:$I$209,MATCH(A14,بيانات!$B$10:$B$209,0))),"")</f>
        <v/>
      </c>
      <c r="E14" s="9" t="str">
        <f>IFERROR(IF(A14="","",INDEX(بيانات!$J$10:$J$209,MATCH(A14,بيانات!$B$10:$B$209,0))),"")</f>
        <v/>
      </c>
      <c r="F14" s="9" t="str">
        <f>IFERROR(IF(A14="","",INDEX(بيانات!$K$10:$K$209,MATCH(A14,بيانات!$B$10:$B$209,0))),"")</f>
        <v/>
      </c>
      <c r="G14" s="9" t="str">
        <f>IFERROR(IF(A14="","",INDEX(بيانات!$L$10:$L$209,MATCH(A14,بيانات!$B$10:$B$209,0))),"")</f>
        <v/>
      </c>
      <c r="H14" s="9" t="str">
        <f>IFERROR(IF(A14="","",INDEX(بيانات!$M$10:$M$209,MATCH(A14,بيانات!$B$10:$B$209,0))),"")</f>
        <v/>
      </c>
      <c r="I14" s="9" t="str">
        <f>IFERROR(IF(A14="","",INDEX(بيانات!$N$10:$N$209,MATCH(A14,بيانات!$B$10:$B$209,0))),"")</f>
        <v/>
      </c>
      <c r="J14" s="9" t="str">
        <f>IFERROR(IF(A14="","",INDEX(بيانات!$O$10:$O$209,MATCH(A14,بيانات!$B$10:$B$209,0))),"")</f>
        <v/>
      </c>
      <c r="K14" s="9" t="str">
        <f>IFERROR(IF(A14="","",INDEX(بيانات!$P$10:$P$209,MATCH(A14,بيانات!$B$10:$B$209,0))),"")</f>
        <v/>
      </c>
      <c r="L14" s="9" t="str">
        <f>IFERROR(IF(A14="","",INDEX(بيانات!$Q$10:$Q$209,MATCH(A14,بيانات!$B$10:$B$209,0))),"")</f>
        <v/>
      </c>
      <c r="M14" s="9" t="str">
        <f>IFERROR(IF(A14="","",INDEX(بيانات!$R$10:$R$209,MATCH(A14,بيانات!$B$10:$B$209,0))),"")</f>
        <v/>
      </c>
      <c r="N14" s="9" t="str">
        <f>IFERROR(IF(A14="","",INDEX(بيانات!$S$10:$S$209,MATCH(A14,بيانات!$B$10:$B$209,0))),"")</f>
        <v/>
      </c>
      <c r="O14" s="9" t="str">
        <f>IFERROR(IF(A14="","",INDEX(بيانات!$T$10:$T$209,MATCH(A14,بيانات!$B$10:$B$209,0))),"")</f>
        <v/>
      </c>
      <c r="P14" s="9" t="str">
        <f>IFERROR(IF(A14="","",INDEX(بيانات!$U$10:$U$209,MATCH(A14,بيانات!$B$10:$B$209,0))),"")</f>
        <v/>
      </c>
      <c r="Q14" s="9" t="str">
        <f>IFERROR(IF(A14="","",INDEX(بيانات!$V$10:$V$209,MATCH(A14,بيانات!$B$10:$B$209,0))),"")</f>
        <v/>
      </c>
      <c r="R14" s="9" t="str">
        <f>IFERROR(IF(A14="","",INDEX(بيانات!$W$10:$W$209,MATCH(A14,بيانات!$B$10:$B$209,0))),"")</f>
        <v/>
      </c>
      <c r="S14" s="9" t="str">
        <f>IFERROR(IF(A14="","",INDEX(بيانات!$X$10:$X$209,MATCH(A14,بيانات!$B$10:$B$209,0))),"")</f>
        <v/>
      </c>
      <c r="T14" s="9" t="str">
        <f>IFERROR(IF(A14="","",INDEX(بيانات!$Y$10:$Y$209,MATCH(A14,بيانات!$B$10:$B$209,0))),"")</f>
        <v/>
      </c>
      <c r="U14" s="9" t="str">
        <f>IFERROR(IF(A14="","",INDEX(بيانات!$Z$10:$Z$209,MATCH(A14,بيانات!$B$10:$B$209,0))),"")</f>
        <v/>
      </c>
      <c r="V14" s="9" t="str">
        <f>IFERROR(IF(A14="","",INDEX(بيانات!$AA$10:$AA$209,MATCH(A14,بيانات!$B$10:$B$209,0))),"")</f>
        <v/>
      </c>
      <c r="W14" s="9" t="str">
        <f>IFERROR(IF(A14="","",INDEX(بيانات!$AB$10:$AB$209,MATCH(A14,بيانات!$B$10:$B$209,0))),"")</f>
        <v/>
      </c>
      <c r="X14" s="9" t="str">
        <f>IFERROR(IF(A14="","",INDEX(بيانات!$AC$10:$AC$209,MATCH(A14,بيانات!$B$10:$B$209,0))),"")</f>
        <v/>
      </c>
      <c r="Y14" s="9" t="str">
        <f>IFERROR(IF(A14="","",INDEX(بيانات!$AD$10:$AD$209,MATCH(A14,بيانات!$B$10:$B$209,0))),"")</f>
        <v/>
      </c>
      <c r="Z14" s="9" t="str">
        <f>IFERROR(IF(A14="","",INDEX(بيانات!$AE$10:$AE$209,MATCH(A14,بيانات!$B$10:$B$209,0))),"")</f>
        <v/>
      </c>
      <c r="AA14" s="9" t="str">
        <f>IFERROR(IF(A14="","",INDEX(بيانات!$AF$10:$AF$209,MATCH(A14,بيانات!$B$10:$B$209,0))),"")</f>
        <v/>
      </c>
      <c r="AB14" s="9" t="str">
        <f>IFERROR(IF(A14="","",INDEX(بيانات!$AG$10:$AG$209,MATCH(A14,بيانات!$B$10:$B$209,0))),"")</f>
        <v/>
      </c>
      <c r="AC14" s="9" t="str">
        <f>IFERROR(IF(A14="","",INDEX(بيانات!$AH$10:$AH$209,MATCH(A14,بيانات!$B$10:$B$209,0))),"")</f>
        <v/>
      </c>
      <c r="AD14" s="9" t="str">
        <f>IFERROR(IF(A14="","",INDEX(بيانات!$AI$10:$AI$209,MATCH(A14,بيانات!$B$10:$B$209,0))),"")</f>
        <v/>
      </c>
      <c r="AE14" s="9" t="str">
        <f>IFERROR(IF(A14="","",INDEX(بيانات!$AJ$10:$AJ$209,MATCH(A14,بيانات!$B$10:$B$209,0))),"")</f>
        <v/>
      </c>
      <c r="AF14" s="9" t="str">
        <f>IFERROR(IF(A14="","",INDEX(بيانات!$AK$10:$AK$209,MATCH(A14,بيانات!$B$10:$B$209,0))),"")</f>
        <v/>
      </c>
      <c r="AG14" s="9" t="str">
        <f>IFERROR(IF(A14="","",INDEX(بيانات!$AL$10:$AL$209,MATCH(A14,بيانات!$B$10:$B$209,0))),"")</f>
        <v/>
      </c>
      <c r="AH14" s="9" t="str">
        <f>IFERROR(IF(A14="","",INDEX(بيانات!$AM$10:$AM$209,MATCH(A14,بيانات!$B$10:$B$209,0))),"")</f>
        <v/>
      </c>
      <c r="AI14" s="9" t="str">
        <f>IFERROR(IF(A14="","",INDEX(بيانات!$AN$10:$AN$209,MATCH(A14,بيانات!$B$10:$B$209,0))),"")</f>
        <v/>
      </c>
      <c r="AJ14" s="9" t="str">
        <f>IFERROR(IF(A14="","",INDEX(بيانات!$AO$10:$AO$209,MATCH(A14,بيانات!$B$10:$B$209,0))),"")</f>
        <v/>
      </c>
      <c r="AK14" s="9" t="str">
        <f>IFERROR(IF(A14="","",INDEX(بيانات!$AP$10:$AP$209,MATCH(A14,بيانات!$B$10:$B$209,0))),"")</f>
        <v/>
      </c>
      <c r="AL14" s="9" t="str">
        <f>IFERROR(IF(A14="","",INDEX(بيانات!$AQ$10:$AQ$209,MATCH(A14,بيانات!$B$10:$B$209,0))),"")</f>
        <v/>
      </c>
      <c r="AM14" s="9" t="str">
        <f>IFERROR(IF(A14="","",INDEX(بيانات!$AR$10:$AR$209,MATCH(A14,بيانات!$B$10:$B$209,0))),"")</f>
        <v/>
      </c>
      <c r="AN14" s="9" t="str">
        <f>IFERROR(IF(A14="","",INDEX(بيانات!$AS$10:$AS$209,MATCH(A14,بيانات!$B$10:$B$209,0))),"")</f>
        <v/>
      </c>
      <c r="AO14" s="9" t="str">
        <f>IFERROR(IF(A14="","",INDEX(بيانات!$AT$10:$AT$209,MATCH(A14,بيانات!$B$10:$B$209,0))),"")</f>
        <v/>
      </c>
      <c r="AP14" s="9" t="str">
        <f>IFERROR(IF(A14="","",INDEX(بيانات!$AU$10:$AU$209,MATCH(A14,بيانات!$B$10:$B$209,0))),"")</f>
        <v/>
      </c>
      <c r="AQ14" s="9" t="str">
        <f>IFERROR(IF(A14="","",INDEX(بيانات!$AV$10:$AV$209,MATCH(A14,بيانات!$B$10:$B$209,0))),"")</f>
        <v/>
      </c>
      <c r="AR14" s="9" t="str">
        <f>IFERROR(IF(A14="","",INDEX(بيانات!$AW$10:$AW$209,MATCH(A14,بيانات!$B$10:$B$209,0))),"")</f>
        <v/>
      </c>
      <c r="AS14" s="9" t="str">
        <f>IFERROR(IF(A14="","",INDEX(بيانات!$AX$10:$AX$209,MATCH(A14,بيانات!$B$10:$B$209,0))),"")</f>
        <v/>
      </c>
      <c r="AT14" s="9" t="str">
        <f>IFERROR(IF(A14="","",INDEX(بيانات!$AY$10:$AY$209,MATCH(A14,بيانات!$B$10:$B$209,0))),"")</f>
        <v/>
      </c>
      <c r="AU14" s="9" t="str">
        <f>IFERROR(IF(A14="","",INDEX(بيانات!$BB$10:$BB$209,MATCH(A14,بيانات!$B$10:$B$209,0))),"")</f>
        <v/>
      </c>
      <c r="AV14" s="9" t="str">
        <f>IFERROR(IF(A14="","",INDEX(بيانات!$BC$10:$BC$209,MATCH(A14,بيانات!$B$10:$B$209,0))),"")</f>
        <v/>
      </c>
      <c r="AW14" s="9" t="str">
        <f>IFERROR(IF(A14="","",INDEX(بيانات!$BD$10:$BD$209,MATCH(A14,بيانات!$B$10:$B$209,0))),"")</f>
        <v/>
      </c>
      <c r="AX14" s="9" t="str">
        <f>IFERROR(IF(A14="","",INDEX(بيانات!$BE$10:$BE$209,MATCH(A14,بيانات!$B$10:$B$209,0))),"")</f>
        <v/>
      </c>
      <c r="AY14" s="9" t="str">
        <f>IFERROR(IF(A14="","",INDEX(بيانات!$BF$10:$BF$209,MATCH(A14,بيانات!$B$10:$B$209,0))),"")</f>
        <v/>
      </c>
      <c r="AZ14" s="9">
        <v>4</v>
      </c>
      <c r="BA14" s="15"/>
      <c r="BB14" s="32"/>
    </row>
    <row r="15" spans="1:54" s="8" customFormat="1" ht="18.75" thickBot="1">
      <c r="A15" s="43"/>
      <c r="B15" s="34">
        <v>5</v>
      </c>
      <c r="C15" s="33" t="str">
        <f>IFERROR(IF(A15="","",INDEX(بيانات!$H$10:$H$209,MATCH(A15,بيانات!$B$10:$B$209,0))),"")</f>
        <v/>
      </c>
      <c r="D15" s="9" t="str">
        <f>IFERROR(IF(A15="","",INDEX(بيانات!$I$10:$I$209,MATCH(A15,بيانات!$B$10:$B$209,0))),"")</f>
        <v/>
      </c>
      <c r="E15" s="9" t="str">
        <f>IFERROR(IF(A15="","",INDEX(بيانات!$J$10:$J$209,MATCH(A15,بيانات!$B$10:$B$209,0))),"")</f>
        <v/>
      </c>
      <c r="F15" s="9" t="str">
        <f>IFERROR(IF(A15="","",INDEX(بيانات!$K$10:$K$209,MATCH(A15,بيانات!$B$10:$B$209,0))),"")</f>
        <v/>
      </c>
      <c r="G15" s="9" t="str">
        <f>IFERROR(IF(A15="","",INDEX(بيانات!$L$10:$L$209,MATCH(A15,بيانات!$B$10:$B$209,0))),"")</f>
        <v/>
      </c>
      <c r="H15" s="9" t="str">
        <f>IFERROR(IF(A15="","",INDEX(بيانات!$M$10:$M$209,MATCH(A15,بيانات!$B$10:$B$209,0))),"")</f>
        <v/>
      </c>
      <c r="I15" s="9" t="str">
        <f>IFERROR(IF(A15="","",INDEX(بيانات!$N$10:$N$209,MATCH(A15,بيانات!$B$10:$B$209,0))),"")</f>
        <v/>
      </c>
      <c r="J15" s="9" t="str">
        <f>IFERROR(IF(A15="","",INDEX(بيانات!$O$10:$O$209,MATCH(A15,بيانات!$B$10:$B$209,0))),"")</f>
        <v/>
      </c>
      <c r="K15" s="9" t="str">
        <f>IFERROR(IF(A15="","",INDEX(بيانات!$P$10:$P$209,MATCH(A15,بيانات!$B$10:$B$209,0))),"")</f>
        <v/>
      </c>
      <c r="L15" s="9" t="str">
        <f>IFERROR(IF(A15="","",INDEX(بيانات!$Q$10:$Q$209,MATCH(A15,بيانات!$B$10:$B$209,0))),"")</f>
        <v/>
      </c>
      <c r="M15" s="9" t="str">
        <f>IFERROR(IF(A15="","",INDEX(بيانات!$R$10:$R$209,MATCH(A15,بيانات!$B$10:$B$209,0))),"")</f>
        <v/>
      </c>
      <c r="N15" s="9" t="str">
        <f>IFERROR(IF(A15="","",INDEX(بيانات!$S$10:$S$209,MATCH(A15,بيانات!$B$10:$B$209,0))),"")</f>
        <v/>
      </c>
      <c r="O15" s="9" t="str">
        <f>IFERROR(IF(A15="","",INDEX(بيانات!$T$10:$T$209,MATCH(A15,بيانات!$B$10:$B$209,0))),"")</f>
        <v/>
      </c>
      <c r="P15" s="9" t="str">
        <f>IFERROR(IF(A15="","",INDEX(بيانات!$U$10:$U$209,MATCH(A15,بيانات!$B$10:$B$209,0))),"")</f>
        <v/>
      </c>
      <c r="Q15" s="9" t="str">
        <f>IFERROR(IF(A15="","",INDEX(بيانات!$V$10:$V$209,MATCH(A15,بيانات!$B$10:$B$209,0))),"")</f>
        <v/>
      </c>
      <c r="R15" s="9" t="str">
        <f>IFERROR(IF(A15="","",INDEX(بيانات!$W$10:$W$209,MATCH(A15,بيانات!$B$10:$B$209,0))),"")</f>
        <v/>
      </c>
      <c r="S15" s="9" t="str">
        <f>IFERROR(IF(A15="","",INDEX(بيانات!$X$10:$X$209,MATCH(A15,بيانات!$B$10:$B$209,0))),"")</f>
        <v/>
      </c>
      <c r="T15" s="9" t="str">
        <f>IFERROR(IF(A15="","",INDEX(بيانات!$Y$10:$Y$209,MATCH(A15,بيانات!$B$10:$B$209,0))),"")</f>
        <v/>
      </c>
      <c r="U15" s="9" t="str">
        <f>IFERROR(IF(A15="","",INDEX(بيانات!$Z$10:$Z$209,MATCH(A15,بيانات!$B$10:$B$209,0))),"")</f>
        <v/>
      </c>
      <c r="V15" s="9" t="str">
        <f>IFERROR(IF(A15="","",INDEX(بيانات!$AA$10:$AA$209,MATCH(A15,بيانات!$B$10:$B$209,0))),"")</f>
        <v/>
      </c>
      <c r="W15" s="9" t="str">
        <f>IFERROR(IF(A15="","",INDEX(بيانات!$AB$10:$AB$209,MATCH(A15,بيانات!$B$10:$B$209,0))),"")</f>
        <v/>
      </c>
      <c r="X15" s="9" t="str">
        <f>IFERROR(IF(A15="","",INDEX(بيانات!$AC$10:$AC$209,MATCH(A15,بيانات!$B$10:$B$209,0))),"")</f>
        <v/>
      </c>
      <c r="Y15" s="9" t="str">
        <f>IFERROR(IF(A15="","",INDEX(بيانات!$AD$10:$AD$209,MATCH(A15,بيانات!$B$10:$B$209,0))),"")</f>
        <v/>
      </c>
      <c r="Z15" s="9" t="str">
        <f>IFERROR(IF(A15="","",INDEX(بيانات!$AE$10:$AE$209,MATCH(A15,بيانات!$B$10:$B$209,0))),"")</f>
        <v/>
      </c>
      <c r="AA15" s="9" t="str">
        <f>IFERROR(IF(A15="","",INDEX(بيانات!$AF$10:$AF$209,MATCH(A15,بيانات!$B$10:$B$209,0))),"")</f>
        <v/>
      </c>
      <c r="AB15" s="9" t="str">
        <f>IFERROR(IF(A15="","",INDEX(بيانات!$AG$10:$AG$209,MATCH(A15,بيانات!$B$10:$B$209,0))),"")</f>
        <v/>
      </c>
      <c r="AC15" s="9" t="str">
        <f>IFERROR(IF(A15="","",INDEX(بيانات!$AH$10:$AH$209,MATCH(A15,بيانات!$B$10:$B$209,0))),"")</f>
        <v/>
      </c>
      <c r="AD15" s="9" t="str">
        <f>IFERROR(IF(A15="","",INDEX(بيانات!$AI$10:$AI$209,MATCH(A15,بيانات!$B$10:$B$209,0))),"")</f>
        <v/>
      </c>
      <c r="AE15" s="9" t="str">
        <f>IFERROR(IF(A15="","",INDEX(بيانات!$AJ$10:$AJ$209,MATCH(A15,بيانات!$B$10:$B$209,0))),"")</f>
        <v/>
      </c>
      <c r="AF15" s="9" t="str">
        <f>IFERROR(IF(A15="","",INDEX(بيانات!$AK$10:$AK$209,MATCH(A15,بيانات!$B$10:$B$209,0))),"")</f>
        <v/>
      </c>
      <c r="AG15" s="9" t="str">
        <f>IFERROR(IF(A15="","",INDEX(بيانات!$AL$10:$AL$209,MATCH(A15,بيانات!$B$10:$B$209,0))),"")</f>
        <v/>
      </c>
      <c r="AH15" s="9" t="str">
        <f>IFERROR(IF(A15="","",INDEX(بيانات!$AM$10:$AM$209,MATCH(A15,بيانات!$B$10:$B$209,0))),"")</f>
        <v/>
      </c>
      <c r="AI15" s="9" t="str">
        <f>IFERROR(IF(A15="","",INDEX(بيانات!$AN$10:$AN$209,MATCH(A15,بيانات!$B$10:$B$209,0))),"")</f>
        <v/>
      </c>
      <c r="AJ15" s="9" t="str">
        <f>IFERROR(IF(A15="","",INDEX(بيانات!$AO$10:$AO$209,MATCH(A15,بيانات!$B$10:$B$209,0))),"")</f>
        <v/>
      </c>
      <c r="AK15" s="9" t="str">
        <f>IFERROR(IF(A15="","",INDEX(بيانات!$AP$10:$AP$209,MATCH(A15,بيانات!$B$10:$B$209,0))),"")</f>
        <v/>
      </c>
      <c r="AL15" s="9" t="str">
        <f>IFERROR(IF(A15="","",INDEX(بيانات!$AQ$10:$AQ$209,MATCH(A15,بيانات!$B$10:$B$209,0))),"")</f>
        <v/>
      </c>
      <c r="AM15" s="9" t="str">
        <f>IFERROR(IF(A15="","",INDEX(بيانات!$AR$10:$AR$209,MATCH(A15,بيانات!$B$10:$B$209,0))),"")</f>
        <v/>
      </c>
      <c r="AN15" s="9" t="str">
        <f>IFERROR(IF(A15="","",INDEX(بيانات!$AS$10:$AS$209,MATCH(A15,بيانات!$B$10:$B$209,0))),"")</f>
        <v/>
      </c>
      <c r="AO15" s="9" t="str">
        <f>IFERROR(IF(A15="","",INDEX(بيانات!$AT$10:$AT$209,MATCH(A15,بيانات!$B$10:$B$209,0))),"")</f>
        <v/>
      </c>
      <c r="AP15" s="9" t="str">
        <f>IFERROR(IF(A15="","",INDEX(بيانات!$AU$10:$AU$209,MATCH(A15,بيانات!$B$10:$B$209,0))),"")</f>
        <v/>
      </c>
      <c r="AQ15" s="9" t="str">
        <f>IFERROR(IF(A15="","",INDEX(بيانات!$AV$10:$AV$209,MATCH(A15,بيانات!$B$10:$B$209,0))),"")</f>
        <v/>
      </c>
      <c r="AR15" s="9" t="str">
        <f>IFERROR(IF(A15="","",INDEX(بيانات!$AW$10:$AW$209,MATCH(A15,بيانات!$B$10:$B$209,0))),"")</f>
        <v/>
      </c>
      <c r="AS15" s="9" t="str">
        <f>IFERROR(IF(A15="","",INDEX(بيانات!$AX$10:$AX$209,MATCH(A15,بيانات!$B$10:$B$209,0))),"")</f>
        <v/>
      </c>
      <c r="AT15" s="9" t="str">
        <f>IFERROR(IF(A15="","",INDEX(بيانات!$AY$10:$AY$209,MATCH(A15,بيانات!$B$10:$B$209,0))),"")</f>
        <v/>
      </c>
      <c r="AU15" s="9" t="str">
        <f>IFERROR(IF(A15="","",INDEX(بيانات!$BB$10:$BB$209,MATCH(A15,بيانات!$B$10:$B$209,0))),"")</f>
        <v/>
      </c>
      <c r="AV15" s="9" t="str">
        <f>IFERROR(IF(A15="","",INDEX(بيانات!$BC$10:$BC$209,MATCH(A15,بيانات!$B$10:$B$209,0))),"")</f>
        <v/>
      </c>
      <c r="AW15" s="9" t="str">
        <f>IFERROR(IF(A15="","",INDEX(بيانات!$BD$10:$BD$209,MATCH(A15,بيانات!$B$10:$B$209,0))),"")</f>
        <v/>
      </c>
      <c r="AX15" s="9" t="str">
        <f>IFERROR(IF(A15="","",INDEX(بيانات!$BE$10:$BE$209,MATCH(A15,بيانات!$B$10:$B$209,0))),"")</f>
        <v/>
      </c>
      <c r="AY15" s="9" t="str">
        <f>IFERROR(IF(A15="","",INDEX(بيانات!$BF$10:$BF$209,MATCH(A15,بيانات!$B$10:$B$209,0))),"")</f>
        <v/>
      </c>
      <c r="AZ15" s="9">
        <v>5</v>
      </c>
      <c r="BA15" s="15"/>
      <c r="BB15" s="32"/>
    </row>
    <row r="16" spans="1:54" s="8" customFormat="1" ht="18.75" thickBot="1">
      <c r="A16" s="43"/>
      <c r="B16" s="34">
        <v>6</v>
      </c>
      <c r="C16" s="33" t="str">
        <f>IFERROR(IF(A16="","",INDEX(بيانات!$H$10:$H$209,MATCH(A16,بيانات!$B$10:$B$209,0))),"")</f>
        <v/>
      </c>
      <c r="D16" s="9" t="str">
        <f>IFERROR(IF(A16="","",INDEX(بيانات!$I$10:$I$209,MATCH(A16,بيانات!$B$10:$B$209,0))),"")</f>
        <v/>
      </c>
      <c r="E16" s="9" t="str">
        <f>IFERROR(IF(A16="","",INDEX(بيانات!$J$10:$J$209,MATCH(A16,بيانات!$B$10:$B$209,0))),"")</f>
        <v/>
      </c>
      <c r="F16" s="9" t="str">
        <f>IFERROR(IF(A16="","",INDEX(بيانات!$K$10:$K$209,MATCH(A16,بيانات!$B$10:$B$209,0))),"")</f>
        <v/>
      </c>
      <c r="G16" s="9" t="str">
        <f>IFERROR(IF(A16="","",INDEX(بيانات!$L$10:$L$209,MATCH(A16,بيانات!$B$10:$B$209,0))),"")</f>
        <v/>
      </c>
      <c r="H16" s="9" t="str">
        <f>IFERROR(IF(A16="","",INDEX(بيانات!$M$10:$M$209,MATCH(A16,بيانات!$B$10:$B$209,0))),"")</f>
        <v/>
      </c>
      <c r="I16" s="9" t="str">
        <f>IFERROR(IF(A16="","",INDEX(بيانات!$N$10:$N$209,MATCH(A16,بيانات!$B$10:$B$209,0))),"")</f>
        <v/>
      </c>
      <c r="J16" s="9" t="str">
        <f>IFERROR(IF(A16="","",INDEX(بيانات!$O$10:$O$209,MATCH(A16,بيانات!$B$10:$B$209,0))),"")</f>
        <v/>
      </c>
      <c r="K16" s="9" t="str">
        <f>IFERROR(IF(A16="","",INDEX(بيانات!$P$10:$P$209,MATCH(A16,بيانات!$B$10:$B$209,0))),"")</f>
        <v/>
      </c>
      <c r="L16" s="9" t="str">
        <f>IFERROR(IF(A16="","",INDEX(بيانات!$Q$10:$Q$209,MATCH(A16,بيانات!$B$10:$B$209,0))),"")</f>
        <v/>
      </c>
      <c r="M16" s="9" t="str">
        <f>IFERROR(IF(A16="","",INDEX(بيانات!$R$10:$R$209,MATCH(A16,بيانات!$B$10:$B$209,0))),"")</f>
        <v/>
      </c>
      <c r="N16" s="9" t="str">
        <f>IFERROR(IF(A16="","",INDEX(بيانات!$S$10:$S$209,MATCH(A16,بيانات!$B$10:$B$209,0))),"")</f>
        <v/>
      </c>
      <c r="O16" s="9" t="str">
        <f>IFERROR(IF(A16="","",INDEX(بيانات!$T$10:$T$209,MATCH(A16,بيانات!$B$10:$B$209,0))),"")</f>
        <v/>
      </c>
      <c r="P16" s="9" t="str">
        <f>IFERROR(IF(A16="","",INDEX(بيانات!$U$10:$U$209,MATCH(A16,بيانات!$B$10:$B$209,0))),"")</f>
        <v/>
      </c>
      <c r="Q16" s="9" t="str">
        <f>IFERROR(IF(A16="","",INDEX(بيانات!$V$10:$V$209,MATCH(A16,بيانات!$B$10:$B$209,0))),"")</f>
        <v/>
      </c>
      <c r="R16" s="9" t="str">
        <f>IFERROR(IF(A16="","",INDEX(بيانات!$W$10:$W$209,MATCH(A16,بيانات!$B$10:$B$209,0))),"")</f>
        <v/>
      </c>
      <c r="S16" s="9" t="str">
        <f>IFERROR(IF(A16="","",INDEX(بيانات!$X$10:$X$209,MATCH(A16,بيانات!$B$10:$B$209,0))),"")</f>
        <v/>
      </c>
      <c r="T16" s="9" t="str">
        <f>IFERROR(IF(A16="","",INDEX(بيانات!$Y$10:$Y$209,MATCH(A16,بيانات!$B$10:$B$209,0))),"")</f>
        <v/>
      </c>
      <c r="U16" s="9" t="str">
        <f>IFERROR(IF(A16="","",INDEX(بيانات!$Z$10:$Z$209,MATCH(A16,بيانات!$B$10:$B$209,0))),"")</f>
        <v/>
      </c>
      <c r="V16" s="9" t="str">
        <f>IFERROR(IF(A16="","",INDEX(بيانات!$AA$10:$AA$209,MATCH(A16,بيانات!$B$10:$B$209,0))),"")</f>
        <v/>
      </c>
      <c r="W16" s="9" t="str">
        <f>IFERROR(IF(A16="","",INDEX(بيانات!$AB$10:$AB$209,MATCH(A16,بيانات!$B$10:$B$209,0))),"")</f>
        <v/>
      </c>
      <c r="X16" s="9" t="str">
        <f>IFERROR(IF(A16="","",INDEX(بيانات!$AC$10:$AC$209,MATCH(A16,بيانات!$B$10:$B$209,0))),"")</f>
        <v/>
      </c>
      <c r="Y16" s="9" t="str">
        <f>IFERROR(IF(A16="","",INDEX(بيانات!$AD$10:$AD$209,MATCH(A16,بيانات!$B$10:$B$209,0))),"")</f>
        <v/>
      </c>
      <c r="Z16" s="9" t="str">
        <f>IFERROR(IF(A16="","",INDEX(بيانات!$AE$10:$AE$209,MATCH(A16,بيانات!$B$10:$B$209,0))),"")</f>
        <v/>
      </c>
      <c r="AA16" s="9" t="str">
        <f>IFERROR(IF(A16="","",INDEX(بيانات!$AF$10:$AF$209,MATCH(A16,بيانات!$B$10:$B$209,0))),"")</f>
        <v/>
      </c>
      <c r="AB16" s="9" t="str">
        <f>IFERROR(IF(A16="","",INDEX(بيانات!$AG$10:$AG$209,MATCH(A16,بيانات!$B$10:$B$209,0))),"")</f>
        <v/>
      </c>
      <c r="AC16" s="9" t="str">
        <f>IFERROR(IF(A16="","",INDEX(بيانات!$AH$10:$AH$209,MATCH(A16,بيانات!$B$10:$B$209,0))),"")</f>
        <v/>
      </c>
      <c r="AD16" s="9" t="str">
        <f>IFERROR(IF(A16="","",INDEX(بيانات!$AI$10:$AI$209,MATCH(A16,بيانات!$B$10:$B$209,0))),"")</f>
        <v/>
      </c>
      <c r="AE16" s="9" t="str">
        <f>IFERROR(IF(A16="","",INDEX(بيانات!$AJ$10:$AJ$209,MATCH(A16,بيانات!$B$10:$B$209,0))),"")</f>
        <v/>
      </c>
      <c r="AF16" s="9" t="str">
        <f>IFERROR(IF(A16="","",INDEX(بيانات!$AK$10:$AK$209,MATCH(A16,بيانات!$B$10:$B$209,0))),"")</f>
        <v/>
      </c>
      <c r="AG16" s="9" t="str">
        <f>IFERROR(IF(A16="","",INDEX(بيانات!$AL$10:$AL$209,MATCH(A16,بيانات!$B$10:$B$209,0))),"")</f>
        <v/>
      </c>
      <c r="AH16" s="9" t="str">
        <f>IFERROR(IF(A16="","",INDEX(بيانات!$AM$10:$AM$209,MATCH(A16,بيانات!$B$10:$B$209,0))),"")</f>
        <v/>
      </c>
      <c r="AI16" s="9" t="str">
        <f>IFERROR(IF(A16="","",INDEX(بيانات!$AN$10:$AN$209,MATCH(A16,بيانات!$B$10:$B$209,0))),"")</f>
        <v/>
      </c>
      <c r="AJ16" s="9" t="str">
        <f>IFERROR(IF(A16="","",INDEX(بيانات!$AO$10:$AO$209,MATCH(A16,بيانات!$B$10:$B$209,0))),"")</f>
        <v/>
      </c>
      <c r="AK16" s="9" t="str">
        <f>IFERROR(IF(A16="","",INDEX(بيانات!$AP$10:$AP$209,MATCH(A16,بيانات!$B$10:$B$209,0))),"")</f>
        <v/>
      </c>
      <c r="AL16" s="9" t="str">
        <f>IFERROR(IF(A16="","",INDEX(بيانات!$AQ$10:$AQ$209,MATCH(A16,بيانات!$B$10:$B$209,0))),"")</f>
        <v/>
      </c>
      <c r="AM16" s="9" t="str">
        <f>IFERROR(IF(A16="","",INDEX(بيانات!$AR$10:$AR$209,MATCH(A16,بيانات!$B$10:$B$209,0))),"")</f>
        <v/>
      </c>
      <c r="AN16" s="9" t="str">
        <f>IFERROR(IF(A16="","",INDEX(بيانات!$AS$10:$AS$209,MATCH(A16,بيانات!$B$10:$B$209,0))),"")</f>
        <v/>
      </c>
      <c r="AO16" s="9" t="str">
        <f>IFERROR(IF(A16="","",INDEX(بيانات!$AT$10:$AT$209,MATCH(A16,بيانات!$B$10:$B$209,0))),"")</f>
        <v/>
      </c>
      <c r="AP16" s="9" t="str">
        <f>IFERROR(IF(A16="","",INDEX(بيانات!$AU$10:$AU$209,MATCH(A16,بيانات!$B$10:$B$209,0))),"")</f>
        <v/>
      </c>
      <c r="AQ16" s="9" t="str">
        <f>IFERROR(IF(A16="","",INDEX(بيانات!$AV$10:$AV$209,MATCH(A16,بيانات!$B$10:$B$209,0))),"")</f>
        <v/>
      </c>
      <c r="AR16" s="9" t="str">
        <f>IFERROR(IF(A16="","",INDEX(بيانات!$AW$10:$AW$209,MATCH(A16,بيانات!$B$10:$B$209,0))),"")</f>
        <v/>
      </c>
      <c r="AS16" s="9" t="str">
        <f>IFERROR(IF(A16="","",INDEX(بيانات!$AX$10:$AX$209,MATCH(A16,بيانات!$B$10:$B$209,0))),"")</f>
        <v/>
      </c>
      <c r="AT16" s="9" t="str">
        <f>IFERROR(IF(A16="","",INDEX(بيانات!$AY$10:$AY$209,MATCH(A16,بيانات!$B$10:$B$209,0))),"")</f>
        <v/>
      </c>
      <c r="AU16" s="9" t="str">
        <f>IFERROR(IF(A16="","",INDEX(بيانات!$BB$10:$BB$209,MATCH(A16,بيانات!$B$10:$B$209,0))),"")</f>
        <v/>
      </c>
      <c r="AV16" s="9" t="str">
        <f>IFERROR(IF(A16="","",INDEX(بيانات!$BC$10:$BC$209,MATCH(A16,بيانات!$B$10:$B$209,0))),"")</f>
        <v/>
      </c>
      <c r="AW16" s="9" t="str">
        <f>IFERROR(IF(A16="","",INDEX(بيانات!$BD$10:$BD$209,MATCH(A16,بيانات!$B$10:$B$209,0))),"")</f>
        <v/>
      </c>
      <c r="AX16" s="9" t="str">
        <f>IFERROR(IF(A16="","",INDEX(بيانات!$BE$10:$BE$209,MATCH(A16,بيانات!$B$10:$B$209,0))),"")</f>
        <v/>
      </c>
      <c r="AY16" s="9" t="str">
        <f>IFERROR(IF(A16="","",INDEX(بيانات!$BF$10:$BF$209,MATCH(A16,بيانات!$B$10:$B$209,0))),"")</f>
        <v/>
      </c>
      <c r="AZ16" s="9">
        <v>6</v>
      </c>
      <c r="BA16" s="15"/>
      <c r="BB16" s="32"/>
    </row>
    <row r="17" spans="1:54" s="8" customFormat="1" ht="18.75" thickBot="1">
      <c r="A17" s="43"/>
      <c r="B17" s="34">
        <v>7</v>
      </c>
      <c r="C17" s="33" t="str">
        <f>IFERROR(IF(A17="","",INDEX(بيانات!$H$10:$H$209,MATCH(A17,بيانات!$B$10:$B$209,0))),"")</f>
        <v/>
      </c>
      <c r="D17" s="9" t="str">
        <f>IFERROR(IF(A17="","",INDEX(بيانات!$I$10:$I$209,MATCH(A17,بيانات!$B$10:$B$209,0))),"")</f>
        <v/>
      </c>
      <c r="E17" s="9" t="str">
        <f>IFERROR(IF(A17="","",INDEX(بيانات!$J$10:$J$209,MATCH(A17,بيانات!$B$10:$B$209,0))),"")</f>
        <v/>
      </c>
      <c r="F17" s="9" t="str">
        <f>IFERROR(IF(A17="","",INDEX(بيانات!$K$10:$K$209,MATCH(A17,بيانات!$B$10:$B$209,0))),"")</f>
        <v/>
      </c>
      <c r="G17" s="9" t="str">
        <f>IFERROR(IF(A17="","",INDEX(بيانات!$L$10:$L$209,MATCH(A17,بيانات!$B$10:$B$209,0))),"")</f>
        <v/>
      </c>
      <c r="H17" s="9" t="str">
        <f>IFERROR(IF(A17="","",INDEX(بيانات!$M$10:$M$209,MATCH(A17,بيانات!$B$10:$B$209,0))),"")</f>
        <v/>
      </c>
      <c r="I17" s="9" t="str">
        <f>IFERROR(IF(A17="","",INDEX(بيانات!$N$10:$N$209,MATCH(A17,بيانات!$B$10:$B$209,0))),"")</f>
        <v/>
      </c>
      <c r="J17" s="9" t="str">
        <f>IFERROR(IF(A17="","",INDEX(بيانات!$O$10:$O$209,MATCH(A17,بيانات!$B$10:$B$209,0))),"")</f>
        <v/>
      </c>
      <c r="K17" s="9" t="str">
        <f>IFERROR(IF(A17="","",INDEX(بيانات!$P$10:$P$209,MATCH(A17,بيانات!$B$10:$B$209,0))),"")</f>
        <v/>
      </c>
      <c r="L17" s="9" t="str">
        <f>IFERROR(IF(A17="","",INDEX(بيانات!$Q$10:$Q$209,MATCH(A17,بيانات!$B$10:$B$209,0))),"")</f>
        <v/>
      </c>
      <c r="M17" s="9" t="str">
        <f>IFERROR(IF(A17="","",INDEX(بيانات!$R$10:$R$209,MATCH(A17,بيانات!$B$10:$B$209,0))),"")</f>
        <v/>
      </c>
      <c r="N17" s="9" t="str">
        <f>IFERROR(IF(A17="","",INDEX(بيانات!$S$10:$S$209,MATCH(A17,بيانات!$B$10:$B$209,0))),"")</f>
        <v/>
      </c>
      <c r="O17" s="9" t="str">
        <f>IFERROR(IF(A17="","",INDEX(بيانات!$T$10:$T$209,MATCH(A17,بيانات!$B$10:$B$209,0))),"")</f>
        <v/>
      </c>
      <c r="P17" s="9" t="str">
        <f>IFERROR(IF(A17="","",INDEX(بيانات!$U$10:$U$209,MATCH(A17,بيانات!$B$10:$B$209,0))),"")</f>
        <v/>
      </c>
      <c r="Q17" s="9" t="str">
        <f>IFERROR(IF(A17="","",INDEX(بيانات!$V$10:$V$209,MATCH(A17,بيانات!$B$10:$B$209,0))),"")</f>
        <v/>
      </c>
      <c r="R17" s="9" t="str">
        <f>IFERROR(IF(A17="","",INDEX(بيانات!$W$10:$W$209,MATCH(A17,بيانات!$B$10:$B$209,0))),"")</f>
        <v/>
      </c>
      <c r="S17" s="9" t="str">
        <f>IFERROR(IF(A17="","",INDEX(بيانات!$X$10:$X$209,MATCH(A17,بيانات!$B$10:$B$209,0))),"")</f>
        <v/>
      </c>
      <c r="T17" s="9" t="str">
        <f>IFERROR(IF(A17="","",INDEX(بيانات!$Y$10:$Y$209,MATCH(A17,بيانات!$B$10:$B$209,0))),"")</f>
        <v/>
      </c>
      <c r="U17" s="9" t="str">
        <f>IFERROR(IF(A17="","",INDEX(بيانات!$Z$10:$Z$209,MATCH(A17,بيانات!$B$10:$B$209,0))),"")</f>
        <v/>
      </c>
      <c r="V17" s="9" t="str">
        <f>IFERROR(IF(A17="","",INDEX(بيانات!$AA$10:$AA$209,MATCH(A17,بيانات!$B$10:$B$209,0))),"")</f>
        <v/>
      </c>
      <c r="W17" s="9" t="str">
        <f>IFERROR(IF(A17="","",INDEX(بيانات!$AB$10:$AB$209,MATCH(A17,بيانات!$B$10:$B$209,0))),"")</f>
        <v/>
      </c>
      <c r="X17" s="9" t="str">
        <f>IFERROR(IF(A17="","",INDEX(بيانات!$AC$10:$AC$209,MATCH(A17,بيانات!$B$10:$B$209,0))),"")</f>
        <v/>
      </c>
      <c r="Y17" s="9" t="str">
        <f>IFERROR(IF(A17="","",INDEX(بيانات!$AD$10:$AD$209,MATCH(A17,بيانات!$B$10:$B$209,0))),"")</f>
        <v/>
      </c>
      <c r="Z17" s="9" t="str">
        <f>IFERROR(IF(A17="","",INDEX(بيانات!$AE$10:$AE$209,MATCH(A17,بيانات!$B$10:$B$209,0))),"")</f>
        <v/>
      </c>
      <c r="AA17" s="9" t="str">
        <f>IFERROR(IF(A17="","",INDEX(بيانات!$AF$10:$AF$209,MATCH(A17,بيانات!$B$10:$B$209,0))),"")</f>
        <v/>
      </c>
      <c r="AB17" s="9" t="str">
        <f>IFERROR(IF(A17="","",INDEX(بيانات!$AG$10:$AG$209,MATCH(A17,بيانات!$B$10:$B$209,0))),"")</f>
        <v/>
      </c>
      <c r="AC17" s="9" t="str">
        <f>IFERROR(IF(A17="","",INDEX(بيانات!$AH$10:$AH$209,MATCH(A17,بيانات!$B$10:$B$209,0))),"")</f>
        <v/>
      </c>
      <c r="AD17" s="9" t="str">
        <f>IFERROR(IF(A17="","",INDEX(بيانات!$AI$10:$AI$209,MATCH(A17,بيانات!$B$10:$B$209,0))),"")</f>
        <v/>
      </c>
      <c r="AE17" s="9" t="str">
        <f>IFERROR(IF(A17="","",INDEX(بيانات!$AJ$10:$AJ$209,MATCH(A17,بيانات!$B$10:$B$209,0))),"")</f>
        <v/>
      </c>
      <c r="AF17" s="9" t="str">
        <f>IFERROR(IF(A17="","",INDEX(بيانات!$AK$10:$AK$209,MATCH(A17,بيانات!$B$10:$B$209,0))),"")</f>
        <v/>
      </c>
      <c r="AG17" s="9" t="str">
        <f>IFERROR(IF(A17="","",INDEX(بيانات!$AL$10:$AL$209,MATCH(A17,بيانات!$B$10:$B$209,0))),"")</f>
        <v/>
      </c>
      <c r="AH17" s="9" t="str">
        <f>IFERROR(IF(A17="","",INDEX(بيانات!$AM$10:$AM$209,MATCH(A17,بيانات!$B$10:$B$209,0))),"")</f>
        <v/>
      </c>
      <c r="AI17" s="9" t="str">
        <f>IFERROR(IF(A17="","",INDEX(بيانات!$AN$10:$AN$209,MATCH(A17,بيانات!$B$10:$B$209,0))),"")</f>
        <v/>
      </c>
      <c r="AJ17" s="9" t="str">
        <f>IFERROR(IF(A17="","",INDEX(بيانات!$AO$10:$AO$209,MATCH(A17,بيانات!$B$10:$B$209,0))),"")</f>
        <v/>
      </c>
      <c r="AK17" s="9" t="str">
        <f>IFERROR(IF(A17="","",INDEX(بيانات!$AP$10:$AP$209,MATCH(A17,بيانات!$B$10:$B$209,0))),"")</f>
        <v/>
      </c>
      <c r="AL17" s="9" t="str">
        <f>IFERROR(IF(A17="","",INDEX(بيانات!$AQ$10:$AQ$209,MATCH(A17,بيانات!$B$10:$B$209,0))),"")</f>
        <v/>
      </c>
      <c r="AM17" s="9" t="str">
        <f>IFERROR(IF(A17="","",INDEX(بيانات!$AR$10:$AR$209,MATCH(A17,بيانات!$B$10:$B$209,0))),"")</f>
        <v/>
      </c>
      <c r="AN17" s="9" t="str">
        <f>IFERROR(IF(A17="","",INDEX(بيانات!$AS$10:$AS$209,MATCH(A17,بيانات!$B$10:$B$209,0))),"")</f>
        <v/>
      </c>
      <c r="AO17" s="9" t="str">
        <f>IFERROR(IF(A17="","",INDEX(بيانات!$AT$10:$AT$209,MATCH(A17,بيانات!$B$10:$B$209,0))),"")</f>
        <v/>
      </c>
      <c r="AP17" s="9" t="str">
        <f>IFERROR(IF(A17="","",INDEX(بيانات!$AU$10:$AU$209,MATCH(A17,بيانات!$B$10:$B$209,0))),"")</f>
        <v/>
      </c>
      <c r="AQ17" s="9" t="str">
        <f>IFERROR(IF(A17="","",INDEX(بيانات!$AV$10:$AV$209,MATCH(A17,بيانات!$B$10:$B$209,0))),"")</f>
        <v/>
      </c>
      <c r="AR17" s="9" t="str">
        <f>IFERROR(IF(A17="","",INDEX(بيانات!$AW$10:$AW$209,MATCH(A17,بيانات!$B$10:$B$209,0))),"")</f>
        <v/>
      </c>
      <c r="AS17" s="9" t="str">
        <f>IFERROR(IF(A17="","",INDEX(بيانات!$AX$10:$AX$209,MATCH(A17,بيانات!$B$10:$B$209,0))),"")</f>
        <v/>
      </c>
      <c r="AT17" s="9" t="str">
        <f>IFERROR(IF(A17="","",INDEX(بيانات!$AY$10:$AY$209,MATCH(A17,بيانات!$B$10:$B$209,0))),"")</f>
        <v/>
      </c>
      <c r="AU17" s="9" t="str">
        <f>IFERROR(IF(A17="","",INDEX(بيانات!$BB$10:$BB$209,MATCH(A17,بيانات!$B$10:$B$209,0))),"")</f>
        <v/>
      </c>
      <c r="AV17" s="9" t="str">
        <f>IFERROR(IF(A17="","",INDEX(بيانات!$BC$10:$BC$209,MATCH(A17,بيانات!$B$10:$B$209,0))),"")</f>
        <v/>
      </c>
      <c r="AW17" s="9" t="str">
        <f>IFERROR(IF(A17="","",INDEX(بيانات!$BD$10:$BD$209,MATCH(A17,بيانات!$B$10:$B$209,0))),"")</f>
        <v/>
      </c>
      <c r="AX17" s="9" t="str">
        <f>IFERROR(IF(A17="","",INDEX(بيانات!$BE$10:$BE$209,MATCH(A17,بيانات!$B$10:$B$209,0))),"")</f>
        <v/>
      </c>
      <c r="AY17" s="9" t="str">
        <f>IFERROR(IF(A17="","",INDEX(بيانات!$BF$10:$BF$209,MATCH(A17,بيانات!$B$10:$B$209,0))),"")</f>
        <v/>
      </c>
      <c r="AZ17" s="9">
        <v>7</v>
      </c>
      <c r="BA17" s="15"/>
      <c r="BB17" s="32"/>
    </row>
    <row r="18" spans="1:54" s="8" customFormat="1" ht="18.75" thickBot="1">
      <c r="A18" s="43"/>
      <c r="B18" s="34">
        <v>8</v>
      </c>
      <c r="C18" s="33" t="str">
        <f>IFERROR(IF(A18="","",INDEX(بيانات!$H$10:$H$209,MATCH(A18,بيانات!$B$10:$B$209,0))),"")</f>
        <v/>
      </c>
      <c r="D18" s="9" t="str">
        <f>IFERROR(IF(A18="","",INDEX(بيانات!$I$10:$I$209,MATCH(A18,بيانات!$B$10:$B$209,0))),"")</f>
        <v/>
      </c>
      <c r="E18" s="9" t="str">
        <f>IFERROR(IF(A18="","",INDEX(بيانات!$J$10:$J$209,MATCH(A18,بيانات!$B$10:$B$209,0))),"")</f>
        <v/>
      </c>
      <c r="F18" s="9" t="str">
        <f>IFERROR(IF(A18="","",INDEX(بيانات!$K$10:$K$209,MATCH(A18,بيانات!$B$10:$B$209,0))),"")</f>
        <v/>
      </c>
      <c r="G18" s="9" t="str">
        <f>IFERROR(IF(A18="","",INDEX(بيانات!$L$10:$L$209,MATCH(A18,بيانات!$B$10:$B$209,0))),"")</f>
        <v/>
      </c>
      <c r="H18" s="9" t="str">
        <f>IFERROR(IF(A18="","",INDEX(بيانات!$M$10:$M$209,MATCH(A18,بيانات!$B$10:$B$209,0))),"")</f>
        <v/>
      </c>
      <c r="I18" s="9" t="str">
        <f>IFERROR(IF(A18="","",INDEX(بيانات!$N$10:$N$209,MATCH(A18,بيانات!$B$10:$B$209,0))),"")</f>
        <v/>
      </c>
      <c r="J18" s="9" t="str">
        <f>IFERROR(IF(A18="","",INDEX(بيانات!$O$10:$O$209,MATCH(A18,بيانات!$B$10:$B$209,0))),"")</f>
        <v/>
      </c>
      <c r="K18" s="9" t="str">
        <f>IFERROR(IF(A18="","",INDEX(بيانات!$P$10:$P$209,MATCH(A18,بيانات!$B$10:$B$209,0))),"")</f>
        <v/>
      </c>
      <c r="L18" s="9" t="str">
        <f>IFERROR(IF(A18="","",INDEX(بيانات!$Q$10:$Q$209,MATCH(A18,بيانات!$B$10:$B$209,0))),"")</f>
        <v/>
      </c>
      <c r="M18" s="9" t="str">
        <f>IFERROR(IF(A18="","",INDEX(بيانات!$R$10:$R$209,MATCH(A18,بيانات!$B$10:$B$209,0))),"")</f>
        <v/>
      </c>
      <c r="N18" s="9" t="str">
        <f>IFERROR(IF(A18="","",INDEX(بيانات!$S$10:$S$209,MATCH(A18,بيانات!$B$10:$B$209,0))),"")</f>
        <v/>
      </c>
      <c r="O18" s="9" t="str">
        <f>IFERROR(IF(A18="","",INDEX(بيانات!$T$10:$T$209,MATCH(A18,بيانات!$B$10:$B$209,0))),"")</f>
        <v/>
      </c>
      <c r="P18" s="9" t="str">
        <f>IFERROR(IF(A18="","",INDEX(بيانات!$U$10:$U$209,MATCH(A18,بيانات!$B$10:$B$209,0))),"")</f>
        <v/>
      </c>
      <c r="Q18" s="9" t="str">
        <f>IFERROR(IF(A18="","",INDEX(بيانات!$V$10:$V$209,MATCH(A18,بيانات!$B$10:$B$209,0))),"")</f>
        <v/>
      </c>
      <c r="R18" s="9" t="str">
        <f>IFERROR(IF(A18="","",INDEX(بيانات!$W$10:$W$209,MATCH(A18,بيانات!$B$10:$B$209,0))),"")</f>
        <v/>
      </c>
      <c r="S18" s="9" t="str">
        <f>IFERROR(IF(A18="","",INDEX(بيانات!$X$10:$X$209,MATCH(A18,بيانات!$B$10:$B$209,0))),"")</f>
        <v/>
      </c>
      <c r="T18" s="9" t="str">
        <f>IFERROR(IF(A18="","",INDEX(بيانات!$Y$10:$Y$209,MATCH(A18,بيانات!$B$10:$B$209,0))),"")</f>
        <v/>
      </c>
      <c r="U18" s="9" t="str">
        <f>IFERROR(IF(A18="","",INDEX(بيانات!$Z$10:$Z$209,MATCH(A18,بيانات!$B$10:$B$209,0))),"")</f>
        <v/>
      </c>
      <c r="V18" s="9" t="str">
        <f>IFERROR(IF(A18="","",INDEX(بيانات!$AA$10:$AA$209,MATCH(A18,بيانات!$B$10:$B$209,0))),"")</f>
        <v/>
      </c>
      <c r="W18" s="9" t="str">
        <f>IFERROR(IF(A18="","",INDEX(بيانات!$AB$10:$AB$209,MATCH(A18,بيانات!$B$10:$B$209,0))),"")</f>
        <v/>
      </c>
      <c r="X18" s="9" t="str">
        <f>IFERROR(IF(A18="","",INDEX(بيانات!$AC$10:$AC$209,MATCH(A18,بيانات!$B$10:$B$209,0))),"")</f>
        <v/>
      </c>
      <c r="Y18" s="9" t="str">
        <f>IFERROR(IF(A18="","",INDEX(بيانات!$AD$10:$AD$209,MATCH(A18,بيانات!$B$10:$B$209,0))),"")</f>
        <v/>
      </c>
      <c r="Z18" s="9" t="str">
        <f>IFERROR(IF(A18="","",INDEX(بيانات!$AE$10:$AE$209,MATCH(A18,بيانات!$B$10:$B$209,0))),"")</f>
        <v/>
      </c>
      <c r="AA18" s="9" t="str">
        <f>IFERROR(IF(A18="","",INDEX(بيانات!$AF$10:$AF$209,MATCH(A18,بيانات!$B$10:$B$209,0))),"")</f>
        <v/>
      </c>
      <c r="AB18" s="9" t="str">
        <f>IFERROR(IF(A18="","",INDEX(بيانات!$AG$10:$AG$209,MATCH(A18,بيانات!$B$10:$B$209,0))),"")</f>
        <v/>
      </c>
      <c r="AC18" s="9" t="str">
        <f>IFERROR(IF(A18="","",INDEX(بيانات!$AH$10:$AH$209,MATCH(A18,بيانات!$B$10:$B$209,0))),"")</f>
        <v/>
      </c>
      <c r="AD18" s="9" t="str">
        <f>IFERROR(IF(A18="","",INDEX(بيانات!$AI$10:$AI$209,MATCH(A18,بيانات!$B$10:$B$209,0))),"")</f>
        <v/>
      </c>
      <c r="AE18" s="9" t="str">
        <f>IFERROR(IF(A18="","",INDEX(بيانات!$AJ$10:$AJ$209,MATCH(A18,بيانات!$B$10:$B$209,0))),"")</f>
        <v/>
      </c>
      <c r="AF18" s="9" t="str">
        <f>IFERROR(IF(A18="","",INDEX(بيانات!$AK$10:$AK$209,MATCH(A18,بيانات!$B$10:$B$209,0))),"")</f>
        <v/>
      </c>
      <c r="AG18" s="9" t="str">
        <f>IFERROR(IF(A18="","",INDEX(بيانات!$AL$10:$AL$209,MATCH(A18,بيانات!$B$10:$B$209,0))),"")</f>
        <v/>
      </c>
      <c r="AH18" s="9" t="str">
        <f>IFERROR(IF(A18="","",INDEX(بيانات!$AM$10:$AM$209,MATCH(A18,بيانات!$B$10:$B$209,0))),"")</f>
        <v/>
      </c>
      <c r="AI18" s="9" t="str">
        <f>IFERROR(IF(A18="","",INDEX(بيانات!$AN$10:$AN$209,MATCH(A18,بيانات!$B$10:$B$209,0))),"")</f>
        <v/>
      </c>
      <c r="AJ18" s="9" t="str">
        <f>IFERROR(IF(A18="","",INDEX(بيانات!$AO$10:$AO$209,MATCH(A18,بيانات!$B$10:$B$209,0))),"")</f>
        <v/>
      </c>
      <c r="AK18" s="9" t="str">
        <f>IFERROR(IF(A18="","",INDEX(بيانات!$AP$10:$AP$209,MATCH(A18,بيانات!$B$10:$B$209,0))),"")</f>
        <v/>
      </c>
      <c r="AL18" s="9" t="str">
        <f>IFERROR(IF(A18="","",INDEX(بيانات!$AQ$10:$AQ$209,MATCH(A18,بيانات!$B$10:$B$209,0))),"")</f>
        <v/>
      </c>
      <c r="AM18" s="9" t="str">
        <f>IFERROR(IF(A18="","",INDEX(بيانات!$AR$10:$AR$209,MATCH(A18,بيانات!$B$10:$B$209,0))),"")</f>
        <v/>
      </c>
      <c r="AN18" s="9" t="str">
        <f>IFERROR(IF(A18="","",INDEX(بيانات!$AS$10:$AS$209,MATCH(A18,بيانات!$B$10:$B$209,0))),"")</f>
        <v/>
      </c>
      <c r="AO18" s="9" t="str">
        <f>IFERROR(IF(A18="","",INDEX(بيانات!$AT$10:$AT$209,MATCH(A18,بيانات!$B$10:$B$209,0))),"")</f>
        <v/>
      </c>
      <c r="AP18" s="9" t="str">
        <f>IFERROR(IF(A18="","",INDEX(بيانات!$AU$10:$AU$209,MATCH(A18,بيانات!$B$10:$B$209,0))),"")</f>
        <v/>
      </c>
      <c r="AQ18" s="9" t="str">
        <f>IFERROR(IF(A18="","",INDEX(بيانات!$AV$10:$AV$209,MATCH(A18,بيانات!$B$10:$B$209,0))),"")</f>
        <v/>
      </c>
      <c r="AR18" s="9" t="str">
        <f>IFERROR(IF(A18="","",INDEX(بيانات!$AW$10:$AW$209,MATCH(A18,بيانات!$B$10:$B$209,0))),"")</f>
        <v/>
      </c>
      <c r="AS18" s="9" t="str">
        <f>IFERROR(IF(A18="","",INDEX(بيانات!$AX$10:$AX$209,MATCH(A18,بيانات!$B$10:$B$209,0))),"")</f>
        <v/>
      </c>
      <c r="AT18" s="9" t="str">
        <f>IFERROR(IF(A18="","",INDEX(بيانات!$AY$10:$AY$209,MATCH(A18,بيانات!$B$10:$B$209,0))),"")</f>
        <v/>
      </c>
      <c r="AU18" s="9" t="str">
        <f>IFERROR(IF(A18="","",INDEX(بيانات!$BB$10:$BB$209,MATCH(A18,بيانات!$B$10:$B$209,0))),"")</f>
        <v/>
      </c>
      <c r="AV18" s="9" t="str">
        <f>IFERROR(IF(A18="","",INDEX(بيانات!$BC$10:$BC$209,MATCH(A18,بيانات!$B$10:$B$209,0))),"")</f>
        <v/>
      </c>
      <c r="AW18" s="9" t="str">
        <f>IFERROR(IF(A18="","",INDEX(بيانات!$BD$10:$BD$209,MATCH(A18,بيانات!$B$10:$B$209,0))),"")</f>
        <v/>
      </c>
      <c r="AX18" s="9" t="str">
        <f>IFERROR(IF(A18="","",INDEX(بيانات!$BE$10:$BE$209,MATCH(A18,بيانات!$B$10:$B$209,0))),"")</f>
        <v/>
      </c>
      <c r="AY18" s="9" t="str">
        <f>IFERROR(IF(A18="","",INDEX(بيانات!$BF$10:$BF$209,MATCH(A18,بيانات!$B$10:$B$209,0))),"")</f>
        <v/>
      </c>
      <c r="AZ18" s="9">
        <v>8</v>
      </c>
      <c r="BA18" s="15"/>
      <c r="BB18" s="32"/>
    </row>
    <row r="19" spans="1:54" s="8" customFormat="1" ht="18.75" thickBot="1">
      <c r="A19" s="43"/>
      <c r="B19" s="34">
        <v>9</v>
      </c>
      <c r="C19" s="33" t="str">
        <f>IFERROR(IF(A19="","",INDEX(بيانات!$H$10:$H$209,MATCH(A19,بيانات!$B$10:$B$209,0))),"")</f>
        <v/>
      </c>
      <c r="D19" s="9" t="str">
        <f>IFERROR(IF(A19="","",INDEX(بيانات!$I$10:$I$209,MATCH(A19,بيانات!$B$10:$B$209,0))),"")</f>
        <v/>
      </c>
      <c r="E19" s="9" t="str">
        <f>IFERROR(IF(A19="","",INDEX(بيانات!$J$10:$J$209,MATCH(A19,بيانات!$B$10:$B$209,0))),"")</f>
        <v/>
      </c>
      <c r="F19" s="9" t="str">
        <f>IFERROR(IF(A19="","",INDEX(بيانات!$K$10:$K$209,MATCH(A19,بيانات!$B$10:$B$209,0))),"")</f>
        <v/>
      </c>
      <c r="G19" s="9" t="str">
        <f>IFERROR(IF(A19="","",INDEX(بيانات!$L$10:$L$209,MATCH(A19,بيانات!$B$10:$B$209,0))),"")</f>
        <v/>
      </c>
      <c r="H19" s="9" t="str">
        <f>IFERROR(IF(A19="","",INDEX(بيانات!$M$10:$M$209,MATCH(A19,بيانات!$B$10:$B$209,0))),"")</f>
        <v/>
      </c>
      <c r="I19" s="9" t="str">
        <f>IFERROR(IF(A19="","",INDEX(بيانات!$N$10:$N$209,MATCH(A19,بيانات!$B$10:$B$209,0))),"")</f>
        <v/>
      </c>
      <c r="J19" s="9" t="str">
        <f>IFERROR(IF(A19="","",INDEX(بيانات!$O$10:$O$209,MATCH(A19,بيانات!$B$10:$B$209,0))),"")</f>
        <v/>
      </c>
      <c r="K19" s="9" t="str">
        <f>IFERROR(IF(A19="","",INDEX(بيانات!$P$10:$P$209,MATCH(A19,بيانات!$B$10:$B$209,0))),"")</f>
        <v/>
      </c>
      <c r="L19" s="9" t="str">
        <f>IFERROR(IF(A19="","",INDEX(بيانات!$Q$10:$Q$209,MATCH(A19,بيانات!$B$10:$B$209,0))),"")</f>
        <v/>
      </c>
      <c r="M19" s="9" t="str">
        <f>IFERROR(IF(A19="","",INDEX(بيانات!$R$10:$R$209,MATCH(A19,بيانات!$B$10:$B$209,0))),"")</f>
        <v/>
      </c>
      <c r="N19" s="9" t="str">
        <f>IFERROR(IF(A19="","",INDEX(بيانات!$S$10:$S$209,MATCH(A19,بيانات!$B$10:$B$209,0))),"")</f>
        <v/>
      </c>
      <c r="O19" s="9" t="str">
        <f>IFERROR(IF(A19="","",INDEX(بيانات!$T$10:$T$209,MATCH(A19,بيانات!$B$10:$B$209,0))),"")</f>
        <v/>
      </c>
      <c r="P19" s="9" t="str">
        <f>IFERROR(IF(A19="","",INDEX(بيانات!$U$10:$U$209,MATCH(A19,بيانات!$B$10:$B$209,0))),"")</f>
        <v/>
      </c>
      <c r="Q19" s="9" t="str">
        <f>IFERROR(IF(A19="","",INDEX(بيانات!$V$10:$V$209,MATCH(A19,بيانات!$B$10:$B$209,0))),"")</f>
        <v/>
      </c>
      <c r="R19" s="9" t="str">
        <f>IFERROR(IF(A19="","",INDEX(بيانات!$W$10:$W$209,MATCH(A19,بيانات!$B$10:$B$209,0))),"")</f>
        <v/>
      </c>
      <c r="S19" s="9" t="str">
        <f>IFERROR(IF(A19="","",INDEX(بيانات!$X$10:$X$209,MATCH(A19,بيانات!$B$10:$B$209,0))),"")</f>
        <v/>
      </c>
      <c r="T19" s="9" t="str">
        <f>IFERROR(IF(A19="","",INDEX(بيانات!$Y$10:$Y$209,MATCH(A19,بيانات!$B$10:$B$209,0))),"")</f>
        <v/>
      </c>
      <c r="U19" s="9" t="str">
        <f>IFERROR(IF(A19="","",INDEX(بيانات!$Z$10:$Z$209,MATCH(A19,بيانات!$B$10:$B$209,0))),"")</f>
        <v/>
      </c>
      <c r="V19" s="9" t="str">
        <f>IFERROR(IF(A19="","",INDEX(بيانات!$AA$10:$AA$209,MATCH(A19,بيانات!$B$10:$B$209,0))),"")</f>
        <v/>
      </c>
      <c r="W19" s="9" t="str">
        <f>IFERROR(IF(A19="","",INDEX(بيانات!$AB$10:$AB$209,MATCH(A19,بيانات!$B$10:$B$209,0))),"")</f>
        <v/>
      </c>
      <c r="X19" s="9" t="str">
        <f>IFERROR(IF(A19="","",INDEX(بيانات!$AC$10:$AC$209,MATCH(A19,بيانات!$B$10:$B$209,0))),"")</f>
        <v/>
      </c>
      <c r="Y19" s="9" t="str">
        <f>IFERROR(IF(A19="","",INDEX(بيانات!$AD$10:$AD$209,MATCH(A19,بيانات!$B$10:$B$209,0))),"")</f>
        <v/>
      </c>
      <c r="Z19" s="9" t="str">
        <f>IFERROR(IF(A19="","",INDEX(بيانات!$AE$10:$AE$209,MATCH(A19,بيانات!$B$10:$B$209,0))),"")</f>
        <v/>
      </c>
      <c r="AA19" s="9" t="str">
        <f>IFERROR(IF(A19="","",INDEX(بيانات!$AF$10:$AF$209,MATCH(A19,بيانات!$B$10:$B$209,0))),"")</f>
        <v/>
      </c>
      <c r="AB19" s="9" t="str">
        <f>IFERROR(IF(A19="","",INDEX(بيانات!$AG$10:$AG$209,MATCH(A19,بيانات!$B$10:$B$209,0))),"")</f>
        <v/>
      </c>
      <c r="AC19" s="9" t="str">
        <f>IFERROR(IF(A19="","",INDEX(بيانات!$AH$10:$AH$209,MATCH(A19,بيانات!$B$10:$B$209,0))),"")</f>
        <v/>
      </c>
      <c r="AD19" s="9" t="str">
        <f>IFERROR(IF(A19="","",INDEX(بيانات!$AI$10:$AI$209,MATCH(A19,بيانات!$B$10:$B$209,0))),"")</f>
        <v/>
      </c>
      <c r="AE19" s="9" t="str">
        <f>IFERROR(IF(A19="","",INDEX(بيانات!$AJ$10:$AJ$209,MATCH(A19,بيانات!$B$10:$B$209,0))),"")</f>
        <v/>
      </c>
      <c r="AF19" s="9" t="str">
        <f>IFERROR(IF(A19="","",INDEX(بيانات!$AK$10:$AK$209,MATCH(A19,بيانات!$B$10:$B$209,0))),"")</f>
        <v/>
      </c>
      <c r="AG19" s="9" t="str">
        <f>IFERROR(IF(A19="","",INDEX(بيانات!$AL$10:$AL$209,MATCH(A19,بيانات!$B$10:$B$209,0))),"")</f>
        <v/>
      </c>
      <c r="AH19" s="9" t="str">
        <f>IFERROR(IF(A19="","",INDEX(بيانات!$AM$10:$AM$209,MATCH(A19,بيانات!$B$10:$B$209,0))),"")</f>
        <v/>
      </c>
      <c r="AI19" s="9" t="str">
        <f>IFERROR(IF(A19="","",INDEX(بيانات!$AN$10:$AN$209,MATCH(A19,بيانات!$B$10:$B$209,0))),"")</f>
        <v/>
      </c>
      <c r="AJ19" s="9" t="str">
        <f>IFERROR(IF(A19="","",INDEX(بيانات!$AO$10:$AO$209,MATCH(A19,بيانات!$B$10:$B$209,0))),"")</f>
        <v/>
      </c>
      <c r="AK19" s="9" t="str">
        <f>IFERROR(IF(A19="","",INDEX(بيانات!$AP$10:$AP$209,MATCH(A19,بيانات!$B$10:$B$209,0))),"")</f>
        <v/>
      </c>
      <c r="AL19" s="9" t="str">
        <f>IFERROR(IF(A19="","",INDEX(بيانات!$AQ$10:$AQ$209,MATCH(A19,بيانات!$B$10:$B$209,0))),"")</f>
        <v/>
      </c>
      <c r="AM19" s="9" t="str">
        <f>IFERROR(IF(A19="","",INDEX(بيانات!$AR$10:$AR$209,MATCH(A19,بيانات!$B$10:$B$209,0))),"")</f>
        <v/>
      </c>
      <c r="AN19" s="9" t="str">
        <f>IFERROR(IF(A19="","",INDEX(بيانات!$AS$10:$AS$209,MATCH(A19,بيانات!$B$10:$B$209,0))),"")</f>
        <v/>
      </c>
      <c r="AO19" s="9" t="str">
        <f>IFERROR(IF(A19="","",INDEX(بيانات!$AT$10:$AT$209,MATCH(A19,بيانات!$B$10:$B$209,0))),"")</f>
        <v/>
      </c>
      <c r="AP19" s="9" t="str">
        <f>IFERROR(IF(A19="","",INDEX(بيانات!$AU$10:$AU$209,MATCH(A19,بيانات!$B$10:$B$209,0))),"")</f>
        <v/>
      </c>
      <c r="AQ19" s="9" t="str">
        <f>IFERROR(IF(A19="","",INDEX(بيانات!$AV$10:$AV$209,MATCH(A19,بيانات!$B$10:$B$209,0))),"")</f>
        <v/>
      </c>
      <c r="AR19" s="9" t="str">
        <f>IFERROR(IF(A19="","",INDEX(بيانات!$AW$10:$AW$209,MATCH(A19,بيانات!$B$10:$B$209,0))),"")</f>
        <v/>
      </c>
      <c r="AS19" s="9" t="str">
        <f>IFERROR(IF(A19="","",INDEX(بيانات!$AX$10:$AX$209,MATCH(A19,بيانات!$B$10:$B$209,0))),"")</f>
        <v/>
      </c>
      <c r="AT19" s="9" t="str">
        <f>IFERROR(IF(A19="","",INDEX(بيانات!$AY$10:$AY$209,MATCH(A19,بيانات!$B$10:$B$209,0))),"")</f>
        <v/>
      </c>
      <c r="AU19" s="9" t="str">
        <f>IFERROR(IF(A19="","",INDEX(بيانات!$BB$10:$BB$209,MATCH(A19,بيانات!$B$10:$B$209,0))),"")</f>
        <v/>
      </c>
      <c r="AV19" s="9" t="str">
        <f>IFERROR(IF(A19="","",INDEX(بيانات!$BC$10:$BC$209,MATCH(A19,بيانات!$B$10:$B$209,0))),"")</f>
        <v/>
      </c>
      <c r="AW19" s="9" t="str">
        <f>IFERROR(IF(A19="","",INDEX(بيانات!$BD$10:$BD$209,MATCH(A19,بيانات!$B$10:$B$209,0))),"")</f>
        <v/>
      </c>
      <c r="AX19" s="9" t="str">
        <f>IFERROR(IF(A19="","",INDEX(بيانات!$BE$10:$BE$209,MATCH(A19,بيانات!$B$10:$B$209,0))),"")</f>
        <v/>
      </c>
      <c r="AY19" s="9" t="str">
        <f>IFERROR(IF(A19="","",INDEX(بيانات!$BF$10:$BF$209,MATCH(A19,بيانات!$B$10:$B$209,0))),"")</f>
        <v/>
      </c>
      <c r="AZ19" s="9">
        <v>9</v>
      </c>
      <c r="BA19" s="15"/>
      <c r="BB19" s="32"/>
    </row>
    <row r="20" spans="1:54" s="8" customFormat="1" ht="18.75" thickBot="1">
      <c r="A20" s="43"/>
      <c r="B20" s="34">
        <v>10</v>
      </c>
      <c r="C20" s="33" t="str">
        <f>IFERROR(IF(A20="","",INDEX(بيانات!$H$10:$H$209,MATCH(A20,بيانات!$B$10:$B$209,0))),"")</f>
        <v/>
      </c>
      <c r="D20" s="9" t="str">
        <f>IFERROR(IF(A20="","",INDEX(بيانات!$I$10:$I$209,MATCH(A20,بيانات!$B$10:$B$209,0))),"")</f>
        <v/>
      </c>
      <c r="E20" s="9" t="str">
        <f>IFERROR(IF(A20="","",INDEX(بيانات!$J$10:$J$209,MATCH(A20,بيانات!$B$10:$B$209,0))),"")</f>
        <v/>
      </c>
      <c r="F20" s="9" t="str">
        <f>IFERROR(IF(A20="","",INDEX(بيانات!$K$10:$K$209,MATCH(A20,بيانات!$B$10:$B$209,0))),"")</f>
        <v/>
      </c>
      <c r="G20" s="9" t="str">
        <f>IFERROR(IF(A20="","",INDEX(بيانات!$L$10:$L$209,MATCH(A20,بيانات!$B$10:$B$209,0))),"")</f>
        <v/>
      </c>
      <c r="H20" s="9" t="str">
        <f>IFERROR(IF(A20="","",INDEX(بيانات!$M$10:$M$209,MATCH(A20,بيانات!$B$10:$B$209,0))),"")</f>
        <v/>
      </c>
      <c r="I20" s="9" t="str">
        <f>IFERROR(IF(A20="","",INDEX(بيانات!$N$10:$N$209,MATCH(A20,بيانات!$B$10:$B$209,0))),"")</f>
        <v/>
      </c>
      <c r="J20" s="9" t="str">
        <f>IFERROR(IF(A20="","",INDEX(بيانات!$O$10:$O$209,MATCH(A20,بيانات!$B$10:$B$209,0))),"")</f>
        <v/>
      </c>
      <c r="K20" s="9" t="str">
        <f>IFERROR(IF(A20="","",INDEX(بيانات!$P$10:$P$209,MATCH(A20,بيانات!$B$10:$B$209,0))),"")</f>
        <v/>
      </c>
      <c r="L20" s="9" t="str">
        <f>IFERROR(IF(A20="","",INDEX(بيانات!$Q$10:$Q$209,MATCH(A20,بيانات!$B$10:$B$209,0))),"")</f>
        <v/>
      </c>
      <c r="M20" s="9" t="str">
        <f>IFERROR(IF(A20="","",INDEX(بيانات!$R$10:$R$209,MATCH(A20,بيانات!$B$10:$B$209,0))),"")</f>
        <v/>
      </c>
      <c r="N20" s="9" t="str">
        <f>IFERROR(IF(A20="","",INDEX(بيانات!$S$10:$S$209,MATCH(A20,بيانات!$B$10:$B$209,0))),"")</f>
        <v/>
      </c>
      <c r="O20" s="9" t="str">
        <f>IFERROR(IF(A20="","",INDEX(بيانات!$T$10:$T$209,MATCH(A20,بيانات!$B$10:$B$209,0))),"")</f>
        <v/>
      </c>
      <c r="P20" s="9" t="str">
        <f>IFERROR(IF(A20="","",INDEX(بيانات!$U$10:$U$209,MATCH(A20,بيانات!$B$10:$B$209,0))),"")</f>
        <v/>
      </c>
      <c r="Q20" s="9" t="str">
        <f>IFERROR(IF(A20="","",INDEX(بيانات!$V$10:$V$209,MATCH(A20,بيانات!$B$10:$B$209,0))),"")</f>
        <v/>
      </c>
      <c r="R20" s="9" t="str">
        <f>IFERROR(IF(A20="","",INDEX(بيانات!$W$10:$W$209,MATCH(A20,بيانات!$B$10:$B$209,0))),"")</f>
        <v/>
      </c>
      <c r="S20" s="9" t="str">
        <f>IFERROR(IF(A20="","",INDEX(بيانات!$X$10:$X$209,MATCH(A20,بيانات!$B$10:$B$209,0))),"")</f>
        <v/>
      </c>
      <c r="T20" s="9" t="str">
        <f>IFERROR(IF(A20="","",INDEX(بيانات!$Y$10:$Y$209,MATCH(A20,بيانات!$B$10:$B$209,0))),"")</f>
        <v/>
      </c>
      <c r="U20" s="9" t="str">
        <f>IFERROR(IF(A20="","",INDEX(بيانات!$Z$10:$Z$209,MATCH(A20,بيانات!$B$10:$B$209,0))),"")</f>
        <v/>
      </c>
      <c r="V20" s="9" t="str">
        <f>IFERROR(IF(A20="","",INDEX(بيانات!$AA$10:$AA$209,MATCH(A20,بيانات!$B$10:$B$209,0))),"")</f>
        <v/>
      </c>
      <c r="W20" s="9" t="str">
        <f>IFERROR(IF(A20="","",INDEX(بيانات!$AB$10:$AB$209,MATCH(A20,بيانات!$B$10:$B$209,0))),"")</f>
        <v/>
      </c>
      <c r="X20" s="9" t="str">
        <f>IFERROR(IF(A20="","",INDEX(بيانات!$AC$10:$AC$209,MATCH(A20,بيانات!$B$10:$B$209,0))),"")</f>
        <v/>
      </c>
      <c r="Y20" s="9" t="str">
        <f>IFERROR(IF(A20="","",INDEX(بيانات!$AD$10:$AD$209,MATCH(A20,بيانات!$B$10:$B$209,0))),"")</f>
        <v/>
      </c>
      <c r="Z20" s="9" t="str">
        <f>IFERROR(IF(A20="","",INDEX(بيانات!$AE$10:$AE$209,MATCH(A20,بيانات!$B$10:$B$209,0))),"")</f>
        <v/>
      </c>
      <c r="AA20" s="9" t="str">
        <f>IFERROR(IF(A20="","",INDEX(بيانات!$AF$10:$AF$209,MATCH(A20,بيانات!$B$10:$B$209,0))),"")</f>
        <v/>
      </c>
      <c r="AB20" s="9" t="str">
        <f>IFERROR(IF(A20="","",INDEX(بيانات!$AG$10:$AG$209,MATCH(A20,بيانات!$B$10:$B$209,0))),"")</f>
        <v/>
      </c>
      <c r="AC20" s="9" t="str">
        <f>IFERROR(IF(A20="","",INDEX(بيانات!$AH$10:$AH$209,MATCH(A20,بيانات!$B$10:$B$209,0))),"")</f>
        <v/>
      </c>
      <c r="AD20" s="9" t="str">
        <f>IFERROR(IF(A20="","",INDEX(بيانات!$AI$10:$AI$209,MATCH(A20,بيانات!$B$10:$B$209,0))),"")</f>
        <v/>
      </c>
      <c r="AE20" s="9" t="str">
        <f>IFERROR(IF(A20="","",INDEX(بيانات!$AJ$10:$AJ$209,MATCH(A20,بيانات!$B$10:$B$209,0))),"")</f>
        <v/>
      </c>
      <c r="AF20" s="9" t="str">
        <f>IFERROR(IF(A20="","",INDEX(بيانات!$AK$10:$AK$209,MATCH(A20,بيانات!$B$10:$B$209,0))),"")</f>
        <v/>
      </c>
      <c r="AG20" s="9" t="str">
        <f>IFERROR(IF(A20="","",INDEX(بيانات!$AL$10:$AL$209,MATCH(A20,بيانات!$B$10:$B$209,0))),"")</f>
        <v/>
      </c>
      <c r="AH20" s="9" t="str">
        <f>IFERROR(IF(A20="","",INDEX(بيانات!$AM$10:$AM$209,MATCH(A20,بيانات!$B$10:$B$209,0))),"")</f>
        <v/>
      </c>
      <c r="AI20" s="9" t="str">
        <f>IFERROR(IF(A20="","",INDEX(بيانات!$AN$10:$AN$209,MATCH(A20,بيانات!$B$10:$B$209,0))),"")</f>
        <v/>
      </c>
      <c r="AJ20" s="9" t="str">
        <f>IFERROR(IF(A20="","",INDEX(بيانات!$AO$10:$AO$209,MATCH(A20,بيانات!$B$10:$B$209,0))),"")</f>
        <v/>
      </c>
      <c r="AK20" s="9" t="str">
        <f>IFERROR(IF(A20="","",INDEX(بيانات!$AP$10:$AP$209,MATCH(A20,بيانات!$B$10:$B$209,0))),"")</f>
        <v/>
      </c>
      <c r="AL20" s="9" t="str">
        <f>IFERROR(IF(A20="","",INDEX(بيانات!$AQ$10:$AQ$209,MATCH(A20,بيانات!$B$10:$B$209,0))),"")</f>
        <v/>
      </c>
      <c r="AM20" s="9" t="str">
        <f>IFERROR(IF(A20="","",INDEX(بيانات!$AR$10:$AR$209,MATCH(A20,بيانات!$B$10:$B$209,0))),"")</f>
        <v/>
      </c>
      <c r="AN20" s="9" t="str">
        <f>IFERROR(IF(A20="","",INDEX(بيانات!$AS$10:$AS$209,MATCH(A20,بيانات!$B$10:$B$209,0))),"")</f>
        <v/>
      </c>
      <c r="AO20" s="9" t="str">
        <f>IFERROR(IF(A20="","",INDEX(بيانات!$AT$10:$AT$209,MATCH(A20,بيانات!$B$10:$B$209,0))),"")</f>
        <v/>
      </c>
      <c r="AP20" s="9" t="str">
        <f>IFERROR(IF(A20="","",INDEX(بيانات!$AU$10:$AU$209,MATCH(A20,بيانات!$B$10:$B$209,0))),"")</f>
        <v/>
      </c>
      <c r="AQ20" s="9" t="str">
        <f>IFERROR(IF(A20="","",INDEX(بيانات!$AV$10:$AV$209,MATCH(A20,بيانات!$B$10:$B$209,0))),"")</f>
        <v/>
      </c>
      <c r="AR20" s="9" t="str">
        <f>IFERROR(IF(A20="","",INDEX(بيانات!$AW$10:$AW$209,MATCH(A20,بيانات!$B$10:$B$209,0))),"")</f>
        <v/>
      </c>
      <c r="AS20" s="9" t="str">
        <f>IFERROR(IF(A20="","",INDEX(بيانات!$AX$10:$AX$209,MATCH(A20,بيانات!$B$10:$B$209,0))),"")</f>
        <v/>
      </c>
      <c r="AT20" s="9" t="str">
        <f>IFERROR(IF(A20="","",INDEX(بيانات!$AY$10:$AY$209,MATCH(A20,بيانات!$B$10:$B$209,0))),"")</f>
        <v/>
      </c>
      <c r="AU20" s="9" t="str">
        <f>IFERROR(IF(A20="","",INDEX(بيانات!$BB$10:$BB$209,MATCH(A20,بيانات!$B$10:$B$209,0))),"")</f>
        <v/>
      </c>
      <c r="AV20" s="9" t="str">
        <f>IFERROR(IF(A20="","",INDEX(بيانات!$BC$10:$BC$209,MATCH(A20,بيانات!$B$10:$B$209,0))),"")</f>
        <v/>
      </c>
      <c r="AW20" s="9" t="str">
        <f>IFERROR(IF(A20="","",INDEX(بيانات!$BD$10:$BD$209,MATCH(A20,بيانات!$B$10:$B$209,0))),"")</f>
        <v/>
      </c>
      <c r="AX20" s="9" t="str">
        <f>IFERROR(IF(A20="","",INDEX(بيانات!$BE$10:$BE$209,MATCH(A20,بيانات!$B$10:$B$209,0))),"")</f>
        <v/>
      </c>
      <c r="AY20" s="9" t="str">
        <f>IFERROR(IF(A20="","",INDEX(بيانات!$BF$10:$BF$209,MATCH(A20,بيانات!$B$10:$B$209,0))),"")</f>
        <v/>
      </c>
      <c r="AZ20" s="9">
        <v>10</v>
      </c>
      <c r="BA20" s="15"/>
      <c r="BB20" s="32"/>
    </row>
    <row r="21" spans="1:54" s="8" customFormat="1" ht="18.75" thickBot="1">
      <c r="A21" s="43"/>
      <c r="B21" s="34">
        <v>11</v>
      </c>
      <c r="C21" s="33" t="str">
        <f>IFERROR(IF(A21="","",INDEX(بيانات!$H$10:$H$209,MATCH(A21,بيانات!$B$10:$B$209,0))),"")</f>
        <v/>
      </c>
      <c r="D21" s="9" t="str">
        <f>IFERROR(IF(A21="","",INDEX(بيانات!$I$10:$I$209,MATCH(A21,بيانات!$B$10:$B$209,0))),"")</f>
        <v/>
      </c>
      <c r="E21" s="9" t="str">
        <f>IFERROR(IF(A21="","",INDEX(بيانات!$J$10:$J$209,MATCH(A21,بيانات!$B$10:$B$209,0))),"")</f>
        <v/>
      </c>
      <c r="F21" s="9" t="str">
        <f>IFERROR(IF(A21="","",INDEX(بيانات!$K$10:$K$209,MATCH(A21,بيانات!$B$10:$B$209,0))),"")</f>
        <v/>
      </c>
      <c r="G21" s="9" t="str">
        <f>IFERROR(IF(A21="","",INDEX(بيانات!$L$10:$L$209,MATCH(A21,بيانات!$B$10:$B$209,0))),"")</f>
        <v/>
      </c>
      <c r="H21" s="9" t="str">
        <f>IFERROR(IF(A21="","",INDEX(بيانات!$M$10:$M$209,MATCH(A21,بيانات!$B$10:$B$209,0))),"")</f>
        <v/>
      </c>
      <c r="I21" s="9" t="str">
        <f>IFERROR(IF(A21="","",INDEX(بيانات!$N$10:$N$209,MATCH(A21,بيانات!$B$10:$B$209,0))),"")</f>
        <v/>
      </c>
      <c r="J21" s="9" t="str">
        <f>IFERROR(IF(A21="","",INDEX(بيانات!$O$10:$O$209,MATCH(A21,بيانات!$B$10:$B$209,0))),"")</f>
        <v/>
      </c>
      <c r="K21" s="9" t="str">
        <f>IFERROR(IF(A21="","",INDEX(بيانات!$P$10:$P$209,MATCH(A21,بيانات!$B$10:$B$209,0))),"")</f>
        <v/>
      </c>
      <c r="L21" s="9" t="str">
        <f>IFERROR(IF(A21="","",INDEX(بيانات!$Q$10:$Q$209,MATCH(A21,بيانات!$B$10:$B$209,0))),"")</f>
        <v/>
      </c>
      <c r="M21" s="9" t="str">
        <f>IFERROR(IF(A21="","",INDEX(بيانات!$R$10:$R$209,MATCH(A21,بيانات!$B$10:$B$209,0))),"")</f>
        <v/>
      </c>
      <c r="N21" s="9" t="str">
        <f>IFERROR(IF(A21="","",INDEX(بيانات!$S$10:$S$209,MATCH(A21,بيانات!$B$10:$B$209,0))),"")</f>
        <v/>
      </c>
      <c r="O21" s="9" t="str">
        <f>IFERROR(IF(A21="","",INDEX(بيانات!$T$10:$T$209,MATCH(A21,بيانات!$B$10:$B$209,0))),"")</f>
        <v/>
      </c>
      <c r="P21" s="9" t="str">
        <f>IFERROR(IF(A21="","",INDEX(بيانات!$U$10:$U$209,MATCH(A21,بيانات!$B$10:$B$209,0))),"")</f>
        <v/>
      </c>
      <c r="Q21" s="9" t="str">
        <f>IFERROR(IF(A21="","",INDEX(بيانات!$V$10:$V$209,MATCH(A21,بيانات!$B$10:$B$209,0))),"")</f>
        <v/>
      </c>
      <c r="R21" s="9" t="str">
        <f>IFERROR(IF(A21="","",INDEX(بيانات!$W$10:$W$209,MATCH(A21,بيانات!$B$10:$B$209,0))),"")</f>
        <v/>
      </c>
      <c r="S21" s="9" t="str">
        <f>IFERROR(IF(A21="","",INDEX(بيانات!$X$10:$X$209,MATCH(A21,بيانات!$B$10:$B$209,0))),"")</f>
        <v/>
      </c>
      <c r="T21" s="9" t="str">
        <f>IFERROR(IF(A21="","",INDEX(بيانات!$Y$10:$Y$209,MATCH(A21,بيانات!$B$10:$B$209,0))),"")</f>
        <v/>
      </c>
      <c r="U21" s="9" t="str">
        <f>IFERROR(IF(A21="","",INDEX(بيانات!$Z$10:$Z$209,MATCH(A21,بيانات!$B$10:$B$209,0))),"")</f>
        <v/>
      </c>
      <c r="V21" s="9" t="str">
        <f>IFERROR(IF(A21="","",INDEX(بيانات!$AA$10:$AA$209,MATCH(A21,بيانات!$B$10:$B$209,0))),"")</f>
        <v/>
      </c>
      <c r="W21" s="9" t="str">
        <f>IFERROR(IF(A21="","",INDEX(بيانات!$AB$10:$AB$209,MATCH(A21,بيانات!$B$10:$B$209,0))),"")</f>
        <v/>
      </c>
      <c r="X21" s="9" t="str">
        <f>IFERROR(IF(A21="","",INDEX(بيانات!$AC$10:$AC$209,MATCH(A21,بيانات!$B$10:$B$209,0))),"")</f>
        <v/>
      </c>
      <c r="Y21" s="9" t="str">
        <f>IFERROR(IF(A21="","",INDEX(بيانات!$AD$10:$AD$209,MATCH(A21,بيانات!$B$10:$B$209,0))),"")</f>
        <v/>
      </c>
      <c r="Z21" s="9" t="str">
        <f>IFERROR(IF(A21="","",INDEX(بيانات!$AE$10:$AE$209,MATCH(A21,بيانات!$B$10:$B$209,0))),"")</f>
        <v/>
      </c>
      <c r="AA21" s="9" t="str">
        <f>IFERROR(IF(A21="","",INDEX(بيانات!$AF$10:$AF$209,MATCH(A21,بيانات!$B$10:$B$209,0))),"")</f>
        <v/>
      </c>
      <c r="AB21" s="9" t="str">
        <f>IFERROR(IF(A21="","",INDEX(بيانات!$AG$10:$AG$209,MATCH(A21,بيانات!$B$10:$B$209,0))),"")</f>
        <v/>
      </c>
      <c r="AC21" s="9" t="str">
        <f>IFERROR(IF(A21="","",INDEX(بيانات!$AH$10:$AH$209,MATCH(A21,بيانات!$B$10:$B$209,0))),"")</f>
        <v/>
      </c>
      <c r="AD21" s="9" t="str">
        <f>IFERROR(IF(A21="","",INDEX(بيانات!$AI$10:$AI$209,MATCH(A21,بيانات!$B$10:$B$209,0))),"")</f>
        <v/>
      </c>
      <c r="AE21" s="9" t="str">
        <f>IFERROR(IF(A21="","",INDEX(بيانات!$AJ$10:$AJ$209,MATCH(A21,بيانات!$B$10:$B$209,0))),"")</f>
        <v/>
      </c>
      <c r="AF21" s="9" t="str">
        <f>IFERROR(IF(A21="","",INDEX(بيانات!$AK$10:$AK$209,MATCH(A21,بيانات!$B$10:$B$209,0))),"")</f>
        <v/>
      </c>
      <c r="AG21" s="9" t="str">
        <f>IFERROR(IF(A21="","",INDEX(بيانات!$AL$10:$AL$209,MATCH(A21,بيانات!$B$10:$B$209,0))),"")</f>
        <v/>
      </c>
      <c r="AH21" s="9" t="str">
        <f>IFERROR(IF(A21="","",INDEX(بيانات!$AM$10:$AM$209,MATCH(A21,بيانات!$B$10:$B$209,0))),"")</f>
        <v/>
      </c>
      <c r="AI21" s="9" t="str">
        <f>IFERROR(IF(A21="","",INDEX(بيانات!$AN$10:$AN$209,MATCH(A21,بيانات!$B$10:$B$209,0))),"")</f>
        <v/>
      </c>
      <c r="AJ21" s="9" t="str">
        <f>IFERROR(IF(A21="","",INDEX(بيانات!$AO$10:$AO$209,MATCH(A21,بيانات!$B$10:$B$209,0))),"")</f>
        <v/>
      </c>
      <c r="AK21" s="9" t="str">
        <f>IFERROR(IF(A21="","",INDEX(بيانات!$AP$10:$AP$209,MATCH(A21,بيانات!$B$10:$B$209,0))),"")</f>
        <v/>
      </c>
      <c r="AL21" s="9" t="str">
        <f>IFERROR(IF(A21="","",INDEX(بيانات!$AQ$10:$AQ$209,MATCH(A21,بيانات!$B$10:$B$209,0))),"")</f>
        <v/>
      </c>
      <c r="AM21" s="9" t="str">
        <f>IFERROR(IF(A21="","",INDEX(بيانات!$AR$10:$AR$209,MATCH(A21,بيانات!$B$10:$B$209,0))),"")</f>
        <v/>
      </c>
      <c r="AN21" s="9" t="str">
        <f>IFERROR(IF(A21="","",INDEX(بيانات!$AS$10:$AS$209,MATCH(A21,بيانات!$B$10:$B$209,0))),"")</f>
        <v/>
      </c>
      <c r="AO21" s="9" t="str">
        <f>IFERROR(IF(A21="","",INDEX(بيانات!$AT$10:$AT$209,MATCH(A21,بيانات!$B$10:$B$209,0))),"")</f>
        <v/>
      </c>
      <c r="AP21" s="9" t="str">
        <f>IFERROR(IF(A21="","",INDEX(بيانات!$AU$10:$AU$209,MATCH(A21,بيانات!$B$10:$B$209,0))),"")</f>
        <v/>
      </c>
      <c r="AQ21" s="9" t="str">
        <f>IFERROR(IF(A21="","",INDEX(بيانات!$AV$10:$AV$209,MATCH(A21,بيانات!$B$10:$B$209,0))),"")</f>
        <v/>
      </c>
      <c r="AR21" s="9" t="str">
        <f>IFERROR(IF(A21="","",INDEX(بيانات!$AW$10:$AW$209,MATCH(A21,بيانات!$B$10:$B$209,0))),"")</f>
        <v/>
      </c>
      <c r="AS21" s="9" t="str">
        <f>IFERROR(IF(A21="","",INDEX(بيانات!$AX$10:$AX$209,MATCH(A21,بيانات!$B$10:$B$209,0))),"")</f>
        <v/>
      </c>
      <c r="AT21" s="9" t="str">
        <f>IFERROR(IF(A21="","",INDEX(بيانات!$AY$10:$AY$209,MATCH(A21,بيانات!$B$10:$B$209,0))),"")</f>
        <v/>
      </c>
      <c r="AU21" s="9" t="str">
        <f>IFERROR(IF(A21="","",INDEX(بيانات!$BB$10:$BB$209,MATCH(A21,بيانات!$B$10:$B$209,0))),"")</f>
        <v/>
      </c>
      <c r="AV21" s="9" t="str">
        <f>IFERROR(IF(A21="","",INDEX(بيانات!$BC$10:$BC$209,MATCH(A21,بيانات!$B$10:$B$209,0))),"")</f>
        <v/>
      </c>
      <c r="AW21" s="9" t="str">
        <f>IFERROR(IF(A21="","",INDEX(بيانات!$BD$10:$BD$209,MATCH(A21,بيانات!$B$10:$B$209,0))),"")</f>
        <v/>
      </c>
      <c r="AX21" s="9" t="str">
        <f>IFERROR(IF(A21="","",INDEX(بيانات!$BE$10:$BE$209,MATCH(A21,بيانات!$B$10:$B$209,0))),"")</f>
        <v/>
      </c>
      <c r="AY21" s="9" t="str">
        <f>IFERROR(IF(A21="","",INDEX(بيانات!$BF$10:$BF$209,MATCH(A21,بيانات!$B$10:$B$209,0))),"")</f>
        <v/>
      </c>
      <c r="AZ21" s="9">
        <v>11</v>
      </c>
      <c r="BA21" s="15"/>
      <c r="BB21" s="32"/>
    </row>
    <row r="22" spans="1:54" s="8" customFormat="1" ht="18.75" thickBot="1">
      <c r="A22" s="43"/>
      <c r="B22" s="34">
        <v>12</v>
      </c>
      <c r="C22" s="33" t="str">
        <f>IFERROR(IF(A22="","",INDEX(بيانات!$H$10:$H$209,MATCH(A22,بيانات!$B$10:$B$209,0))),"")</f>
        <v/>
      </c>
      <c r="D22" s="9" t="str">
        <f>IFERROR(IF(A22="","",INDEX(بيانات!$I$10:$I$209,MATCH(A22,بيانات!$B$10:$B$209,0))),"")</f>
        <v/>
      </c>
      <c r="E22" s="9" t="str">
        <f>IFERROR(IF(A22="","",INDEX(بيانات!$J$10:$J$209,MATCH(A22,بيانات!$B$10:$B$209,0))),"")</f>
        <v/>
      </c>
      <c r="F22" s="9" t="str">
        <f>IFERROR(IF(A22="","",INDEX(بيانات!$K$10:$K$209,MATCH(A22,بيانات!$B$10:$B$209,0))),"")</f>
        <v/>
      </c>
      <c r="G22" s="9" t="str">
        <f>IFERROR(IF(A22="","",INDEX(بيانات!$L$10:$L$209,MATCH(A22,بيانات!$B$10:$B$209,0))),"")</f>
        <v/>
      </c>
      <c r="H22" s="9" t="str">
        <f>IFERROR(IF(A22="","",INDEX(بيانات!$M$10:$M$209,MATCH(A22,بيانات!$B$10:$B$209,0))),"")</f>
        <v/>
      </c>
      <c r="I22" s="9" t="str">
        <f>IFERROR(IF(A22="","",INDEX(بيانات!$N$10:$N$209,MATCH(A22,بيانات!$B$10:$B$209,0))),"")</f>
        <v/>
      </c>
      <c r="J22" s="9" t="str">
        <f>IFERROR(IF(A22="","",INDEX(بيانات!$O$10:$O$209,MATCH(A22,بيانات!$B$10:$B$209,0))),"")</f>
        <v/>
      </c>
      <c r="K22" s="9" t="str">
        <f>IFERROR(IF(A22="","",INDEX(بيانات!$P$10:$P$209,MATCH(A22,بيانات!$B$10:$B$209,0))),"")</f>
        <v/>
      </c>
      <c r="L22" s="9" t="str">
        <f>IFERROR(IF(A22="","",INDEX(بيانات!$Q$10:$Q$209,MATCH(A22,بيانات!$B$10:$B$209,0))),"")</f>
        <v/>
      </c>
      <c r="M22" s="9" t="str">
        <f>IFERROR(IF(A22="","",INDEX(بيانات!$R$10:$R$209,MATCH(A22,بيانات!$B$10:$B$209,0))),"")</f>
        <v/>
      </c>
      <c r="N22" s="9" t="str">
        <f>IFERROR(IF(A22="","",INDEX(بيانات!$S$10:$S$209,MATCH(A22,بيانات!$B$10:$B$209,0))),"")</f>
        <v/>
      </c>
      <c r="O22" s="9" t="str">
        <f>IFERROR(IF(A22="","",INDEX(بيانات!$T$10:$T$209,MATCH(A22,بيانات!$B$10:$B$209,0))),"")</f>
        <v/>
      </c>
      <c r="P22" s="9" t="str">
        <f>IFERROR(IF(A22="","",INDEX(بيانات!$U$10:$U$209,MATCH(A22,بيانات!$B$10:$B$209,0))),"")</f>
        <v/>
      </c>
      <c r="Q22" s="9" t="str">
        <f>IFERROR(IF(A22="","",INDEX(بيانات!$V$10:$V$209,MATCH(A22,بيانات!$B$10:$B$209,0))),"")</f>
        <v/>
      </c>
      <c r="R22" s="9" t="str">
        <f>IFERROR(IF(A22="","",INDEX(بيانات!$W$10:$W$209,MATCH(A22,بيانات!$B$10:$B$209,0))),"")</f>
        <v/>
      </c>
      <c r="S22" s="9" t="str">
        <f>IFERROR(IF(A22="","",INDEX(بيانات!$X$10:$X$209,MATCH(A22,بيانات!$B$10:$B$209,0))),"")</f>
        <v/>
      </c>
      <c r="T22" s="9" t="str">
        <f>IFERROR(IF(A22="","",INDEX(بيانات!$Y$10:$Y$209,MATCH(A22,بيانات!$B$10:$B$209,0))),"")</f>
        <v/>
      </c>
      <c r="U22" s="9" t="str">
        <f>IFERROR(IF(A22="","",INDEX(بيانات!$Z$10:$Z$209,MATCH(A22,بيانات!$B$10:$B$209,0))),"")</f>
        <v/>
      </c>
      <c r="V22" s="9" t="str">
        <f>IFERROR(IF(A22="","",INDEX(بيانات!$AA$10:$AA$209,MATCH(A22,بيانات!$B$10:$B$209,0))),"")</f>
        <v/>
      </c>
      <c r="W22" s="9" t="str">
        <f>IFERROR(IF(A22="","",INDEX(بيانات!$AB$10:$AB$209,MATCH(A22,بيانات!$B$10:$B$209,0))),"")</f>
        <v/>
      </c>
      <c r="X22" s="9" t="str">
        <f>IFERROR(IF(A22="","",INDEX(بيانات!$AC$10:$AC$209,MATCH(A22,بيانات!$B$10:$B$209,0))),"")</f>
        <v/>
      </c>
      <c r="Y22" s="9" t="str">
        <f>IFERROR(IF(A22="","",INDEX(بيانات!$AD$10:$AD$209,MATCH(A22,بيانات!$B$10:$B$209,0))),"")</f>
        <v/>
      </c>
      <c r="Z22" s="9" t="str">
        <f>IFERROR(IF(A22="","",INDEX(بيانات!$AE$10:$AE$209,MATCH(A22,بيانات!$B$10:$B$209,0))),"")</f>
        <v/>
      </c>
      <c r="AA22" s="9" t="str">
        <f>IFERROR(IF(A22="","",INDEX(بيانات!$AF$10:$AF$209,MATCH(A22,بيانات!$B$10:$B$209,0))),"")</f>
        <v/>
      </c>
      <c r="AB22" s="9" t="str">
        <f>IFERROR(IF(A22="","",INDEX(بيانات!$AG$10:$AG$209,MATCH(A22,بيانات!$B$10:$B$209,0))),"")</f>
        <v/>
      </c>
      <c r="AC22" s="9" t="str">
        <f>IFERROR(IF(A22="","",INDEX(بيانات!$AH$10:$AH$209,MATCH(A22,بيانات!$B$10:$B$209,0))),"")</f>
        <v/>
      </c>
      <c r="AD22" s="9" t="str">
        <f>IFERROR(IF(A22="","",INDEX(بيانات!$AI$10:$AI$209,MATCH(A22,بيانات!$B$10:$B$209,0))),"")</f>
        <v/>
      </c>
      <c r="AE22" s="9" t="str">
        <f>IFERROR(IF(A22="","",INDEX(بيانات!$AJ$10:$AJ$209,MATCH(A22,بيانات!$B$10:$B$209,0))),"")</f>
        <v/>
      </c>
      <c r="AF22" s="9" t="str">
        <f>IFERROR(IF(A22="","",INDEX(بيانات!$AK$10:$AK$209,MATCH(A22,بيانات!$B$10:$B$209,0))),"")</f>
        <v/>
      </c>
      <c r="AG22" s="9" t="str">
        <f>IFERROR(IF(A22="","",INDEX(بيانات!$AL$10:$AL$209,MATCH(A22,بيانات!$B$10:$B$209,0))),"")</f>
        <v/>
      </c>
      <c r="AH22" s="9" t="str">
        <f>IFERROR(IF(A22="","",INDEX(بيانات!$AM$10:$AM$209,MATCH(A22,بيانات!$B$10:$B$209,0))),"")</f>
        <v/>
      </c>
      <c r="AI22" s="9" t="str">
        <f>IFERROR(IF(A22="","",INDEX(بيانات!$AN$10:$AN$209,MATCH(A22,بيانات!$B$10:$B$209,0))),"")</f>
        <v/>
      </c>
      <c r="AJ22" s="9" t="str">
        <f>IFERROR(IF(A22="","",INDEX(بيانات!$AO$10:$AO$209,MATCH(A22,بيانات!$B$10:$B$209,0))),"")</f>
        <v/>
      </c>
      <c r="AK22" s="9" t="str">
        <f>IFERROR(IF(A22="","",INDEX(بيانات!$AP$10:$AP$209,MATCH(A22,بيانات!$B$10:$B$209,0))),"")</f>
        <v/>
      </c>
      <c r="AL22" s="9" t="str">
        <f>IFERROR(IF(A22="","",INDEX(بيانات!$AQ$10:$AQ$209,MATCH(A22,بيانات!$B$10:$B$209,0))),"")</f>
        <v/>
      </c>
      <c r="AM22" s="9" t="str">
        <f>IFERROR(IF(A22="","",INDEX(بيانات!$AR$10:$AR$209,MATCH(A22,بيانات!$B$10:$B$209,0))),"")</f>
        <v/>
      </c>
      <c r="AN22" s="9" t="str">
        <f>IFERROR(IF(A22="","",INDEX(بيانات!$AS$10:$AS$209,MATCH(A22,بيانات!$B$10:$B$209,0))),"")</f>
        <v/>
      </c>
      <c r="AO22" s="9" t="str">
        <f>IFERROR(IF(A22="","",INDEX(بيانات!$AT$10:$AT$209,MATCH(A22,بيانات!$B$10:$B$209,0))),"")</f>
        <v/>
      </c>
      <c r="AP22" s="9" t="str">
        <f>IFERROR(IF(A22="","",INDEX(بيانات!$AU$10:$AU$209,MATCH(A22,بيانات!$B$10:$B$209,0))),"")</f>
        <v/>
      </c>
      <c r="AQ22" s="9" t="str">
        <f>IFERROR(IF(A22="","",INDEX(بيانات!$AV$10:$AV$209,MATCH(A22,بيانات!$B$10:$B$209,0))),"")</f>
        <v/>
      </c>
      <c r="AR22" s="9" t="str">
        <f>IFERROR(IF(A22="","",INDEX(بيانات!$AW$10:$AW$209,MATCH(A22,بيانات!$B$10:$B$209,0))),"")</f>
        <v/>
      </c>
      <c r="AS22" s="9" t="str">
        <f>IFERROR(IF(A22="","",INDEX(بيانات!$AX$10:$AX$209,MATCH(A22,بيانات!$B$10:$B$209,0))),"")</f>
        <v/>
      </c>
      <c r="AT22" s="9" t="str">
        <f>IFERROR(IF(A22="","",INDEX(بيانات!$AY$10:$AY$209,MATCH(A22,بيانات!$B$10:$B$209,0))),"")</f>
        <v/>
      </c>
      <c r="AU22" s="9" t="str">
        <f>IFERROR(IF(A22="","",INDEX(بيانات!$BB$10:$BB$209,MATCH(A22,بيانات!$B$10:$B$209,0))),"")</f>
        <v/>
      </c>
      <c r="AV22" s="9" t="str">
        <f>IFERROR(IF(A22="","",INDEX(بيانات!$BC$10:$BC$209,MATCH(A22,بيانات!$B$10:$B$209,0))),"")</f>
        <v/>
      </c>
      <c r="AW22" s="9" t="str">
        <f>IFERROR(IF(A22="","",INDEX(بيانات!$BD$10:$BD$209,MATCH(A22,بيانات!$B$10:$B$209,0))),"")</f>
        <v/>
      </c>
      <c r="AX22" s="9" t="str">
        <f>IFERROR(IF(A22="","",INDEX(بيانات!$BE$10:$BE$209,MATCH(A22,بيانات!$B$10:$B$209,0))),"")</f>
        <v/>
      </c>
      <c r="AY22" s="9" t="str">
        <f>IFERROR(IF(A22="","",INDEX(بيانات!$BF$10:$BF$209,MATCH(A22,بيانات!$B$10:$B$209,0))),"")</f>
        <v/>
      </c>
      <c r="AZ22" s="9">
        <v>12</v>
      </c>
      <c r="BA22" s="15"/>
      <c r="BB22" s="32"/>
    </row>
    <row r="23" spans="1:54" s="8" customFormat="1" ht="18.75" thickBot="1">
      <c r="A23" s="43"/>
      <c r="B23" s="34">
        <v>13</v>
      </c>
      <c r="C23" s="33" t="str">
        <f>IFERROR(IF(A23="","",INDEX(بيانات!$H$10:$H$209,MATCH(A23,بيانات!$B$10:$B$209,0))),"")</f>
        <v/>
      </c>
      <c r="D23" s="9" t="str">
        <f>IFERROR(IF(A23="","",INDEX(بيانات!$I$10:$I$209,MATCH(A23,بيانات!$B$10:$B$209,0))),"")</f>
        <v/>
      </c>
      <c r="E23" s="9" t="str">
        <f>IFERROR(IF(A23="","",INDEX(بيانات!$J$10:$J$209,MATCH(A23,بيانات!$B$10:$B$209,0))),"")</f>
        <v/>
      </c>
      <c r="F23" s="9" t="str">
        <f>IFERROR(IF(A23="","",INDEX(بيانات!$K$10:$K$209,MATCH(A23,بيانات!$B$10:$B$209,0))),"")</f>
        <v/>
      </c>
      <c r="G23" s="9" t="str">
        <f>IFERROR(IF(A23="","",INDEX(بيانات!$L$10:$L$209,MATCH(A23,بيانات!$B$10:$B$209,0))),"")</f>
        <v/>
      </c>
      <c r="H23" s="9" t="str">
        <f>IFERROR(IF(A23="","",INDEX(بيانات!$M$10:$M$209,MATCH(A23,بيانات!$B$10:$B$209,0))),"")</f>
        <v/>
      </c>
      <c r="I23" s="9" t="str">
        <f>IFERROR(IF(A23="","",INDEX(بيانات!$N$10:$N$209,MATCH(A23,بيانات!$B$10:$B$209,0))),"")</f>
        <v/>
      </c>
      <c r="J23" s="9" t="str">
        <f>IFERROR(IF(A23="","",INDEX(بيانات!$O$10:$O$209,MATCH(A23,بيانات!$B$10:$B$209,0))),"")</f>
        <v/>
      </c>
      <c r="K23" s="9" t="str">
        <f>IFERROR(IF(A23="","",INDEX(بيانات!$P$10:$P$209,MATCH(A23,بيانات!$B$10:$B$209,0))),"")</f>
        <v/>
      </c>
      <c r="L23" s="9" t="str">
        <f>IFERROR(IF(A23="","",INDEX(بيانات!$Q$10:$Q$209,MATCH(A23,بيانات!$B$10:$B$209,0))),"")</f>
        <v/>
      </c>
      <c r="M23" s="9" t="str">
        <f>IFERROR(IF(A23="","",INDEX(بيانات!$R$10:$R$209,MATCH(A23,بيانات!$B$10:$B$209,0))),"")</f>
        <v/>
      </c>
      <c r="N23" s="9" t="str">
        <f>IFERROR(IF(A23="","",INDEX(بيانات!$S$10:$S$209,MATCH(A23,بيانات!$B$10:$B$209,0))),"")</f>
        <v/>
      </c>
      <c r="O23" s="9" t="str">
        <f>IFERROR(IF(A23="","",INDEX(بيانات!$T$10:$T$209,MATCH(A23,بيانات!$B$10:$B$209,0))),"")</f>
        <v/>
      </c>
      <c r="P23" s="9" t="str">
        <f>IFERROR(IF(A23="","",INDEX(بيانات!$U$10:$U$209,MATCH(A23,بيانات!$B$10:$B$209,0))),"")</f>
        <v/>
      </c>
      <c r="Q23" s="9" t="str">
        <f>IFERROR(IF(A23="","",INDEX(بيانات!$V$10:$V$209,MATCH(A23,بيانات!$B$10:$B$209,0))),"")</f>
        <v/>
      </c>
      <c r="R23" s="9" t="str">
        <f>IFERROR(IF(A23="","",INDEX(بيانات!$W$10:$W$209,MATCH(A23,بيانات!$B$10:$B$209,0))),"")</f>
        <v/>
      </c>
      <c r="S23" s="9" t="str">
        <f>IFERROR(IF(A23="","",INDEX(بيانات!$X$10:$X$209,MATCH(A23,بيانات!$B$10:$B$209,0))),"")</f>
        <v/>
      </c>
      <c r="T23" s="9" t="str">
        <f>IFERROR(IF(A23="","",INDEX(بيانات!$Y$10:$Y$209,MATCH(A23,بيانات!$B$10:$B$209,0))),"")</f>
        <v/>
      </c>
      <c r="U23" s="9" t="str">
        <f>IFERROR(IF(A23="","",INDEX(بيانات!$Z$10:$Z$209,MATCH(A23,بيانات!$B$10:$B$209,0))),"")</f>
        <v/>
      </c>
      <c r="V23" s="9" t="str">
        <f>IFERROR(IF(A23="","",INDEX(بيانات!$AA$10:$AA$209,MATCH(A23,بيانات!$B$10:$B$209,0))),"")</f>
        <v/>
      </c>
      <c r="W23" s="9" t="str">
        <f>IFERROR(IF(A23="","",INDEX(بيانات!$AB$10:$AB$209,MATCH(A23,بيانات!$B$10:$B$209,0))),"")</f>
        <v/>
      </c>
      <c r="X23" s="9" t="str">
        <f>IFERROR(IF(A23="","",INDEX(بيانات!$AC$10:$AC$209,MATCH(A23,بيانات!$B$10:$B$209,0))),"")</f>
        <v/>
      </c>
      <c r="Y23" s="9" t="str">
        <f>IFERROR(IF(A23="","",INDEX(بيانات!$AD$10:$AD$209,MATCH(A23,بيانات!$B$10:$B$209,0))),"")</f>
        <v/>
      </c>
      <c r="Z23" s="9" t="str">
        <f>IFERROR(IF(A23="","",INDEX(بيانات!$AE$10:$AE$209,MATCH(A23,بيانات!$B$10:$B$209,0))),"")</f>
        <v/>
      </c>
      <c r="AA23" s="9" t="str">
        <f>IFERROR(IF(A23="","",INDEX(بيانات!$AF$10:$AF$209,MATCH(A23,بيانات!$B$10:$B$209,0))),"")</f>
        <v/>
      </c>
      <c r="AB23" s="9" t="str">
        <f>IFERROR(IF(A23="","",INDEX(بيانات!$AG$10:$AG$209,MATCH(A23,بيانات!$B$10:$B$209,0))),"")</f>
        <v/>
      </c>
      <c r="AC23" s="9" t="str">
        <f>IFERROR(IF(A23="","",INDEX(بيانات!$AH$10:$AH$209,MATCH(A23,بيانات!$B$10:$B$209,0))),"")</f>
        <v/>
      </c>
      <c r="AD23" s="9" t="str">
        <f>IFERROR(IF(A23="","",INDEX(بيانات!$AI$10:$AI$209,MATCH(A23,بيانات!$B$10:$B$209,0))),"")</f>
        <v/>
      </c>
      <c r="AE23" s="9" t="str">
        <f>IFERROR(IF(A23="","",INDEX(بيانات!$AJ$10:$AJ$209,MATCH(A23,بيانات!$B$10:$B$209,0))),"")</f>
        <v/>
      </c>
      <c r="AF23" s="9" t="str">
        <f>IFERROR(IF(A23="","",INDEX(بيانات!$AK$10:$AK$209,MATCH(A23,بيانات!$B$10:$B$209,0))),"")</f>
        <v/>
      </c>
      <c r="AG23" s="9" t="str">
        <f>IFERROR(IF(A23="","",INDEX(بيانات!$AL$10:$AL$209,MATCH(A23,بيانات!$B$10:$B$209,0))),"")</f>
        <v/>
      </c>
      <c r="AH23" s="9" t="str">
        <f>IFERROR(IF(A23="","",INDEX(بيانات!$AM$10:$AM$209,MATCH(A23,بيانات!$B$10:$B$209,0))),"")</f>
        <v/>
      </c>
      <c r="AI23" s="9" t="str">
        <f>IFERROR(IF(A23="","",INDEX(بيانات!$AN$10:$AN$209,MATCH(A23,بيانات!$B$10:$B$209,0))),"")</f>
        <v/>
      </c>
      <c r="AJ23" s="9" t="str">
        <f>IFERROR(IF(A23="","",INDEX(بيانات!$AO$10:$AO$209,MATCH(A23,بيانات!$B$10:$B$209,0))),"")</f>
        <v/>
      </c>
      <c r="AK23" s="9" t="str">
        <f>IFERROR(IF(A23="","",INDEX(بيانات!$AP$10:$AP$209,MATCH(A23,بيانات!$B$10:$B$209,0))),"")</f>
        <v/>
      </c>
      <c r="AL23" s="9" t="str">
        <f>IFERROR(IF(A23="","",INDEX(بيانات!$AQ$10:$AQ$209,MATCH(A23,بيانات!$B$10:$B$209,0))),"")</f>
        <v/>
      </c>
      <c r="AM23" s="9" t="str">
        <f>IFERROR(IF(A23="","",INDEX(بيانات!$AR$10:$AR$209,MATCH(A23,بيانات!$B$10:$B$209,0))),"")</f>
        <v/>
      </c>
      <c r="AN23" s="9" t="str">
        <f>IFERROR(IF(A23="","",INDEX(بيانات!$AS$10:$AS$209,MATCH(A23,بيانات!$B$10:$B$209,0))),"")</f>
        <v/>
      </c>
      <c r="AO23" s="9" t="str">
        <f>IFERROR(IF(A23="","",INDEX(بيانات!$AT$10:$AT$209,MATCH(A23,بيانات!$B$10:$B$209,0))),"")</f>
        <v/>
      </c>
      <c r="AP23" s="9" t="str">
        <f>IFERROR(IF(A23="","",INDEX(بيانات!$AU$10:$AU$209,MATCH(A23,بيانات!$B$10:$B$209,0))),"")</f>
        <v/>
      </c>
      <c r="AQ23" s="9" t="str">
        <f>IFERROR(IF(A23="","",INDEX(بيانات!$AV$10:$AV$209,MATCH(A23,بيانات!$B$10:$B$209,0))),"")</f>
        <v/>
      </c>
      <c r="AR23" s="9" t="str">
        <f>IFERROR(IF(A23="","",INDEX(بيانات!$AW$10:$AW$209,MATCH(A23,بيانات!$B$10:$B$209,0))),"")</f>
        <v/>
      </c>
      <c r="AS23" s="9" t="str">
        <f>IFERROR(IF(A23="","",INDEX(بيانات!$AX$10:$AX$209,MATCH(A23,بيانات!$B$10:$B$209,0))),"")</f>
        <v/>
      </c>
      <c r="AT23" s="9" t="str">
        <f>IFERROR(IF(A23="","",INDEX(بيانات!$AY$10:$AY$209,MATCH(A23,بيانات!$B$10:$B$209,0))),"")</f>
        <v/>
      </c>
      <c r="AU23" s="9" t="str">
        <f>IFERROR(IF(A23="","",INDEX(بيانات!$BB$10:$BB$209,MATCH(A23,بيانات!$B$10:$B$209,0))),"")</f>
        <v/>
      </c>
      <c r="AV23" s="9" t="str">
        <f>IFERROR(IF(A23="","",INDEX(بيانات!$BC$10:$BC$209,MATCH(A23,بيانات!$B$10:$B$209,0))),"")</f>
        <v/>
      </c>
      <c r="AW23" s="9" t="str">
        <f>IFERROR(IF(A23="","",INDEX(بيانات!$BD$10:$BD$209,MATCH(A23,بيانات!$B$10:$B$209,0))),"")</f>
        <v/>
      </c>
      <c r="AX23" s="9" t="str">
        <f>IFERROR(IF(A23="","",INDEX(بيانات!$BE$10:$BE$209,MATCH(A23,بيانات!$B$10:$B$209,0))),"")</f>
        <v/>
      </c>
      <c r="AY23" s="9" t="str">
        <f>IFERROR(IF(A23="","",INDEX(بيانات!$BF$10:$BF$209,MATCH(A23,بيانات!$B$10:$B$209,0))),"")</f>
        <v/>
      </c>
      <c r="AZ23" s="9">
        <v>13</v>
      </c>
      <c r="BA23" s="15"/>
      <c r="BB23" s="32"/>
    </row>
    <row r="24" spans="1:54" s="8" customFormat="1" ht="18.75" thickBot="1">
      <c r="A24" s="43"/>
      <c r="B24" s="34">
        <v>14</v>
      </c>
      <c r="C24" s="33" t="str">
        <f>IFERROR(IF(A24="","",INDEX(بيانات!$H$10:$H$209,MATCH(A24,بيانات!$B$10:$B$209,0))),"")</f>
        <v/>
      </c>
      <c r="D24" s="9" t="str">
        <f>IFERROR(IF(A24="","",INDEX(بيانات!$I$10:$I$209,MATCH(A24,بيانات!$B$10:$B$209,0))),"")</f>
        <v/>
      </c>
      <c r="E24" s="9" t="str">
        <f>IFERROR(IF(A24="","",INDEX(بيانات!$J$10:$J$209,MATCH(A24,بيانات!$B$10:$B$209,0))),"")</f>
        <v/>
      </c>
      <c r="F24" s="9" t="str">
        <f>IFERROR(IF(A24="","",INDEX(بيانات!$K$10:$K$209,MATCH(A24,بيانات!$B$10:$B$209,0))),"")</f>
        <v/>
      </c>
      <c r="G24" s="9" t="str">
        <f>IFERROR(IF(A24="","",INDEX(بيانات!$L$10:$L$209,MATCH(A24,بيانات!$B$10:$B$209,0))),"")</f>
        <v/>
      </c>
      <c r="H24" s="9" t="str">
        <f>IFERROR(IF(A24="","",INDEX(بيانات!$M$10:$M$209,MATCH(A24,بيانات!$B$10:$B$209,0))),"")</f>
        <v/>
      </c>
      <c r="I24" s="9" t="str">
        <f>IFERROR(IF(A24="","",INDEX(بيانات!$N$10:$N$209,MATCH(A24,بيانات!$B$10:$B$209,0))),"")</f>
        <v/>
      </c>
      <c r="J24" s="9" t="str">
        <f>IFERROR(IF(A24="","",INDEX(بيانات!$O$10:$O$209,MATCH(A24,بيانات!$B$10:$B$209,0))),"")</f>
        <v/>
      </c>
      <c r="K24" s="9" t="str">
        <f>IFERROR(IF(A24="","",INDEX(بيانات!$P$10:$P$209,MATCH(A24,بيانات!$B$10:$B$209,0))),"")</f>
        <v/>
      </c>
      <c r="L24" s="9" t="str">
        <f>IFERROR(IF(A24="","",INDEX(بيانات!$Q$10:$Q$209,MATCH(A24,بيانات!$B$10:$B$209,0))),"")</f>
        <v/>
      </c>
      <c r="M24" s="9" t="str">
        <f>IFERROR(IF(A24="","",INDEX(بيانات!$R$10:$R$209,MATCH(A24,بيانات!$B$10:$B$209,0))),"")</f>
        <v/>
      </c>
      <c r="N24" s="9" t="str">
        <f>IFERROR(IF(A24="","",INDEX(بيانات!$S$10:$S$209,MATCH(A24,بيانات!$B$10:$B$209,0))),"")</f>
        <v/>
      </c>
      <c r="O24" s="9" t="str">
        <f>IFERROR(IF(A24="","",INDEX(بيانات!$T$10:$T$209,MATCH(A24,بيانات!$B$10:$B$209,0))),"")</f>
        <v/>
      </c>
      <c r="P24" s="9" t="str">
        <f>IFERROR(IF(A24="","",INDEX(بيانات!$U$10:$U$209,MATCH(A24,بيانات!$B$10:$B$209,0))),"")</f>
        <v/>
      </c>
      <c r="Q24" s="9" t="str">
        <f>IFERROR(IF(A24="","",INDEX(بيانات!$V$10:$V$209,MATCH(A24,بيانات!$B$10:$B$209,0))),"")</f>
        <v/>
      </c>
      <c r="R24" s="9" t="str">
        <f>IFERROR(IF(A24="","",INDEX(بيانات!$W$10:$W$209,MATCH(A24,بيانات!$B$10:$B$209,0))),"")</f>
        <v/>
      </c>
      <c r="S24" s="9" t="str">
        <f>IFERROR(IF(A24="","",INDEX(بيانات!$X$10:$X$209,MATCH(A24,بيانات!$B$10:$B$209,0))),"")</f>
        <v/>
      </c>
      <c r="T24" s="9" t="str">
        <f>IFERROR(IF(A24="","",INDEX(بيانات!$Y$10:$Y$209,MATCH(A24,بيانات!$B$10:$B$209,0))),"")</f>
        <v/>
      </c>
      <c r="U24" s="9" t="str">
        <f>IFERROR(IF(A24="","",INDEX(بيانات!$Z$10:$Z$209,MATCH(A24,بيانات!$B$10:$B$209,0))),"")</f>
        <v/>
      </c>
      <c r="V24" s="9" t="str">
        <f>IFERROR(IF(A24="","",INDEX(بيانات!$AA$10:$AA$209,MATCH(A24,بيانات!$B$10:$B$209,0))),"")</f>
        <v/>
      </c>
      <c r="W24" s="9" t="str">
        <f>IFERROR(IF(A24="","",INDEX(بيانات!$AB$10:$AB$209,MATCH(A24,بيانات!$B$10:$B$209,0))),"")</f>
        <v/>
      </c>
      <c r="X24" s="9" t="str">
        <f>IFERROR(IF(A24="","",INDEX(بيانات!$AC$10:$AC$209,MATCH(A24,بيانات!$B$10:$B$209,0))),"")</f>
        <v/>
      </c>
      <c r="Y24" s="9" t="str">
        <f>IFERROR(IF(A24="","",INDEX(بيانات!$AD$10:$AD$209,MATCH(A24,بيانات!$B$10:$B$209,0))),"")</f>
        <v/>
      </c>
      <c r="Z24" s="9" t="str">
        <f>IFERROR(IF(A24="","",INDEX(بيانات!$AE$10:$AE$209,MATCH(A24,بيانات!$B$10:$B$209,0))),"")</f>
        <v/>
      </c>
      <c r="AA24" s="9" t="str">
        <f>IFERROR(IF(A24="","",INDEX(بيانات!$AF$10:$AF$209,MATCH(A24,بيانات!$B$10:$B$209,0))),"")</f>
        <v/>
      </c>
      <c r="AB24" s="9" t="str">
        <f>IFERROR(IF(A24="","",INDEX(بيانات!$AG$10:$AG$209,MATCH(A24,بيانات!$B$10:$B$209,0))),"")</f>
        <v/>
      </c>
      <c r="AC24" s="9" t="str">
        <f>IFERROR(IF(A24="","",INDEX(بيانات!$AH$10:$AH$209,MATCH(A24,بيانات!$B$10:$B$209,0))),"")</f>
        <v/>
      </c>
      <c r="AD24" s="9" t="str">
        <f>IFERROR(IF(A24="","",INDEX(بيانات!$AI$10:$AI$209,MATCH(A24,بيانات!$B$10:$B$209,0))),"")</f>
        <v/>
      </c>
      <c r="AE24" s="9" t="str">
        <f>IFERROR(IF(A24="","",INDEX(بيانات!$AJ$10:$AJ$209,MATCH(A24,بيانات!$B$10:$B$209,0))),"")</f>
        <v/>
      </c>
      <c r="AF24" s="9" t="str">
        <f>IFERROR(IF(A24="","",INDEX(بيانات!$AK$10:$AK$209,MATCH(A24,بيانات!$B$10:$B$209,0))),"")</f>
        <v/>
      </c>
      <c r="AG24" s="9" t="str">
        <f>IFERROR(IF(A24="","",INDEX(بيانات!$AL$10:$AL$209,MATCH(A24,بيانات!$B$10:$B$209,0))),"")</f>
        <v/>
      </c>
      <c r="AH24" s="9" t="str">
        <f>IFERROR(IF(A24="","",INDEX(بيانات!$AM$10:$AM$209,MATCH(A24,بيانات!$B$10:$B$209,0))),"")</f>
        <v/>
      </c>
      <c r="AI24" s="9" t="str">
        <f>IFERROR(IF(A24="","",INDEX(بيانات!$AN$10:$AN$209,MATCH(A24,بيانات!$B$10:$B$209,0))),"")</f>
        <v/>
      </c>
      <c r="AJ24" s="9" t="str">
        <f>IFERROR(IF(A24="","",INDEX(بيانات!$AO$10:$AO$209,MATCH(A24,بيانات!$B$10:$B$209,0))),"")</f>
        <v/>
      </c>
      <c r="AK24" s="9" t="str">
        <f>IFERROR(IF(A24="","",INDEX(بيانات!$AP$10:$AP$209,MATCH(A24,بيانات!$B$10:$B$209,0))),"")</f>
        <v/>
      </c>
      <c r="AL24" s="9" t="str">
        <f>IFERROR(IF(A24="","",INDEX(بيانات!$AQ$10:$AQ$209,MATCH(A24,بيانات!$B$10:$B$209,0))),"")</f>
        <v/>
      </c>
      <c r="AM24" s="9" t="str">
        <f>IFERROR(IF(A24="","",INDEX(بيانات!$AR$10:$AR$209,MATCH(A24,بيانات!$B$10:$B$209,0))),"")</f>
        <v/>
      </c>
      <c r="AN24" s="9" t="str">
        <f>IFERROR(IF(A24="","",INDEX(بيانات!$AS$10:$AS$209,MATCH(A24,بيانات!$B$10:$B$209,0))),"")</f>
        <v/>
      </c>
      <c r="AO24" s="9" t="str">
        <f>IFERROR(IF(A24="","",INDEX(بيانات!$AT$10:$AT$209,MATCH(A24,بيانات!$B$10:$B$209,0))),"")</f>
        <v/>
      </c>
      <c r="AP24" s="9" t="str">
        <f>IFERROR(IF(A24="","",INDEX(بيانات!$AU$10:$AU$209,MATCH(A24,بيانات!$B$10:$B$209,0))),"")</f>
        <v/>
      </c>
      <c r="AQ24" s="9" t="str">
        <f>IFERROR(IF(A24="","",INDEX(بيانات!$AV$10:$AV$209,MATCH(A24,بيانات!$B$10:$B$209,0))),"")</f>
        <v/>
      </c>
      <c r="AR24" s="9" t="str">
        <f>IFERROR(IF(A24="","",INDEX(بيانات!$AW$10:$AW$209,MATCH(A24,بيانات!$B$10:$B$209,0))),"")</f>
        <v/>
      </c>
      <c r="AS24" s="9" t="str">
        <f>IFERROR(IF(A24="","",INDEX(بيانات!$AX$10:$AX$209,MATCH(A24,بيانات!$B$10:$B$209,0))),"")</f>
        <v/>
      </c>
      <c r="AT24" s="9" t="str">
        <f>IFERROR(IF(A24="","",INDEX(بيانات!$AY$10:$AY$209,MATCH(A24,بيانات!$B$10:$B$209,0))),"")</f>
        <v/>
      </c>
      <c r="AU24" s="9" t="str">
        <f>IFERROR(IF(A24="","",INDEX(بيانات!$BB$10:$BB$209,MATCH(A24,بيانات!$B$10:$B$209,0))),"")</f>
        <v/>
      </c>
      <c r="AV24" s="9" t="str">
        <f>IFERROR(IF(A24="","",INDEX(بيانات!$BC$10:$BC$209,MATCH(A24,بيانات!$B$10:$B$209,0))),"")</f>
        <v/>
      </c>
      <c r="AW24" s="9" t="str">
        <f>IFERROR(IF(A24="","",INDEX(بيانات!$BD$10:$BD$209,MATCH(A24,بيانات!$B$10:$B$209,0))),"")</f>
        <v/>
      </c>
      <c r="AX24" s="9" t="str">
        <f>IFERROR(IF(A24="","",INDEX(بيانات!$BE$10:$BE$209,MATCH(A24,بيانات!$B$10:$B$209,0))),"")</f>
        <v/>
      </c>
      <c r="AY24" s="9" t="str">
        <f>IFERROR(IF(A24="","",INDEX(بيانات!$BF$10:$BF$209,MATCH(A24,بيانات!$B$10:$B$209,0))),"")</f>
        <v/>
      </c>
      <c r="AZ24" s="9">
        <v>14</v>
      </c>
      <c r="BA24" s="15"/>
      <c r="BB24" s="32"/>
    </row>
    <row r="25" spans="1:54" s="8" customFormat="1" ht="18.75" thickBot="1">
      <c r="A25" s="43"/>
      <c r="B25" s="34">
        <v>15</v>
      </c>
      <c r="C25" s="33" t="str">
        <f>IFERROR(IF(A25="","",INDEX(بيانات!$H$10:$H$209,MATCH(A25,بيانات!$B$10:$B$209,0))),"")</f>
        <v/>
      </c>
      <c r="D25" s="9" t="str">
        <f>IFERROR(IF(A25="","",INDEX(بيانات!$I$10:$I$209,MATCH(A25,بيانات!$B$10:$B$209,0))),"")</f>
        <v/>
      </c>
      <c r="E25" s="9" t="str">
        <f>IFERROR(IF(A25="","",INDEX(بيانات!$J$10:$J$209,MATCH(A25,بيانات!$B$10:$B$209,0))),"")</f>
        <v/>
      </c>
      <c r="F25" s="9" t="str">
        <f>IFERROR(IF(A25="","",INDEX(بيانات!$K$10:$K$209,MATCH(A25,بيانات!$B$10:$B$209,0))),"")</f>
        <v/>
      </c>
      <c r="G25" s="9" t="str">
        <f>IFERROR(IF(A25="","",INDEX(بيانات!$L$10:$L$209,MATCH(A25,بيانات!$B$10:$B$209,0))),"")</f>
        <v/>
      </c>
      <c r="H25" s="9" t="str">
        <f>IFERROR(IF(A25="","",INDEX(بيانات!$M$10:$M$209,MATCH(A25,بيانات!$B$10:$B$209,0))),"")</f>
        <v/>
      </c>
      <c r="I25" s="9" t="str">
        <f>IFERROR(IF(A25="","",INDEX(بيانات!$N$10:$N$209,MATCH(A25,بيانات!$B$10:$B$209,0))),"")</f>
        <v/>
      </c>
      <c r="J25" s="9" t="str">
        <f>IFERROR(IF(A25="","",INDEX(بيانات!$O$10:$O$209,MATCH(A25,بيانات!$B$10:$B$209,0))),"")</f>
        <v/>
      </c>
      <c r="K25" s="9" t="str">
        <f>IFERROR(IF(A25="","",INDEX(بيانات!$P$10:$P$209,MATCH(A25,بيانات!$B$10:$B$209,0))),"")</f>
        <v/>
      </c>
      <c r="L25" s="9" t="str">
        <f>IFERROR(IF(A25="","",INDEX(بيانات!$Q$10:$Q$209,MATCH(A25,بيانات!$B$10:$B$209,0))),"")</f>
        <v/>
      </c>
      <c r="M25" s="9" t="str">
        <f>IFERROR(IF(A25="","",INDEX(بيانات!$R$10:$R$209,MATCH(A25,بيانات!$B$10:$B$209,0))),"")</f>
        <v/>
      </c>
      <c r="N25" s="9" t="str">
        <f>IFERROR(IF(A25="","",INDEX(بيانات!$S$10:$S$209,MATCH(A25,بيانات!$B$10:$B$209,0))),"")</f>
        <v/>
      </c>
      <c r="O25" s="9" t="str">
        <f>IFERROR(IF(A25="","",INDEX(بيانات!$T$10:$T$209,MATCH(A25,بيانات!$B$10:$B$209,0))),"")</f>
        <v/>
      </c>
      <c r="P25" s="9" t="str">
        <f>IFERROR(IF(A25="","",INDEX(بيانات!$U$10:$U$209,MATCH(A25,بيانات!$B$10:$B$209,0))),"")</f>
        <v/>
      </c>
      <c r="Q25" s="9" t="str">
        <f>IFERROR(IF(A25="","",INDEX(بيانات!$V$10:$V$209,MATCH(A25,بيانات!$B$10:$B$209,0))),"")</f>
        <v/>
      </c>
      <c r="R25" s="9" t="str">
        <f>IFERROR(IF(A25="","",INDEX(بيانات!$W$10:$W$209,MATCH(A25,بيانات!$B$10:$B$209,0))),"")</f>
        <v/>
      </c>
      <c r="S25" s="9" t="str">
        <f>IFERROR(IF(A25="","",INDEX(بيانات!$X$10:$X$209,MATCH(A25,بيانات!$B$10:$B$209,0))),"")</f>
        <v/>
      </c>
      <c r="T25" s="9" t="str">
        <f>IFERROR(IF(A25="","",INDEX(بيانات!$Y$10:$Y$209,MATCH(A25,بيانات!$B$10:$B$209,0))),"")</f>
        <v/>
      </c>
      <c r="U25" s="9" t="str">
        <f>IFERROR(IF(A25="","",INDEX(بيانات!$Z$10:$Z$209,MATCH(A25,بيانات!$B$10:$B$209,0))),"")</f>
        <v/>
      </c>
      <c r="V25" s="9" t="str">
        <f>IFERROR(IF(A25="","",INDEX(بيانات!$AA$10:$AA$209,MATCH(A25,بيانات!$B$10:$B$209,0))),"")</f>
        <v/>
      </c>
      <c r="W25" s="9" t="str">
        <f>IFERROR(IF(A25="","",INDEX(بيانات!$AB$10:$AB$209,MATCH(A25,بيانات!$B$10:$B$209,0))),"")</f>
        <v/>
      </c>
      <c r="X25" s="9" t="str">
        <f>IFERROR(IF(A25="","",INDEX(بيانات!$AC$10:$AC$209,MATCH(A25,بيانات!$B$10:$B$209,0))),"")</f>
        <v/>
      </c>
      <c r="Y25" s="9" t="str">
        <f>IFERROR(IF(A25="","",INDEX(بيانات!$AD$10:$AD$209,MATCH(A25,بيانات!$B$10:$B$209,0))),"")</f>
        <v/>
      </c>
      <c r="Z25" s="9" t="str">
        <f>IFERROR(IF(A25="","",INDEX(بيانات!$AE$10:$AE$209,MATCH(A25,بيانات!$B$10:$B$209,0))),"")</f>
        <v/>
      </c>
      <c r="AA25" s="9" t="str">
        <f>IFERROR(IF(A25="","",INDEX(بيانات!$AF$10:$AF$209,MATCH(A25,بيانات!$B$10:$B$209,0))),"")</f>
        <v/>
      </c>
      <c r="AB25" s="9" t="str">
        <f>IFERROR(IF(A25="","",INDEX(بيانات!$AG$10:$AG$209,MATCH(A25,بيانات!$B$10:$B$209,0))),"")</f>
        <v/>
      </c>
      <c r="AC25" s="9" t="str">
        <f>IFERROR(IF(A25="","",INDEX(بيانات!$AH$10:$AH$209,MATCH(A25,بيانات!$B$10:$B$209,0))),"")</f>
        <v/>
      </c>
      <c r="AD25" s="9" t="str">
        <f>IFERROR(IF(A25="","",INDEX(بيانات!$AI$10:$AI$209,MATCH(A25,بيانات!$B$10:$B$209,0))),"")</f>
        <v/>
      </c>
      <c r="AE25" s="9" t="str">
        <f>IFERROR(IF(A25="","",INDEX(بيانات!$AJ$10:$AJ$209,MATCH(A25,بيانات!$B$10:$B$209,0))),"")</f>
        <v/>
      </c>
      <c r="AF25" s="9" t="str">
        <f>IFERROR(IF(A25="","",INDEX(بيانات!$AK$10:$AK$209,MATCH(A25,بيانات!$B$10:$B$209,0))),"")</f>
        <v/>
      </c>
      <c r="AG25" s="9" t="str">
        <f>IFERROR(IF(A25="","",INDEX(بيانات!$AL$10:$AL$209,MATCH(A25,بيانات!$B$10:$B$209,0))),"")</f>
        <v/>
      </c>
      <c r="AH25" s="9" t="str">
        <f>IFERROR(IF(A25="","",INDEX(بيانات!$AM$10:$AM$209,MATCH(A25,بيانات!$B$10:$B$209,0))),"")</f>
        <v/>
      </c>
      <c r="AI25" s="9" t="str">
        <f>IFERROR(IF(A25="","",INDEX(بيانات!$AN$10:$AN$209,MATCH(A25,بيانات!$B$10:$B$209,0))),"")</f>
        <v/>
      </c>
      <c r="AJ25" s="9" t="str">
        <f>IFERROR(IF(A25="","",INDEX(بيانات!$AO$10:$AO$209,MATCH(A25,بيانات!$B$10:$B$209,0))),"")</f>
        <v/>
      </c>
      <c r="AK25" s="9" t="str">
        <f>IFERROR(IF(A25="","",INDEX(بيانات!$AP$10:$AP$209,MATCH(A25,بيانات!$B$10:$B$209,0))),"")</f>
        <v/>
      </c>
      <c r="AL25" s="9" t="str">
        <f>IFERROR(IF(A25="","",INDEX(بيانات!$AQ$10:$AQ$209,MATCH(A25,بيانات!$B$10:$B$209,0))),"")</f>
        <v/>
      </c>
      <c r="AM25" s="9" t="str">
        <f>IFERROR(IF(A25="","",INDEX(بيانات!$AR$10:$AR$209,MATCH(A25,بيانات!$B$10:$B$209,0))),"")</f>
        <v/>
      </c>
      <c r="AN25" s="9" t="str">
        <f>IFERROR(IF(A25="","",INDEX(بيانات!$AS$10:$AS$209,MATCH(A25,بيانات!$B$10:$B$209,0))),"")</f>
        <v/>
      </c>
      <c r="AO25" s="9" t="str">
        <f>IFERROR(IF(A25="","",INDEX(بيانات!$AT$10:$AT$209,MATCH(A25,بيانات!$B$10:$B$209,0))),"")</f>
        <v/>
      </c>
      <c r="AP25" s="9" t="str">
        <f>IFERROR(IF(A25="","",INDEX(بيانات!$AU$10:$AU$209,MATCH(A25,بيانات!$B$10:$B$209,0))),"")</f>
        <v/>
      </c>
      <c r="AQ25" s="9" t="str">
        <f>IFERROR(IF(A25="","",INDEX(بيانات!$AV$10:$AV$209,MATCH(A25,بيانات!$B$10:$B$209,0))),"")</f>
        <v/>
      </c>
      <c r="AR25" s="9" t="str">
        <f>IFERROR(IF(A25="","",INDEX(بيانات!$AW$10:$AW$209,MATCH(A25,بيانات!$B$10:$B$209,0))),"")</f>
        <v/>
      </c>
      <c r="AS25" s="9" t="str">
        <f>IFERROR(IF(A25="","",INDEX(بيانات!$AX$10:$AX$209,MATCH(A25,بيانات!$B$10:$B$209,0))),"")</f>
        <v/>
      </c>
      <c r="AT25" s="9" t="str">
        <f>IFERROR(IF(A25="","",INDEX(بيانات!$AY$10:$AY$209,MATCH(A25,بيانات!$B$10:$B$209,0))),"")</f>
        <v/>
      </c>
      <c r="AU25" s="9" t="str">
        <f>IFERROR(IF(A25="","",INDEX(بيانات!$BB$10:$BB$209,MATCH(A25,بيانات!$B$10:$B$209,0))),"")</f>
        <v/>
      </c>
      <c r="AV25" s="9" t="str">
        <f>IFERROR(IF(A25="","",INDEX(بيانات!$BC$10:$BC$209,MATCH(A25,بيانات!$B$10:$B$209,0))),"")</f>
        <v/>
      </c>
      <c r="AW25" s="9" t="str">
        <f>IFERROR(IF(A25="","",INDEX(بيانات!$BD$10:$BD$209,MATCH(A25,بيانات!$B$10:$B$209,0))),"")</f>
        <v/>
      </c>
      <c r="AX25" s="9" t="str">
        <f>IFERROR(IF(A25="","",INDEX(بيانات!$BE$10:$BE$209,MATCH(A25,بيانات!$B$10:$B$209,0))),"")</f>
        <v/>
      </c>
      <c r="AY25" s="9" t="str">
        <f>IFERROR(IF(A25="","",INDEX(بيانات!$BF$10:$BF$209,MATCH(A25,بيانات!$B$10:$B$209,0))),"")</f>
        <v/>
      </c>
      <c r="AZ25" s="9">
        <v>15</v>
      </c>
      <c r="BA25" s="15"/>
      <c r="BB25" s="32"/>
    </row>
    <row r="26" spans="1:54" s="8" customFormat="1" ht="18.75" thickBot="1">
      <c r="A26" s="43"/>
      <c r="B26" s="34">
        <v>16</v>
      </c>
      <c r="C26" s="33" t="str">
        <f>IFERROR(IF(A26="","",INDEX(بيانات!$H$10:$H$209,MATCH(A26,بيانات!$B$10:$B$209,0))),"")</f>
        <v/>
      </c>
      <c r="D26" s="9" t="str">
        <f>IFERROR(IF(A26="","",INDEX(بيانات!$I$10:$I$209,MATCH(A26,بيانات!$B$10:$B$209,0))),"")</f>
        <v/>
      </c>
      <c r="E26" s="9" t="str">
        <f>IFERROR(IF(A26="","",INDEX(بيانات!$J$10:$J$209,MATCH(A26,بيانات!$B$10:$B$209,0))),"")</f>
        <v/>
      </c>
      <c r="F26" s="9" t="str">
        <f>IFERROR(IF(A26="","",INDEX(بيانات!$K$10:$K$209,MATCH(A26,بيانات!$B$10:$B$209,0))),"")</f>
        <v/>
      </c>
      <c r="G26" s="9" t="str">
        <f>IFERROR(IF(A26="","",INDEX(بيانات!$L$10:$L$209,MATCH(A26,بيانات!$B$10:$B$209,0))),"")</f>
        <v/>
      </c>
      <c r="H26" s="9" t="str">
        <f>IFERROR(IF(A26="","",INDEX(بيانات!$M$10:$M$209,MATCH(A26,بيانات!$B$10:$B$209,0))),"")</f>
        <v/>
      </c>
      <c r="I26" s="9" t="str">
        <f>IFERROR(IF(A26="","",INDEX(بيانات!$N$10:$N$209,MATCH(A26,بيانات!$B$10:$B$209,0))),"")</f>
        <v/>
      </c>
      <c r="J26" s="9" t="str">
        <f>IFERROR(IF(A26="","",INDEX(بيانات!$O$10:$O$209,MATCH(A26,بيانات!$B$10:$B$209,0))),"")</f>
        <v/>
      </c>
      <c r="K26" s="9" t="str">
        <f>IFERROR(IF(A26="","",INDEX(بيانات!$P$10:$P$209,MATCH(A26,بيانات!$B$10:$B$209,0))),"")</f>
        <v/>
      </c>
      <c r="L26" s="9" t="str">
        <f>IFERROR(IF(A26="","",INDEX(بيانات!$Q$10:$Q$209,MATCH(A26,بيانات!$B$10:$B$209,0))),"")</f>
        <v/>
      </c>
      <c r="M26" s="9" t="str">
        <f>IFERROR(IF(A26="","",INDEX(بيانات!$R$10:$R$209,MATCH(A26,بيانات!$B$10:$B$209,0))),"")</f>
        <v/>
      </c>
      <c r="N26" s="9" t="str">
        <f>IFERROR(IF(A26="","",INDEX(بيانات!$S$10:$S$209,MATCH(A26,بيانات!$B$10:$B$209,0))),"")</f>
        <v/>
      </c>
      <c r="O26" s="9" t="str">
        <f>IFERROR(IF(A26="","",INDEX(بيانات!$T$10:$T$209,MATCH(A26,بيانات!$B$10:$B$209,0))),"")</f>
        <v/>
      </c>
      <c r="P26" s="9" t="str">
        <f>IFERROR(IF(A26="","",INDEX(بيانات!$U$10:$U$209,MATCH(A26,بيانات!$B$10:$B$209,0))),"")</f>
        <v/>
      </c>
      <c r="Q26" s="9" t="str">
        <f>IFERROR(IF(A26="","",INDEX(بيانات!$V$10:$V$209,MATCH(A26,بيانات!$B$10:$B$209,0))),"")</f>
        <v/>
      </c>
      <c r="R26" s="9" t="str">
        <f>IFERROR(IF(A26="","",INDEX(بيانات!$W$10:$W$209,MATCH(A26,بيانات!$B$10:$B$209,0))),"")</f>
        <v/>
      </c>
      <c r="S26" s="9" t="str">
        <f>IFERROR(IF(A26="","",INDEX(بيانات!$X$10:$X$209,MATCH(A26,بيانات!$B$10:$B$209,0))),"")</f>
        <v/>
      </c>
      <c r="T26" s="9" t="str">
        <f>IFERROR(IF(A26="","",INDEX(بيانات!$Y$10:$Y$209,MATCH(A26,بيانات!$B$10:$B$209,0))),"")</f>
        <v/>
      </c>
      <c r="U26" s="9" t="str">
        <f>IFERROR(IF(A26="","",INDEX(بيانات!$Z$10:$Z$209,MATCH(A26,بيانات!$B$10:$B$209,0))),"")</f>
        <v/>
      </c>
      <c r="V26" s="9" t="str">
        <f>IFERROR(IF(A26="","",INDEX(بيانات!$AA$10:$AA$209,MATCH(A26,بيانات!$B$10:$B$209,0))),"")</f>
        <v/>
      </c>
      <c r="W26" s="9" t="str">
        <f>IFERROR(IF(A26="","",INDEX(بيانات!$AB$10:$AB$209,MATCH(A26,بيانات!$B$10:$B$209,0))),"")</f>
        <v/>
      </c>
      <c r="X26" s="9" t="str">
        <f>IFERROR(IF(A26="","",INDEX(بيانات!$AC$10:$AC$209,MATCH(A26,بيانات!$B$10:$B$209,0))),"")</f>
        <v/>
      </c>
      <c r="Y26" s="9" t="str">
        <f>IFERROR(IF(A26="","",INDEX(بيانات!$AD$10:$AD$209,MATCH(A26,بيانات!$B$10:$B$209,0))),"")</f>
        <v/>
      </c>
      <c r="Z26" s="9" t="str">
        <f>IFERROR(IF(A26="","",INDEX(بيانات!$AE$10:$AE$209,MATCH(A26,بيانات!$B$10:$B$209,0))),"")</f>
        <v/>
      </c>
      <c r="AA26" s="9" t="str">
        <f>IFERROR(IF(A26="","",INDEX(بيانات!$AF$10:$AF$209,MATCH(A26,بيانات!$B$10:$B$209,0))),"")</f>
        <v/>
      </c>
      <c r="AB26" s="9" t="str">
        <f>IFERROR(IF(A26="","",INDEX(بيانات!$AG$10:$AG$209,MATCH(A26,بيانات!$B$10:$B$209,0))),"")</f>
        <v/>
      </c>
      <c r="AC26" s="9" t="str">
        <f>IFERROR(IF(A26="","",INDEX(بيانات!$AH$10:$AH$209,MATCH(A26,بيانات!$B$10:$B$209,0))),"")</f>
        <v/>
      </c>
      <c r="AD26" s="9" t="str">
        <f>IFERROR(IF(A26="","",INDEX(بيانات!$AI$10:$AI$209,MATCH(A26,بيانات!$B$10:$B$209,0))),"")</f>
        <v/>
      </c>
      <c r="AE26" s="9" t="str">
        <f>IFERROR(IF(A26="","",INDEX(بيانات!$AJ$10:$AJ$209,MATCH(A26,بيانات!$B$10:$B$209,0))),"")</f>
        <v/>
      </c>
      <c r="AF26" s="9" t="str">
        <f>IFERROR(IF(A26="","",INDEX(بيانات!$AK$10:$AK$209,MATCH(A26,بيانات!$B$10:$B$209,0))),"")</f>
        <v/>
      </c>
      <c r="AG26" s="9" t="str">
        <f>IFERROR(IF(A26="","",INDEX(بيانات!$AL$10:$AL$209,MATCH(A26,بيانات!$B$10:$B$209,0))),"")</f>
        <v/>
      </c>
      <c r="AH26" s="9" t="str">
        <f>IFERROR(IF(A26="","",INDEX(بيانات!$AM$10:$AM$209,MATCH(A26,بيانات!$B$10:$B$209,0))),"")</f>
        <v/>
      </c>
      <c r="AI26" s="9" t="str">
        <f>IFERROR(IF(A26="","",INDEX(بيانات!$AN$10:$AN$209,MATCH(A26,بيانات!$B$10:$B$209,0))),"")</f>
        <v/>
      </c>
      <c r="AJ26" s="9" t="str">
        <f>IFERROR(IF(A26="","",INDEX(بيانات!$AO$10:$AO$209,MATCH(A26,بيانات!$B$10:$B$209,0))),"")</f>
        <v/>
      </c>
      <c r="AK26" s="9" t="str">
        <f>IFERROR(IF(A26="","",INDEX(بيانات!$AP$10:$AP$209,MATCH(A26,بيانات!$B$10:$B$209,0))),"")</f>
        <v/>
      </c>
      <c r="AL26" s="9" t="str">
        <f>IFERROR(IF(A26="","",INDEX(بيانات!$AQ$10:$AQ$209,MATCH(A26,بيانات!$B$10:$B$209,0))),"")</f>
        <v/>
      </c>
      <c r="AM26" s="9" t="str">
        <f>IFERROR(IF(A26="","",INDEX(بيانات!$AR$10:$AR$209,MATCH(A26,بيانات!$B$10:$B$209,0))),"")</f>
        <v/>
      </c>
      <c r="AN26" s="9" t="str">
        <f>IFERROR(IF(A26="","",INDEX(بيانات!$AS$10:$AS$209,MATCH(A26,بيانات!$B$10:$B$209,0))),"")</f>
        <v/>
      </c>
      <c r="AO26" s="9" t="str">
        <f>IFERROR(IF(A26="","",INDEX(بيانات!$AT$10:$AT$209,MATCH(A26,بيانات!$B$10:$B$209,0))),"")</f>
        <v/>
      </c>
      <c r="AP26" s="9" t="str">
        <f>IFERROR(IF(A26="","",INDEX(بيانات!$AU$10:$AU$209,MATCH(A26,بيانات!$B$10:$B$209,0))),"")</f>
        <v/>
      </c>
      <c r="AQ26" s="9" t="str">
        <f>IFERROR(IF(A26="","",INDEX(بيانات!$AV$10:$AV$209,MATCH(A26,بيانات!$B$10:$B$209,0))),"")</f>
        <v/>
      </c>
      <c r="AR26" s="9" t="str">
        <f>IFERROR(IF(A26="","",INDEX(بيانات!$AW$10:$AW$209,MATCH(A26,بيانات!$B$10:$B$209,0))),"")</f>
        <v/>
      </c>
      <c r="AS26" s="9" t="str">
        <f>IFERROR(IF(A26="","",INDEX(بيانات!$AX$10:$AX$209,MATCH(A26,بيانات!$B$10:$B$209,0))),"")</f>
        <v/>
      </c>
      <c r="AT26" s="9" t="str">
        <f>IFERROR(IF(A26="","",INDEX(بيانات!$AY$10:$AY$209,MATCH(A26,بيانات!$B$10:$B$209,0))),"")</f>
        <v/>
      </c>
      <c r="AU26" s="9" t="str">
        <f>IFERROR(IF(A26="","",INDEX(بيانات!$BB$10:$BB$209,MATCH(A26,بيانات!$B$10:$B$209,0))),"")</f>
        <v/>
      </c>
      <c r="AV26" s="9" t="str">
        <f>IFERROR(IF(A26="","",INDEX(بيانات!$BC$10:$BC$209,MATCH(A26,بيانات!$B$10:$B$209,0))),"")</f>
        <v/>
      </c>
      <c r="AW26" s="9" t="str">
        <f>IFERROR(IF(A26="","",INDEX(بيانات!$BD$10:$BD$209,MATCH(A26,بيانات!$B$10:$B$209,0))),"")</f>
        <v/>
      </c>
      <c r="AX26" s="9" t="str">
        <f>IFERROR(IF(A26="","",INDEX(بيانات!$BE$10:$BE$209,MATCH(A26,بيانات!$B$10:$B$209,0))),"")</f>
        <v/>
      </c>
      <c r="AY26" s="9" t="str">
        <f>IFERROR(IF(A26="","",INDEX(بيانات!$BF$10:$BF$209,MATCH(A26,بيانات!$B$10:$B$209,0))),"")</f>
        <v/>
      </c>
      <c r="AZ26" s="9">
        <v>16</v>
      </c>
      <c r="BA26" s="15"/>
      <c r="BB26" s="32"/>
    </row>
    <row r="27" spans="1:54" s="8" customFormat="1" ht="18.75" thickBot="1">
      <c r="A27" s="43"/>
      <c r="B27" s="34">
        <v>17</v>
      </c>
      <c r="C27" s="33" t="str">
        <f>IFERROR(IF(A27="","",INDEX(بيانات!$H$10:$H$209,MATCH(A27,بيانات!$B$10:$B$209,0))),"")</f>
        <v/>
      </c>
      <c r="D27" s="9" t="str">
        <f>IFERROR(IF(A27="","",INDEX(بيانات!$I$10:$I$209,MATCH(A27,بيانات!$B$10:$B$209,0))),"")</f>
        <v/>
      </c>
      <c r="E27" s="9" t="str">
        <f>IFERROR(IF(A27="","",INDEX(بيانات!$J$10:$J$209,MATCH(A27,بيانات!$B$10:$B$209,0))),"")</f>
        <v/>
      </c>
      <c r="F27" s="9" t="str">
        <f>IFERROR(IF(A27="","",INDEX(بيانات!$K$10:$K$209,MATCH(A27,بيانات!$B$10:$B$209,0))),"")</f>
        <v/>
      </c>
      <c r="G27" s="9" t="str">
        <f>IFERROR(IF(A27="","",INDEX(بيانات!$L$10:$L$209,MATCH(A27,بيانات!$B$10:$B$209,0))),"")</f>
        <v/>
      </c>
      <c r="H27" s="9" t="str">
        <f>IFERROR(IF(A27="","",INDEX(بيانات!$M$10:$M$209,MATCH(A27,بيانات!$B$10:$B$209,0))),"")</f>
        <v/>
      </c>
      <c r="I27" s="9" t="str">
        <f>IFERROR(IF(A27="","",INDEX(بيانات!$N$10:$N$209,MATCH(A27,بيانات!$B$10:$B$209,0))),"")</f>
        <v/>
      </c>
      <c r="J27" s="9" t="str">
        <f>IFERROR(IF(A27="","",INDEX(بيانات!$O$10:$O$209,MATCH(A27,بيانات!$B$10:$B$209,0))),"")</f>
        <v/>
      </c>
      <c r="K27" s="9" t="str">
        <f>IFERROR(IF(A27="","",INDEX(بيانات!$P$10:$P$209,MATCH(A27,بيانات!$B$10:$B$209,0))),"")</f>
        <v/>
      </c>
      <c r="L27" s="9" t="str">
        <f>IFERROR(IF(A27="","",INDEX(بيانات!$Q$10:$Q$209,MATCH(A27,بيانات!$B$10:$B$209,0))),"")</f>
        <v/>
      </c>
      <c r="M27" s="9" t="str">
        <f>IFERROR(IF(A27="","",INDEX(بيانات!$R$10:$R$209,MATCH(A27,بيانات!$B$10:$B$209,0))),"")</f>
        <v/>
      </c>
      <c r="N27" s="9" t="str">
        <f>IFERROR(IF(A27="","",INDEX(بيانات!$S$10:$S$209,MATCH(A27,بيانات!$B$10:$B$209,0))),"")</f>
        <v/>
      </c>
      <c r="O27" s="9" t="str">
        <f>IFERROR(IF(A27="","",INDEX(بيانات!$T$10:$T$209,MATCH(A27,بيانات!$B$10:$B$209,0))),"")</f>
        <v/>
      </c>
      <c r="P27" s="9" t="str">
        <f>IFERROR(IF(A27="","",INDEX(بيانات!$U$10:$U$209,MATCH(A27,بيانات!$B$10:$B$209,0))),"")</f>
        <v/>
      </c>
      <c r="Q27" s="9" t="str">
        <f>IFERROR(IF(A27="","",INDEX(بيانات!$V$10:$V$209,MATCH(A27,بيانات!$B$10:$B$209,0))),"")</f>
        <v/>
      </c>
      <c r="R27" s="9" t="str">
        <f>IFERROR(IF(A27="","",INDEX(بيانات!$W$10:$W$209,MATCH(A27,بيانات!$B$10:$B$209,0))),"")</f>
        <v/>
      </c>
      <c r="S27" s="9" t="str">
        <f>IFERROR(IF(A27="","",INDEX(بيانات!$X$10:$X$209,MATCH(A27,بيانات!$B$10:$B$209,0))),"")</f>
        <v/>
      </c>
      <c r="T27" s="9" t="str">
        <f>IFERROR(IF(A27="","",INDEX(بيانات!$Y$10:$Y$209,MATCH(A27,بيانات!$B$10:$B$209,0))),"")</f>
        <v/>
      </c>
      <c r="U27" s="9" t="str">
        <f>IFERROR(IF(A27="","",INDEX(بيانات!$Z$10:$Z$209,MATCH(A27,بيانات!$B$10:$B$209,0))),"")</f>
        <v/>
      </c>
      <c r="V27" s="9" t="str">
        <f>IFERROR(IF(A27="","",INDEX(بيانات!$AA$10:$AA$209,MATCH(A27,بيانات!$B$10:$B$209,0))),"")</f>
        <v/>
      </c>
      <c r="W27" s="9" t="str">
        <f>IFERROR(IF(A27="","",INDEX(بيانات!$AB$10:$AB$209,MATCH(A27,بيانات!$B$10:$B$209,0))),"")</f>
        <v/>
      </c>
      <c r="X27" s="9" t="str">
        <f>IFERROR(IF(A27="","",INDEX(بيانات!$AC$10:$AC$209,MATCH(A27,بيانات!$B$10:$B$209,0))),"")</f>
        <v/>
      </c>
      <c r="Y27" s="9" t="str">
        <f>IFERROR(IF(A27="","",INDEX(بيانات!$AD$10:$AD$209,MATCH(A27,بيانات!$B$10:$B$209,0))),"")</f>
        <v/>
      </c>
      <c r="Z27" s="9" t="str">
        <f>IFERROR(IF(A27="","",INDEX(بيانات!$AE$10:$AE$209,MATCH(A27,بيانات!$B$10:$B$209,0))),"")</f>
        <v/>
      </c>
      <c r="AA27" s="9" t="str">
        <f>IFERROR(IF(A27="","",INDEX(بيانات!$AF$10:$AF$209,MATCH(A27,بيانات!$B$10:$B$209,0))),"")</f>
        <v/>
      </c>
      <c r="AB27" s="9" t="str">
        <f>IFERROR(IF(A27="","",INDEX(بيانات!$AG$10:$AG$209,MATCH(A27,بيانات!$B$10:$B$209,0))),"")</f>
        <v/>
      </c>
      <c r="AC27" s="9" t="str">
        <f>IFERROR(IF(A27="","",INDEX(بيانات!$AH$10:$AH$209,MATCH(A27,بيانات!$B$10:$B$209,0))),"")</f>
        <v/>
      </c>
      <c r="AD27" s="9" t="str">
        <f>IFERROR(IF(A27="","",INDEX(بيانات!$AI$10:$AI$209,MATCH(A27,بيانات!$B$10:$B$209,0))),"")</f>
        <v/>
      </c>
      <c r="AE27" s="9" t="str">
        <f>IFERROR(IF(A27="","",INDEX(بيانات!$AJ$10:$AJ$209,MATCH(A27,بيانات!$B$10:$B$209,0))),"")</f>
        <v/>
      </c>
      <c r="AF27" s="9" t="str">
        <f>IFERROR(IF(A27="","",INDEX(بيانات!$AK$10:$AK$209,MATCH(A27,بيانات!$B$10:$B$209,0))),"")</f>
        <v/>
      </c>
      <c r="AG27" s="9" t="str">
        <f>IFERROR(IF(A27="","",INDEX(بيانات!$AL$10:$AL$209,MATCH(A27,بيانات!$B$10:$B$209,0))),"")</f>
        <v/>
      </c>
      <c r="AH27" s="9" t="str">
        <f>IFERROR(IF(A27="","",INDEX(بيانات!$AM$10:$AM$209,MATCH(A27,بيانات!$B$10:$B$209,0))),"")</f>
        <v/>
      </c>
      <c r="AI27" s="9" t="str">
        <f>IFERROR(IF(A27="","",INDEX(بيانات!$AN$10:$AN$209,MATCH(A27,بيانات!$B$10:$B$209,0))),"")</f>
        <v/>
      </c>
      <c r="AJ27" s="9" t="str">
        <f>IFERROR(IF(A27="","",INDEX(بيانات!$AO$10:$AO$209,MATCH(A27,بيانات!$B$10:$B$209,0))),"")</f>
        <v/>
      </c>
      <c r="AK27" s="9" t="str">
        <f>IFERROR(IF(A27="","",INDEX(بيانات!$AP$10:$AP$209,MATCH(A27,بيانات!$B$10:$B$209,0))),"")</f>
        <v/>
      </c>
      <c r="AL27" s="9" t="str">
        <f>IFERROR(IF(A27="","",INDEX(بيانات!$AQ$10:$AQ$209,MATCH(A27,بيانات!$B$10:$B$209,0))),"")</f>
        <v/>
      </c>
      <c r="AM27" s="9" t="str">
        <f>IFERROR(IF(A27="","",INDEX(بيانات!$AR$10:$AR$209,MATCH(A27,بيانات!$B$10:$B$209,0))),"")</f>
        <v/>
      </c>
      <c r="AN27" s="9" t="str">
        <f>IFERROR(IF(A27="","",INDEX(بيانات!$AS$10:$AS$209,MATCH(A27,بيانات!$B$10:$B$209,0))),"")</f>
        <v/>
      </c>
      <c r="AO27" s="9" t="str">
        <f>IFERROR(IF(A27="","",INDEX(بيانات!$AT$10:$AT$209,MATCH(A27,بيانات!$B$10:$B$209,0))),"")</f>
        <v/>
      </c>
      <c r="AP27" s="9" t="str">
        <f>IFERROR(IF(A27="","",INDEX(بيانات!$AU$10:$AU$209,MATCH(A27,بيانات!$B$10:$B$209,0))),"")</f>
        <v/>
      </c>
      <c r="AQ27" s="9" t="str">
        <f>IFERROR(IF(A27="","",INDEX(بيانات!$AV$10:$AV$209,MATCH(A27,بيانات!$B$10:$B$209,0))),"")</f>
        <v/>
      </c>
      <c r="AR27" s="9" t="str">
        <f>IFERROR(IF(A27="","",INDEX(بيانات!$AW$10:$AW$209,MATCH(A27,بيانات!$B$10:$B$209,0))),"")</f>
        <v/>
      </c>
      <c r="AS27" s="9" t="str">
        <f>IFERROR(IF(A27="","",INDEX(بيانات!$AX$10:$AX$209,MATCH(A27,بيانات!$B$10:$B$209,0))),"")</f>
        <v/>
      </c>
      <c r="AT27" s="9" t="str">
        <f>IFERROR(IF(A27="","",INDEX(بيانات!$AY$10:$AY$209,MATCH(A27,بيانات!$B$10:$B$209,0))),"")</f>
        <v/>
      </c>
      <c r="AU27" s="9" t="str">
        <f>IFERROR(IF(A27="","",INDEX(بيانات!$BB$10:$BB$209,MATCH(A27,بيانات!$B$10:$B$209,0))),"")</f>
        <v/>
      </c>
      <c r="AV27" s="9" t="str">
        <f>IFERROR(IF(A27="","",INDEX(بيانات!$BC$10:$BC$209,MATCH(A27,بيانات!$B$10:$B$209,0))),"")</f>
        <v/>
      </c>
      <c r="AW27" s="9" t="str">
        <f>IFERROR(IF(A27="","",INDEX(بيانات!$BD$10:$BD$209,MATCH(A27,بيانات!$B$10:$B$209,0))),"")</f>
        <v/>
      </c>
      <c r="AX27" s="9" t="str">
        <f>IFERROR(IF(A27="","",INDEX(بيانات!$BE$10:$BE$209,MATCH(A27,بيانات!$B$10:$B$209,0))),"")</f>
        <v/>
      </c>
      <c r="AY27" s="9" t="str">
        <f>IFERROR(IF(A27="","",INDEX(بيانات!$BF$10:$BF$209,MATCH(A27,بيانات!$B$10:$B$209,0))),"")</f>
        <v/>
      </c>
      <c r="AZ27" s="9">
        <v>17</v>
      </c>
      <c r="BA27" s="15"/>
      <c r="BB27" s="32"/>
    </row>
    <row r="28" spans="1:54" s="8" customFormat="1" ht="18.75" thickBot="1">
      <c r="A28" s="43"/>
      <c r="B28" s="34">
        <v>18</v>
      </c>
      <c r="C28" s="33" t="str">
        <f>IFERROR(IF(A28="","",INDEX(بيانات!$H$10:$H$209,MATCH(A28,بيانات!$B$10:$B$209,0))),"")</f>
        <v/>
      </c>
      <c r="D28" s="9" t="str">
        <f>IFERROR(IF(A28="","",INDEX(بيانات!$I$10:$I$209,MATCH(A28,بيانات!$B$10:$B$209,0))),"")</f>
        <v/>
      </c>
      <c r="E28" s="9" t="str">
        <f>IFERROR(IF(A28="","",INDEX(بيانات!$J$10:$J$209,MATCH(A28,بيانات!$B$10:$B$209,0))),"")</f>
        <v/>
      </c>
      <c r="F28" s="9" t="str">
        <f>IFERROR(IF(A28="","",INDEX(بيانات!$K$10:$K$209,MATCH(A28,بيانات!$B$10:$B$209,0))),"")</f>
        <v/>
      </c>
      <c r="G28" s="9" t="str">
        <f>IFERROR(IF(A28="","",INDEX(بيانات!$L$10:$L$209,MATCH(A28,بيانات!$B$10:$B$209,0))),"")</f>
        <v/>
      </c>
      <c r="H28" s="9" t="str">
        <f>IFERROR(IF(A28="","",INDEX(بيانات!$M$10:$M$209,MATCH(A28,بيانات!$B$10:$B$209,0))),"")</f>
        <v/>
      </c>
      <c r="I28" s="9" t="str">
        <f>IFERROR(IF(A28="","",INDEX(بيانات!$N$10:$N$209,MATCH(A28,بيانات!$B$10:$B$209,0))),"")</f>
        <v/>
      </c>
      <c r="J28" s="9" t="str">
        <f>IFERROR(IF(A28="","",INDEX(بيانات!$O$10:$O$209,MATCH(A28,بيانات!$B$10:$B$209,0))),"")</f>
        <v/>
      </c>
      <c r="K28" s="9" t="str">
        <f>IFERROR(IF(A28="","",INDEX(بيانات!$P$10:$P$209,MATCH(A28,بيانات!$B$10:$B$209,0))),"")</f>
        <v/>
      </c>
      <c r="L28" s="9" t="str">
        <f>IFERROR(IF(A28="","",INDEX(بيانات!$Q$10:$Q$209,MATCH(A28,بيانات!$B$10:$B$209,0))),"")</f>
        <v/>
      </c>
      <c r="M28" s="9" t="str">
        <f>IFERROR(IF(A28="","",INDEX(بيانات!$R$10:$R$209,MATCH(A28,بيانات!$B$10:$B$209,0))),"")</f>
        <v/>
      </c>
      <c r="N28" s="9" t="str">
        <f>IFERROR(IF(A28="","",INDEX(بيانات!$S$10:$S$209,MATCH(A28,بيانات!$B$10:$B$209,0))),"")</f>
        <v/>
      </c>
      <c r="O28" s="9" t="str">
        <f>IFERROR(IF(A28="","",INDEX(بيانات!$T$10:$T$209,MATCH(A28,بيانات!$B$10:$B$209,0))),"")</f>
        <v/>
      </c>
      <c r="P28" s="9" t="str">
        <f>IFERROR(IF(A28="","",INDEX(بيانات!$U$10:$U$209,MATCH(A28,بيانات!$B$10:$B$209,0))),"")</f>
        <v/>
      </c>
      <c r="Q28" s="9" t="str">
        <f>IFERROR(IF(A28="","",INDEX(بيانات!$V$10:$V$209,MATCH(A28,بيانات!$B$10:$B$209,0))),"")</f>
        <v/>
      </c>
      <c r="R28" s="9" t="str">
        <f>IFERROR(IF(A28="","",INDEX(بيانات!$W$10:$W$209,MATCH(A28,بيانات!$B$10:$B$209,0))),"")</f>
        <v/>
      </c>
      <c r="S28" s="9" t="str">
        <f>IFERROR(IF(A28="","",INDEX(بيانات!$X$10:$X$209,MATCH(A28,بيانات!$B$10:$B$209,0))),"")</f>
        <v/>
      </c>
      <c r="T28" s="9" t="str">
        <f>IFERROR(IF(A28="","",INDEX(بيانات!$Y$10:$Y$209,MATCH(A28,بيانات!$B$10:$B$209,0))),"")</f>
        <v/>
      </c>
      <c r="U28" s="9" t="str">
        <f>IFERROR(IF(A28="","",INDEX(بيانات!$Z$10:$Z$209,MATCH(A28,بيانات!$B$10:$B$209,0))),"")</f>
        <v/>
      </c>
      <c r="V28" s="9" t="str">
        <f>IFERROR(IF(A28="","",INDEX(بيانات!$AA$10:$AA$209,MATCH(A28,بيانات!$B$10:$B$209,0))),"")</f>
        <v/>
      </c>
      <c r="W28" s="9" t="str">
        <f>IFERROR(IF(A28="","",INDEX(بيانات!$AB$10:$AB$209,MATCH(A28,بيانات!$B$10:$B$209,0))),"")</f>
        <v/>
      </c>
      <c r="X28" s="9" t="str">
        <f>IFERROR(IF(A28="","",INDEX(بيانات!$AC$10:$AC$209,MATCH(A28,بيانات!$B$10:$B$209,0))),"")</f>
        <v/>
      </c>
      <c r="Y28" s="9" t="str">
        <f>IFERROR(IF(A28="","",INDEX(بيانات!$AD$10:$AD$209,MATCH(A28,بيانات!$B$10:$B$209,0))),"")</f>
        <v/>
      </c>
      <c r="Z28" s="9" t="str">
        <f>IFERROR(IF(A28="","",INDEX(بيانات!$AE$10:$AE$209,MATCH(A28,بيانات!$B$10:$B$209,0))),"")</f>
        <v/>
      </c>
      <c r="AA28" s="9" t="str">
        <f>IFERROR(IF(A28="","",INDEX(بيانات!$AF$10:$AF$209,MATCH(A28,بيانات!$B$10:$B$209,0))),"")</f>
        <v/>
      </c>
      <c r="AB28" s="9" t="str">
        <f>IFERROR(IF(A28="","",INDEX(بيانات!$AG$10:$AG$209,MATCH(A28,بيانات!$B$10:$B$209,0))),"")</f>
        <v/>
      </c>
      <c r="AC28" s="9" t="str">
        <f>IFERROR(IF(A28="","",INDEX(بيانات!$AH$10:$AH$209,MATCH(A28,بيانات!$B$10:$B$209,0))),"")</f>
        <v/>
      </c>
      <c r="AD28" s="9" t="str">
        <f>IFERROR(IF(A28="","",INDEX(بيانات!$AI$10:$AI$209,MATCH(A28,بيانات!$B$10:$B$209,0))),"")</f>
        <v/>
      </c>
      <c r="AE28" s="9" t="str">
        <f>IFERROR(IF(A28="","",INDEX(بيانات!$AJ$10:$AJ$209,MATCH(A28,بيانات!$B$10:$B$209,0))),"")</f>
        <v/>
      </c>
      <c r="AF28" s="9" t="str">
        <f>IFERROR(IF(A28="","",INDEX(بيانات!$AK$10:$AK$209,MATCH(A28,بيانات!$B$10:$B$209,0))),"")</f>
        <v/>
      </c>
      <c r="AG28" s="9" t="str">
        <f>IFERROR(IF(A28="","",INDEX(بيانات!$AL$10:$AL$209,MATCH(A28,بيانات!$B$10:$B$209,0))),"")</f>
        <v/>
      </c>
      <c r="AH28" s="9" t="str">
        <f>IFERROR(IF(A28="","",INDEX(بيانات!$AM$10:$AM$209,MATCH(A28,بيانات!$B$10:$B$209,0))),"")</f>
        <v/>
      </c>
      <c r="AI28" s="9" t="str">
        <f>IFERROR(IF(A28="","",INDEX(بيانات!$AN$10:$AN$209,MATCH(A28,بيانات!$B$10:$B$209,0))),"")</f>
        <v/>
      </c>
      <c r="AJ28" s="9" t="str">
        <f>IFERROR(IF(A28="","",INDEX(بيانات!$AO$10:$AO$209,MATCH(A28,بيانات!$B$10:$B$209,0))),"")</f>
        <v/>
      </c>
      <c r="AK28" s="9" t="str">
        <f>IFERROR(IF(A28="","",INDEX(بيانات!$AP$10:$AP$209,MATCH(A28,بيانات!$B$10:$B$209,0))),"")</f>
        <v/>
      </c>
      <c r="AL28" s="9" t="str">
        <f>IFERROR(IF(A28="","",INDEX(بيانات!$AQ$10:$AQ$209,MATCH(A28,بيانات!$B$10:$B$209,0))),"")</f>
        <v/>
      </c>
      <c r="AM28" s="9" t="str">
        <f>IFERROR(IF(A28="","",INDEX(بيانات!$AR$10:$AR$209,MATCH(A28,بيانات!$B$10:$B$209,0))),"")</f>
        <v/>
      </c>
      <c r="AN28" s="9" t="str">
        <f>IFERROR(IF(A28="","",INDEX(بيانات!$AS$10:$AS$209,MATCH(A28,بيانات!$B$10:$B$209,0))),"")</f>
        <v/>
      </c>
      <c r="AO28" s="9" t="str">
        <f>IFERROR(IF(A28="","",INDEX(بيانات!$AT$10:$AT$209,MATCH(A28,بيانات!$B$10:$B$209,0))),"")</f>
        <v/>
      </c>
      <c r="AP28" s="9" t="str">
        <f>IFERROR(IF(A28="","",INDEX(بيانات!$AU$10:$AU$209,MATCH(A28,بيانات!$B$10:$B$209,0))),"")</f>
        <v/>
      </c>
      <c r="AQ28" s="9" t="str">
        <f>IFERROR(IF(A28="","",INDEX(بيانات!$AV$10:$AV$209,MATCH(A28,بيانات!$B$10:$B$209,0))),"")</f>
        <v/>
      </c>
      <c r="AR28" s="9" t="str">
        <f>IFERROR(IF(A28="","",INDEX(بيانات!$AW$10:$AW$209,MATCH(A28,بيانات!$B$10:$B$209,0))),"")</f>
        <v/>
      </c>
      <c r="AS28" s="9" t="str">
        <f>IFERROR(IF(A28="","",INDEX(بيانات!$AX$10:$AX$209,MATCH(A28,بيانات!$B$10:$B$209,0))),"")</f>
        <v/>
      </c>
      <c r="AT28" s="9" t="str">
        <f>IFERROR(IF(A28="","",INDEX(بيانات!$AY$10:$AY$209,MATCH(A28,بيانات!$B$10:$B$209,0))),"")</f>
        <v/>
      </c>
      <c r="AU28" s="9" t="str">
        <f>IFERROR(IF(A28="","",INDEX(بيانات!$BB$10:$BB$209,MATCH(A28,بيانات!$B$10:$B$209,0))),"")</f>
        <v/>
      </c>
      <c r="AV28" s="9" t="str">
        <f>IFERROR(IF(A28="","",INDEX(بيانات!$BC$10:$BC$209,MATCH(A28,بيانات!$B$10:$B$209,0))),"")</f>
        <v/>
      </c>
      <c r="AW28" s="9" t="str">
        <f>IFERROR(IF(A28="","",INDEX(بيانات!$BD$10:$BD$209,MATCH(A28,بيانات!$B$10:$B$209,0))),"")</f>
        <v/>
      </c>
      <c r="AX28" s="9" t="str">
        <f>IFERROR(IF(A28="","",INDEX(بيانات!$BE$10:$BE$209,MATCH(A28,بيانات!$B$10:$B$209,0))),"")</f>
        <v/>
      </c>
      <c r="AY28" s="9" t="str">
        <f>IFERROR(IF(A28="","",INDEX(بيانات!$BF$10:$BF$209,MATCH(A28,بيانات!$B$10:$B$209,0))),"")</f>
        <v/>
      </c>
      <c r="AZ28" s="9">
        <v>18</v>
      </c>
      <c r="BA28" s="15"/>
      <c r="BB28" s="32"/>
    </row>
    <row r="29" spans="1:54" s="8" customFormat="1" ht="18.75" thickBot="1">
      <c r="A29" s="43"/>
      <c r="B29" s="34">
        <v>19</v>
      </c>
      <c r="C29" s="33" t="str">
        <f>IFERROR(IF(A29="","",INDEX(بيانات!$H$10:$H$209,MATCH(A29,بيانات!$B$10:$B$209,0))),"")</f>
        <v/>
      </c>
      <c r="D29" s="9" t="str">
        <f>IFERROR(IF(A29="","",INDEX(بيانات!$I$10:$I$209,MATCH(A29,بيانات!$B$10:$B$209,0))),"")</f>
        <v/>
      </c>
      <c r="E29" s="9" t="str">
        <f>IFERROR(IF(A29="","",INDEX(بيانات!$J$10:$J$209,MATCH(A29,بيانات!$B$10:$B$209,0))),"")</f>
        <v/>
      </c>
      <c r="F29" s="9" t="str">
        <f>IFERROR(IF(A29="","",INDEX(بيانات!$K$10:$K$209,MATCH(A29,بيانات!$B$10:$B$209,0))),"")</f>
        <v/>
      </c>
      <c r="G29" s="9" t="str">
        <f>IFERROR(IF(A29="","",INDEX(بيانات!$L$10:$L$209,MATCH(A29,بيانات!$B$10:$B$209,0))),"")</f>
        <v/>
      </c>
      <c r="H29" s="9" t="str">
        <f>IFERROR(IF(A29="","",INDEX(بيانات!$M$10:$M$209,MATCH(A29,بيانات!$B$10:$B$209,0))),"")</f>
        <v/>
      </c>
      <c r="I29" s="9" t="str">
        <f>IFERROR(IF(A29="","",INDEX(بيانات!$N$10:$N$209,MATCH(A29,بيانات!$B$10:$B$209,0))),"")</f>
        <v/>
      </c>
      <c r="J29" s="9" t="str">
        <f>IFERROR(IF(A29="","",INDEX(بيانات!$O$10:$O$209,MATCH(A29,بيانات!$B$10:$B$209,0))),"")</f>
        <v/>
      </c>
      <c r="K29" s="9" t="str">
        <f>IFERROR(IF(A29="","",INDEX(بيانات!$P$10:$P$209,MATCH(A29,بيانات!$B$10:$B$209,0))),"")</f>
        <v/>
      </c>
      <c r="L29" s="9" t="str">
        <f>IFERROR(IF(A29="","",INDEX(بيانات!$Q$10:$Q$209,MATCH(A29,بيانات!$B$10:$B$209,0))),"")</f>
        <v/>
      </c>
      <c r="M29" s="9" t="str">
        <f>IFERROR(IF(A29="","",INDEX(بيانات!$R$10:$R$209,MATCH(A29,بيانات!$B$10:$B$209,0))),"")</f>
        <v/>
      </c>
      <c r="N29" s="9" t="str">
        <f>IFERROR(IF(A29="","",INDEX(بيانات!$S$10:$S$209,MATCH(A29,بيانات!$B$10:$B$209,0))),"")</f>
        <v/>
      </c>
      <c r="O29" s="9" t="str">
        <f>IFERROR(IF(A29="","",INDEX(بيانات!$T$10:$T$209,MATCH(A29,بيانات!$B$10:$B$209,0))),"")</f>
        <v/>
      </c>
      <c r="P29" s="9" t="str">
        <f>IFERROR(IF(A29="","",INDEX(بيانات!$U$10:$U$209,MATCH(A29,بيانات!$B$10:$B$209,0))),"")</f>
        <v/>
      </c>
      <c r="Q29" s="9" t="str">
        <f>IFERROR(IF(A29="","",INDEX(بيانات!$V$10:$V$209,MATCH(A29,بيانات!$B$10:$B$209,0))),"")</f>
        <v/>
      </c>
      <c r="R29" s="9" t="str">
        <f>IFERROR(IF(A29="","",INDEX(بيانات!$W$10:$W$209,MATCH(A29,بيانات!$B$10:$B$209,0))),"")</f>
        <v/>
      </c>
      <c r="S29" s="9" t="str">
        <f>IFERROR(IF(A29="","",INDEX(بيانات!$X$10:$X$209,MATCH(A29,بيانات!$B$10:$B$209,0))),"")</f>
        <v/>
      </c>
      <c r="T29" s="9" t="str">
        <f>IFERROR(IF(A29="","",INDEX(بيانات!$Y$10:$Y$209,MATCH(A29,بيانات!$B$10:$B$209,0))),"")</f>
        <v/>
      </c>
      <c r="U29" s="9" t="str">
        <f>IFERROR(IF(A29="","",INDEX(بيانات!$Z$10:$Z$209,MATCH(A29,بيانات!$B$10:$B$209,0))),"")</f>
        <v/>
      </c>
      <c r="V29" s="9" t="str">
        <f>IFERROR(IF(A29="","",INDEX(بيانات!$AA$10:$AA$209,MATCH(A29,بيانات!$B$10:$B$209,0))),"")</f>
        <v/>
      </c>
      <c r="W29" s="9" t="str">
        <f>IFERROR(IF(A29="","",INDEX(بيانات!$AB$10:$AB$209,MATCH(A29,بيانات!$B$10:$B$209,0))),"")</f>
        <v/>
      </c>
      <c r="X29" s="9" t="str">
        <f>IFERROR(IF(A29="","",INDEX(بيانات!$AC$10:$AC$209,MATCH(A29,بيانات!$B$10:$B$209,0))),"")</f>
        <v/>
      </c>
      <c r="Y29" s="9" t="str">
        <f>IFERROR(IF(A29="","",INDEX(بيانات!$AD$10:$AD$209,MATCH(A29,بيانات!$B$10:$B$209,0))),"")</f>
        <v/>
      </c>
      <c r="Z29" s="9" t="str">
        <f>IFERROR(IF(A29="","",INDEX(بيانات!$AE$10:$AE$209,MATCH(A29,بيانات!$B$10:$B$209,0))),"")</f>
        <v/>
      </c>
      <c r="AA29" s="9" t="str">
        <f>IFERROR(IF(A29="","",INDEX(بيانات!$AF$10:$AF$209,MATCH(A29,بيانات!$B$10:$B$209,0))),"")</f>
        <v/>
      </c>
      <c r="AB29" s="9" t="str">
        <f>IFERROR(IF(A29="","",INDEX(بيانات!$AG$10:$AG$209,MATCH(A29,بيانات!$B$10:$B$209,0))),"")</f>
        <v/>
      </c>
      <c r="AC29" s="9" t="str">
        <f>IFERROR(IF(A29="","",INDEX(بيانات!$AH$10:$AH$209,MATCH(A29,بيانات!$B$10:$B$209,0))),"")</f>
        <v/>
      </c>
      <c r="AD29" s="9" t="str">
        <f>IFERROR(IF(A29="","",INDEX(بيانات!$AI$10:$AI$209,MATCH(A29,بيانات!$B$10:$B$209,0))),"")</f>
        <v/>
      </c>
      <c r="AE29" s="9" t="str">
        <f>IFERROR(IF(A29="","",INDEX(بيانات!$AJ$10:$AJ$209,MATCH(A29,بيانات!$B$10:$B$209,0))),"")</f>
        <v/>
      </c>
      <c r="AF29" s="9" t="str">
        <f>IFERROR(IF(A29="","",INDEX(بيانات!$AK$10:$AK$209,MATCH(A29,بيانات!$B$10:$B$209,0))),"")</f>
        <v/>
      </c>
      <c r="AG29" s="9" t="str">
        <f>IFERROR(IF(A29="","",INDEX(بيانات!$AL$10:$AL$209,MATCH(A29,بيانات!$B$10:$B$209,0))),"")</f>
        <v/>
      </c>
      <c r="AH29" s="9" t="str">
        <f>IFERROR(IF(A29="","",INDEX(بيانات!$AM$10:$AM$209,MATCH(A29,بيانات!$B$10:$B$209,0))),"")</f>
        <v/>
      </c>
      <c r="AI29" s="9" t="str">
        <f>IFERROR(IF(A29="","",INDEX(بيانات!$AN$10:$AN$209,MATCH(A29,بيانات!$B$10:$B$209,0))),"")</f>
        <v/>
      </c>
      <c r="AJ29" s="9" t="str">
        <f>IFERROR(IF(A29="","",INDEX(بيانات!$AO$10:$AO$209,MATCH(A29,بيانات!$B$10:$B$209,0))),"")</f>
        <v/>
      </c>
      <c r="AK29" s="9" t="str">
        <f>IFERROR(IF(A29="","",INDEX(بيانات!$AP$10:$AP$209,MATCH(A29,بيانات!$B$10:$B$209,0))),"")</f>
        <v/>
      </c>
      <c r="AL29" s="9" t="str">
        <f>IFERROR(IF(A29="","",INDEX(بيانات!$AQ$10:$AQ$209,MATCH(A29,بيانات!$B$10:$B$209,0))),"")</f>
        <v/>
      </c>
      <c r="AM29" s="9" t="str">
        <f>IFERROR(IF(A29="","",INDEX(بيانات!$AR$10:$AR$209,MATCH(A29,بيانات!$B$10:$B$209,0))),"")</f>
        <v/>
      </c>
      <c r="AN29" s="9" t="str">
        <f>IFERROR(IF(A29="","",INDEX(بيانات!$AS$10:$AS$209,MATCH(A29,بيانات!$B$10:$B$209,0))),"")</f>
        <v/>
      </c>
      <c r="AO29" s="9" t="str">
        <f>IFERROR(IF(A29="","",INDEX(بيانات!$AT$10:$AT$209,MATCH(A29,بيانات!$B$10:$B$209,0))),"")</f>
        <v/>
      </c>
      <c r="AP29" s="9" t="str">
        <f>IFERROR(IF(A29="","",INDEX(بيانات!$AU$10:$AU$209,MATCH(A29,بيانات!$B$10:$B$209,0))),"")</f>
        <v/>
      </c>
      <c r="AQ29" s="9" t="str">
        <f>IFERROR(IF(A29="","",INDEX(بيانات!$AV$10:$AV$209,MATCH(A29,بيانات!$B$10:$B$209,0))),"")</f>
        <v/>
      </c>
      <c r="AR29" s="9" t="str">
        <f>IFERROR(IF(A29="","",INDEX(بيانات!$AW$10:$AW$209,MATCH(A29,بيانات!$B$10:$B$209,0))),"")</f>
        <v/>
      </c>
      <c r="AS29" s="9" t="str">
        <f>IFERROR(IF(A29="","",INDEX(بيانات!$AX$10:$AX$209,MATCH(A29,بيانات!$B$10:$B$209,0))),"")</f>
        <v/>
      </c>
      <c r="AT29" s="9" t="str">
        <f>IFERROR(IF(A29="","",INDEX(بيانات!$AY$10:$AY$209,MATCH(A29,بيانات!$B$10:$B$209,0))),"")</f>
        <v/>
      </c>
      <c r="AU29" s="9" t="str">
        <f>IFERROR(IF(A29="","",INDEX(بيانات!$BB$10:$BB$209,MATCH(A29,بيانات!$B$10:$B$209,0))),"")</f>
        <v/>
      </c>
      <c r="AV29" s="9" t="str">
        <f>IFERROR(IF(A29="","",INDEX(بيانات!$BC$10:$BC$209,MATCH(A29,بيانات!$B$10:$B$209,0))),"")</f>
        <v/>
      </c>
      <c r="AW29" s="9" t="str">
        <f>IFERROR(IF(A29="","",INDEX(بيانات!$BD$10:$BD$209,MATCH(A29,بيانات!$B$10:$B$209,0))),"")</f>
        <v/>
      </c>
      <c r="AX29" s="9" t="str">
        <f>IFERROR(IF(A29="","",INDEX(بيانات!$BE$10:$BE$209,MATCH(A29,بيانات!$B$10:$B$209,0))),"")</f>
        <v/>
      </c>
      <c r="AY29" s="9" t="str">
        <f>IFERROR(IF(A29="","",INDEX(بيانات!$BF$10:$BF$209,MATCH(A29,بيانات!$B$10:$B$209,0))),"")</f>
        <v/>
      </c>
      <c r="AZ29" s="9">
        <v>19</v>
      </c>
      <c r="BA29" s="15"/>
      <c r="BB29" s="32"/>
    </row>
    <row r="30" spans="1:54" s="8" customFormat="1" ht="18.75" thickBot="1">
      <c r="A30" s="44"/>
      <c r="B30" s="39">
        <v>20</v>
      </c>
      <c r="C30" s="38" t="str">
        <f>IFERROR(IF(A30="","",INDEX(بيانات!$H$10:$H$209,MATCH(A30,بيانات!$B$10:$B$209,0))),"")</f>
        <v/>
      </c>
      <c r="D30" s="38" t="str">
        <f>IFERROR(IF(A30="","",INDEX(بيانات!$I$10:$I$209,MATCH(A30,بيانات!$B$10:$B$209,0))),"")</f>
        <v/>
      </c>
      <c r="E30" s="38" t="str">
        <f>IFERROR(IF(A30="","",INDEX(بيانات!$J$10:$J$209,MATCH(A30,بيانات!$B$10:$B$209,0))),"")</f>
        <v/>
      </c>
      <c r="F30" s="11" t="str">
        <f>IFERROR(IF(A30="","",INDEX(بيانات!$K$10:$K$209,MATCH(A30,بيانات!$B$10:$B$209,0))),"")</f>
        <v/>
      </c>
      <c r="G30" s="11" t="str">
        <f>IFERROR(IF(A30="","",INDEX(بيانات!$L$10:$L$209,MATCH(A30,بيانات!$B$10:$B$209,0))),"")</f>
        <v/>
      </c>
      <c r="H30" s="11" t="str">
        <f>IFERROR(IF(A30="","",INDEX(بيانات!$M$10:$M$209,MATCH(A30,بيانات!$B$10:$B$209,0))),"")</f>
        <v/>
      </c>
      <c r="I30" s="11" t="str">
        <f>IFERROR(IF(A30="","",INDEX(بيانات!$N$10:$N$209,MATCH(A30,بيانات!$B$10:$B$209,0))),"")</f>
        <v/>
      </c>
      <c r="J30" s="11" t="str">
        <f>IFERROR(IF(A30="","",INDEX(بيانات!$O$10:$O$209,MATCH(A30,بيانات!$B$10:$B$209,0))),"")</f>
        <v/>
      </c>
      <c r="K30" s="11" t="str">
        <f>IFERROR(IF(A30="","",INDEX(بيانات!$P$10:$P$209,MATCH(A30,بيانات!$B$10:$B$209,0))),"")</f>
        <v/>
      </c>
      <c r="L30" s="11" t="str">
        <f>IFERROR(IF(A30="","",INDEX(بيانات!$Q$10:$Q$209,MATCH(A30,بيانات!$B$10:$B$209,0))),"")</f>
        <v/>
      </c>
      <c r="M30" s="11" t="str">
        <f>IFERROR(IF(A30="","",INDEX(بيانات!$R$10:$R$209,MATCH(A30,بيانات!$B$10:$B$209,0))),"")</f>
        <v/>
      </c>
      <c r="N30" s="11" t="str">
        <f>IFERROR(IF(A30="","",INDEX(بيانات!$S$10:$S$209,MATCH(A30,بيانات!$B$10:$B$209,0))),"")</f>
        <v/>
      </c>
      <c r="O30" s="11" t="str">
        <f>IFERROR(IF(A30="","",INDEX(بيانات!$T$10:$T$209,MATCH(A30,بيانات!$B$10:$B$209,0))),"")</f>
        <v/>
      </c>
      <c r="P30" s="11" t="str">
        <f>IFERROR(IF(A30="","",INDEX(بيانات!$U$10:$U$209,MATCH(A30,بيانات!$B$10:$B$209,0))),"")</f>
        <v/>
      </c>
      <c r="Q30" s="11" t="str">
        <f>IFERROR(IF(A30="","",INDEX(بيانات!$V$10:$V$209,MATCH(A30,بيانات!$B$10:$B$209,0))),"")</f>
        <v/>
      </c>
      <c r="R30" s="11" t="str">
        <f>IFERROR(IF(A30="","",INDEX(بيانات!$W$10:$W$209,MATCH(A30,بيانات!$B$10:$B$209,0))),"")</f>
        <v/>
      </c>
      <c r="S30" s="11" t="str">
        <f>IFERROR(IF(A30="","",INDEX(بيانات!$X$10:$X$209,MATCH(A30,بيانات!$B$10:$B$209,0))),"")</f>
        <v/>
      </c>
      <c r="T30" s="11" t="str">
        <f>IFERROR(IF(A30="","",INDEX(بيانات!$Y$10:$Y$209,MATCH(A30,بيانات!$B$10:$B$209,0))),"")</f>
        <v/>
      </c>
      <c r="U30" s="11" t="str">
        <f>IFERROR(IF(A30="","",INDEX(بيانات!$Z$10:$Z$209,MATCH(A30,بيانات!$B$10:$B$209,0))),"")</f>
        <v/>
      </c>
      <c r="V30" s="11" t="str">
        <f>IFERROR(IF(A30="","",INDEX(بيانات!$AA$10:$AA$209,MATCH(A30,بيانات!$B$10:$B$209,0))),"")</f>
        <v/>
      </c>
      <c r="W30" s="11" t="str">
        <f>IFERROR(IF(A30="","",INDEX(بيانات!$AB$10:$AB$209,MATCH(A30,بيانات!$B$10:$B$209,0))),"")</f>
        <v/>
      </c>
      <c r="X30" s="11" t="str">
        <f>IFERROR(IF(A30="","",INDEX(بيانات!$AC$10:$AC$209,MATCH(A30,بيانات!$B$10:$B$209,0))),"")</f>
        <v/>
      </c>
      <c r="Y30" s="11" t="str">
        <f>IFERROR(IF(A30="","",INDEX(بيانات!$AD$10:$AD$209,MATCH(A30,بيانات!$B$10:$B$209,0))),"")</f>
        <v/>
      </c>
      <c r="Z30" s="11" t="str">
        <f>IFERROR(IF(A30="","",INDEX(بيانات!$AE$10:$AE$209,MATCH(A30,بيانات!$B$10:$B$209,0))),"")</f>
        <v/>
      </c>
      <c r="AA30" s="11" t="str">
        <f>IFERROR(IF(A30="","",INDEX(بيانات!$AF$10:$AF$209,MATCH(A30,بيانات!$B$10:$B$209,0))),"")</f>
        <v/>
      </c>
      <c r="AB30" s="11" t="str">
        <f>IFERROR(IF(A30="","",INDEX(بيانات!$AG$10:$AG$209,MATCH(A30,بيانات!$B$10:$B$209,0))),"")</f>
        <v/>
      </c>
      <c r="AC30" s="11" t="str">
        <f>IFERROR(IF(A30="","",INDEX(بيانات!$AH$10:$AH$209,MATCH(A30,بيانات!$B$10:$B$209,0))),"")</f>
        <v/>
      </c>
      <c r="AD30" s="11" t="str">
        <f>IFERROR(IF(A30="","",INDEX(بيانات!$AI$10:$AI$209,MATCH(A30,بيانات!$B$10:$B$209,0))),"")</f>
        <v/>
      </c>
      <c r="AE30" s="11" t="str">
        <f>IFERROR(IF(A30="","",INDEX(بيانات!$AJ$10:$AJ$209,MATCH(A30,بيانات!$B$10:$B$209,0))),"")</f>
        <v/>
      </c>
      <c r="AF30" s="11" t="str">
        <f>IFERROR(IF(A30="","",INDEX(بيانات!$AK$10:$AK$209,MATCH(A30,بيانات!$B$10:$B$209,0))),"")</f>
        <v/>
      </c>
      <c r="AG30" s="38" t="str">
        <f>IFERROR(IF(A30="","",INDEX(بيانات!$AL$10:$AL$209,MATCH(A30,بيانات!$B$10:$B$209,0))),"")</f>
        <v/>
      </c>
      <c r="AH30" s="38" t="str">
        <f>IFERROR(IF(A30="","",INDEX(بيانات!$AM$10:$AM$209,MATCH(A30,بيانات!$B$10:$B$209,0))),"")</f>
        <v/>
      </c>
      <c r="AI30" s="38" t="str">
        <f>IFERROR(IF(A30="","",INDEX(بيانات!$AN$10:$AN$209,MATCH(A30,بيانات!$B$10:$B$209,0))),"")</f>
        <v/>
      </c>
      <c r="AJ30" s="38" t="str">
        <f>IFERROR(IF(A30="","",INDEX(بيانات!$AO$10:$AO$209,MATCH(A30,بيانات!$B$10:$B$209,0))),"")</f>
        <v/>
      </c>
      <c r="AK30" s="38" t="str">
        <f>IFERROR(IF(A30="","",INDEX(بيانات!$AP$10:$AP$209,MATCH(A30,بيانات!$B$10:$B$209,0))),"")</f>
        <v/>
      </c>
      <c r="AL30" s="38" t="str">
        <f>IFERROR(IF(A30="","",INDEX(بيانات!$AQ$10:$AQ$209,MATCH(A30,بيانات!$B$10:$B$209,0))),"")</f>
        <v/>
      </c>
      <c r="AM30" s="38" t="str">
        <f>IFERROR(IF(A30="","",INDEX(بيانات!$AR$10:$AR$209,MATCH(A30,بيانات!$B$10:$B$209,0))),"")</f>
        <v/>
      </c>
      <c r="AN30" s="38" t="str">
        <f>IFERROR(IF(A30="","",INDEX(بيانات!$AS$10:$AS$209,MATCH(A30,بيانات!$B$10:$B$209,0))),"")</f>
        <v/>
      </c>
      <c r="AO30" s="38" t="str">
        <f>IFERROR(IF(A30="","",INDEX(بيانات!$AT$10:$AT$209,MATCH(A30,بيانات!$B$10:$B$209,0))),"")</f>
        <v/>
      </c>
      <c r="AP30" s="38" t="str">
        <f>IFERROR(IF(A30="","",INDEX(بيانات!$AU$10:$AU$209,MATCH(A30,بيانات!$B$10:$B$209,0))),"")</f>
        <v/>
      </c>
      <c r="AQ30" s="38" t="str">
        <f>IFERROR(IF(A30="","",INDEX(بيانات!$AV$10:$AV$209,MATCH(A30,بيانات!$B$10:$B$209,0))),"")</f>
        <v/>
      </c>
      <c r="AR30" s="38" t="str">
        <f>IFERROR(IF(A30="","",INDEX(بيانات!$AW$10:$AW$209,MATCH(A30,بيانات!$B$10:$B$209,0))),"")</f>
        <v/>
      </c>
      <c r="AS30" s="38" t="str">
        <f>IFERROR(IF(A30="","",INDEX(بيانات!$AX$10:$AX$209,MATCH(A30,بيانات!$B$10:$B$209,0))),"")</f>
        <v/>
      </c>
      <c r="AT30" s="38" t="str">
        <f>IFERROR(IF(A30="","",INDEX(بيانات!$AY$10:$AY$209,MATCH(A30,بيانات!$B$10:$B$209,0))),"")</f>
        <v/>
      </c>
      <c r="AU30" s="38" t="str">
        <f>IFERROR(IF(A30="","",INDEX(بيانات!$BB$10:$BB$209,MATCH(A30,بيانات!$B$10:$B$209,0))),"")</f>
        <v/>
      </c>
      <c r="AV30" s="38" t="str">
        <f>IFERROR(IF(A30="","",INDEX(بيانات!$BC$10:$BC$209,MATCH(A30,بيانات!$B$10:$B$209,0))),"")</f>
        <v/>
      </c>
      <c r="AW30" s="38" t="str">
        <f>IFERROR(IF(A30="","",INDEX(بيانات!$BD$10:$BD$209,MATCH(A30,بيانات!$B$10:$B$209,0))),"")</f>
        <v/>
      </c>
      <c r="AX30" s="38" t="str">
        <f>IFERROR(IF(A30="","",INDEX(بيانات!$BE$10:$BE$209,MATCH(A30,بيانات!$B$10:$B$209,0))),"")</f>
        <v/>
      </c>
      <c r="AY30" s="16" t="str">
        <f>IFERROR(IF(A30="","",INDEX(بيانات!$BF$10:$BF$209,MATCH(A30,بيانات!$B$10:$B$209,0))),"")</f>
        <v/>
      </c>
      <c r="AZ30" s="11">
        <v>20</v>
      </c>
      <c r="BA30" s="37"/>
      <c r="BB30" s="32"/>
    </row>
    <row r="31" spans="1:54" s="8" customFormat="1" ht="26.25" customHeight="1" thickBot="1">
      <c r="A31" s="45"/>
      <c r="B31" s="108" t="s">
        <v>61</v>
      </c>
      <c r="C31" s="108"/>
      <c r="D31" s="108"/>
      <c r="E31" s="48">
        <f>ROUND(SUM(E11:E30),2)</f>
        <v>1005.34</v>
      </c>
      <c r="F31" s="48">
        <f t="shared" ref="F31:AX31" si="0">ROUND(SUM(F11:F30),2)</f>
        <v>54.1</v>
      </c>
      <c r="G31" s="48">
        <f t="shared" si="0"/>
        <v>58.34</v>
      </c>
      <c r="H31" s="48">
        <f t="shared" si="0"/>
        <v>101.35</v>
      </c>
      <c r="I31" s="48">
        <f t="shared" si="0"/>
        <v>113.5</v>
      </c>
      <c r="J31" s="48">
        <f t="shared" si="0"/>
        <v>99.54</v>
      </c>
      <c r="K31" s="48">
        <f t="shared" si="0"/>
        <v>16.5</v>
      </c>
      <c r="L31" s="48">
        <f t="shared" si="0"/>
        <v>12</v>
      </c>
      <c r="M31" s="48">
        <f t="shared" si="0"/>
        <v>8</v>
      </c>
      <c r="N31" s="48">
        <f t="shared" si="0"/>
        <v>20</v>
      </c>
      <c r="O31" s="48">
        <f t="shared" si="0"/>
        <v>497.67</v>
      </c>
      <c r="P31" s="48">
        <f t="shared" si="0"/>
        <v>1410.64</v>
      </c>
      <c r="Q31" s="48">
        <f t="shared" si="0"/>
        <v>250</v>
      </c>
      <c r="R31" s="48">
        <f t="shared" si="0"/>
        <v>334</v>
      </c>
      <c r="S31" s="48">
        <f t="shared" si="0"/>
        <v>0</v>
      </c>
      <c r="T31" s="48">
        <f t="shared" si="0"/>
        <v>0</v>
      </c>
      <c r="U31" s="48">
        <f t="shared" si="0"/>
        <v>2</v>
      </c>
      <c r="V31" s="48">
        <f t="shared" si="0"/>
        <v>725</v>
      </c>
      <c r="W31" s="48">
        <f t="shared" si="0"/>
        <v>0</v>
      </c>
      <c r="X31" s="48">
        <f t="shared" si="0"/>
        <v>0</v>
      </c>
      <c r="Y31" s="48">
        <f t="shared" si="0"/>
        <v>4707.9799999999996</v>
      </c>
      <c r="Z31" s="48">
        <f t="shared" si="0"/>
        <v>100.54</v>
      </c>
      <c r="AA31" s="48">
        <f t="shared" si="0"/>
        <v>30.16</v>
      </c>
      <c r="AB31" s="48">
        <f t="shared" si="0"/>
        <v>294.52999999999997</v>
      </c>
      <c r="AC31" s="48">
        <f t="shared" si="0"/>
        <v>0</v>
      </c>
      <c r="AD31" s="48">
        <f t="shared" si="0"/>
        <v>5.0199999999999996</v>
      </c>
      <c r="AE31" s="48">
        <f t="shared" si="0"/>
        <v>2</v>
      </c>
      <c r="AF31" s="48">
        <f t="shared" si="0"/>
        <v>4</v>
      </c>
      <c r="AG31" s="48">
        <f t="shared" si="0"/>
        <v>9</v>
      </c>
      <c r="AH31" s="48">
        <f t="shared" si="0"/>
        <v>70.37</v>
      </c>
      <c r="AI31" s="48">
        <f t="shared" si="0"/>
        <v>0</v>
      </c>
      <c r="AJ31" s="48">
        <f t="shared" si="0"/>
        <v>0</v>
      </c>
      <c r="AK31" s="48">
        <f t="shared" si="0"/>
        <v>0</v>
      </c>
      <c r="AL31" s="48">
        <f t="shared" si="0"/>
        <v>0</v>
      </c>
      <c r="AM31" s="48">
        <f t="shared" si="0"/>
        <v>4</v>
      </c>
      <c r="AN31" s="48">
        <f t="shared" si="0"/>
        <v>0</v>
      </c>
      <c r="AO31" s="48">
        <f t="shared" si="0"/>
        <v>0</v>
      </c>
      <c r="AP31" s="48">
        <f t="shared" si="0"/>
        <v>0</v>
      </c>
      <c r="AQ31" s="48">
        <f t="shared" si="0"/>
        <v>0</v>
      </c>
      <c r="AR31" s="48">
        <f t="shared" si="0"/>
        <v>0</v>
      </c>
      <c r="AS31" s="48">
        <f t="shared" si="0"/>
        <v>110</v>
      </c>
      <c r="AT31" s="48">
        <f t="shared" si="0"/>
        <v>23.62</v>
      </c>
      <c r="AU31" s="48">
        <f t="shared" si="0"/>
        <v>0</v>
      </c>
      <c r="AV31" s="48">
        <f t="shared" si="0"/>
        <v>0.04</v>
      </c>
      <c r="AW31" s="48">
        <f t="shared" si="0"/>
        <v>653.24</v>
      </c>
      <c r="AX31" s="48">
        <f t="shared" si="0"/>
        <v>4054.7</v>
      </c>
      <c r="AY31" s="109" t="s">
        <v>121</v>
      </c>
      <c r="AZ31" s="109"/>
      <c r="BA31" s="109"/>
      <c r="BB31" s="32"/>
    </row>
    <row r="32" spans="1:54"/>
  </sheetData>
  <sheetProtection password="CC49" sheet="1" objects="1" scenarios="1"/>
  <mergeCells count="50">
    <mergeCell ref="B31:D31"/>
    <mergeCell ref="AY31:BA31"/>
    <mergeCell ref="AU9:AU10"/>
    <mergeCell ref="AV9:AV10"/>
    <mergeCell ref="AW9:AW10"/>
    <mergeCell ref="AX9:AX10"/>
    <mergeCell ref="AY9:AZ10"/>
    <mergeCell ref="BA9:BA10"/>
    <mergeCell ref="AO9:AO10"/>
    <mergeCell ref="AP9:AP10"/>
    <mergeCell ref="AQ9:AQ10"/>
    <mergeCell ref="AR9:AR10"/>
    <mergeCell ref="AS9:AS10"/>
    <mergeCell ref="AT9:AT10"/>
    <mergeCell ref="AI9:AI10"/>
    <mergeCell ref="AJ9:AJ10"/>
    <mergeCell ref="AK9:AK10"/>
    <mergeCell ref="AL9:AL10"/>
    <mergeCell ref="AM9:AM10"/>
    <mergeCell ref="AN9:AN10"/>
    <mergeCell ref="AC9:AC10"/>
    <mergeCell ref="AD9:AD10"/>
    <mergeCell ref="AE9:AE10"/>
    <mergeCell ref="AF9:AF10"/>
    <mergeCell ref="AG9:AG10"/>
    <mergeCell ref="AH9:AH10"/>
    <mergeCell ref="AB9:AB10"/>
    <mergeCell ref="Q9:Q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P9:P10"/>
    <mergeCell ref="A9:A10"/>
    <mergeCell ref="B9:B10"/>
    <mergeCell ref="C9:C10"/>
    <mergeCell ref="D9:D10"/>
    <mergeCell ref="E9:E10"/>
    <mergeCell ref="F9:J9"/>
    <mergeCell ref="K9:K10"/>
    <mergeCell ref="L9:L10"/>
    <mergeCell ref="M9:M10"/>
    <mergeCell ref="N9:N10"/>
    <mergeCell ref="O9:O10"/>
  </mergeCells>
  <printOptions horizontalCentered="1"/>
  <pageMargins left="0" right="0" top="0.35433070866141736" bottom="0.35433070866141736" header="0.11811023622047245" footer="0.31496062992125984"/>
  <pageSetup paperSize="9" scale="90" orientation="landscape" horizontalDpi="300" verticalDpi="300" r:id="rId1"/>
  <headerFooter>
    <oddHeader>&amp;L                      &amp;"-,غامق"&amp;14&amp;P</oddHeader>
    <oddFooter>&amp;L                  &amp;"-,غامق"&amp;14يعتمد مدير الادارة &amp;C&amp;"-,غامق"&amp;14مدير ش. ع&amp;R            &amp;"-,غامق"&amp;14ش.ع</oddFooter>
  </headerFooter>
  <colBreaks count="1" manualBreakCount="1">
    <brk id="28" min="5" max="30" man="1"/>
  </colBreaks>
  <ignoredErrors>
    <ignoredError sqref="O8 AW8" unlockedFormula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B32"/>
  <sheetViews>
    <sheetView rightToLeft="1" workbookViewId="0"/>
  </sheetViews>
  <sheetFormatPr defaultColWidth="0" defaultRowHeight="14.25" zeroHeight="1"/>
  <cols>
    <col min="1" max="1" width="6.75" customWidth="1"/>
    <col min="2" max="2" width="4.75" customWidth="1"/>
    <col min="3" max="24" width="5.375" customWidth="1"/>
    <col min="25" max="25" width="7" customWidth="1"/>
    <col min="26" max="48" width="5.375" customWidth="1"/>
    <col min="49" max="49" width="6.625" customWidth="1"/>
    <col min="50" max="50" width="8.625" customWidth="1"/>
    <col min="51" max="51" width="16.375" customWidth="1"/>
    <col min="52" max="52" width="4.125" customWidth="1"/>
    <col min="53" max="53" width="12.5" customWidth="1"/>
    <col min="54" max="54" width="9" customWidth="1"/>
    <col min="55" max="16384" width="9" hidden="1"/>
  </cols>
  <sheetData>
    <row r="1" spans="1:54"/>
    <row r="2" spans="1:54"/>
    <row r="3" spans="1:54"/>
    <row r="4" spans="1:54"/>
    <row r="5" spans="1:54"/>
    <row r="6" spans="1:54"/>
    <row r="7" spans="1:54" s="46" customFormat="1" ht="18">
      <c r="B7" s="47" t="s">
        <v>62</v>
      </c>
      <c r="C7" s="46" t="s">
        <v>63</v>
      </c>
      <c r="K7" s="46" t="s">
        <v>178</v>
      </c>
      <c r="AJ7" s="47" t="s">
        <v>62</v>
      </c>
      <c r="AK7" s="46" t="s">
        <v>63</v>
      </c>
      <c r="AR7" s="46" t="s">
        <v>178</v>
      </c>
    </row>
    <row r="8" spans="1:54" s="46" customFormat="1" ht="18.75" thickBot="1">
      <c r="B8" s="47" t="s">
        <v>64</v>
      </c>
      <c r="C8" s="46" t="s">
        <v>65</v>
      </c>
      <c r="H8" s="46" t="s">
        <v>66</v>
      </c>
      <c r="O8" s="46" t="str">
        <f>'ادخال البيانات'!C7</f>
        <v>ابريل</v>
      </c>
      <c r="P8" s="47">
        <v>2014</v>
      </c>
      <c r="AJ8" s="47" t="s">
        <v>64</v>
      </c>
      <c r="AK8" s="46" t="s">
        <v>65</v>
      </c>
      <c r="AP8" s="46" t="s">
        <v>66</v>
      </c>
      <c r="AW8" s="46" t="str">
        <f>'ادخال البيانات'!C7</f>
        <v>ابريل</v>
      </c>
      <c r="AX8" s="47">
        <v>2014</v>
      </c>
    </row>
    <row r="9" spans="1:54" s="3" customFormat="1" ht="18.75" thickBot="1">
      <c r="A9" s="107" t="s">
        <v>60</v>
      </c>
      <c r="B9" s="103" t="s">
        <v>0</v>
      </c>
      <c r="C9" s="104" t="s">
        <v>3</v>
      </c>
      <c r="D9" s="104" t="s">
        <v>5</v>
      </c>
      <c r="E9" s="101" t="s">
        <v>7</v>
      </c>
      <c r="F9" s="102" t="s">
        <v>8</v>
      </c>
      <c r="G9" s="102"/>
      <c r="H9" s="102"/>
      <c r="I9" s="102"/>
      <c r="J9" s="102"/>
      <c r="K9" s="101" t="s">
        <v>19</v>
      </c>
      <c r="L9" s="101" t="s">
        <v>13</v>
      </c>
      <c r="M9" s="101" t="s">
        <v>20</v>
      </c>
      <c r="N9" s="101" t="s">
        <v>21</v>
      </c>
      <c r="O9" s="101" t="s">
        <v>22</v>
      </c>
      <c r="P9" s="101" t="s">
        <v>23</v>
      </c>
      <c r="Q9" s="101" t="s">
        <v>24</v>
      </c>
      <c r="R9" s="101" t="s">
        <v>25</v>
      </c>
      <c r="S9" s="101" t="s">
        <v>26</v>
      </c>
      <c r="T9" s="101" t="s">
        <v>59</v>
      </c>
      <c r="U9" s="101" t="s">
        <v>28</v>
      </c>
      <c r="V9" s="101" t="s">
        <v>29</v>
      </c>
      <c r="W9" s="101" t="s">
        <v>30</v>
      </c>
      <c r="X9" s="101" t="s">
        <v>15</v>
      </c>
      <c r="Y9" s="101" t="s">
        <v>31</v>
      </c>
      <c r="Z9" s="104" t="s">
        <v>32</v>
      </c>
      <c r="AA9" s="104" t="s">
        <v>33</v>
      </c>
      <c r="AB9" s="104" t="s">
        <v>34</v>
      </c>
      <c r="AC9" s="104" t="s">
        <v>35</v>
      </c>
      <c r="AD9" s="104" t="s">
        <v>36</v>
      </c>
      <c r="AE9" s="104" t="s">
        <v>37</v>
      </c>
      <c r="AF9" s="104" t="s">
        <v>38</v>
      </c>
      <c r="AG9" s="104" t="s">
        <v>39</v>
      </c>
      <c r="AH9" s="104" t="s">
        <v>40</v>
      </c>
      <c r="AI9" s="104" t="s">
        <v>41</v>
      </c>
      <c r="AJ9" s="104" t="s">
        <v>42</v>
      </c>
      <c r="AK9" s="104" t="s">
        <v>43</v>
      </c>
      <c r="AL9" s="104" t="s">
        <v>44</v>
      </c>
      <c r="AM9" s="105" t="s">
        <v>45</v>
      </c>
      <c r="AN9" s="104" t="s">
        <v>46</v>
      </c>
      <c r="AO9" s="104" t="s">
        <v>47</v>
      </c>
      <c r="AP9" s="104" t="s">
        <v>48</v>
      </c>
      <c r="AQ9" s="111" t="s">
        <v>49</v>
      </c>
      <c r="AR9" s="104" t="s">
        <v>50</v>
      </c>
      <c r="AS9" s="104" t="s">
        <v>12</v>
      </c>
      <c r="AT9" s="104" t="s">
        <v>51</v>
      </c>
      <c r="AU9" s="106" t="s">
        <v>54</v>
      </c>
      <c r="AV9" s="104" t="s">
        <v>55</v>
      </c>
      <c r="AW9" s="104" t="s">
        <v>56</v>
      </c>
      <c r="AX9" s="104" t="s">
        <v>57</v>
      </c>
      <c r="AY9" s="110" t="s">
        <v>1</v>
      </c>
      <c r="AZ9" s="110"/>
      <c r="BA9" s="103" t="s">
        <v>58</v>
      </c>
    </row>
    <row r="10" spans="1:54" s="3" customFormat="1" ht="38.25" customHeight="1" thickBot="1">
      <c r="A10" s="107"/>
      <c r="B10" s="103"/>
      <c r="C10" s="104"/>
      <c r="D10" s="104"/>
      <c r="E10" s="101"/>
      <c r="F10" s="13">
        <v>2009</v>
      </c>
      <c r="G10" s="13">
        <v>2010</v>
      </c>
      <c r="H10" s="13">
        <v>2011</v>
      </c>
      <c r="I10" s="13">
        <v>2012</v>
      </c>
      <c r="J10" s="13">
        <v>2013</v>
      </c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5"/>
      <c r="AN10" s="104"/>
      <c r="AO10" s="104"/>
      <c r="AP10" s="104"/>
      <c r="AQ10" s="111"/>
      <c r="AR10" s="104"/>
      <c r="AS10" s="104"/>
      <c r="AT10" s="104"/>
      <c r="AU10" s="106"/>
      <c r="AV10" s="104"/>
      <c r="AW10" s="104"/>
      <c r="AX10" s="104"/>
      <c r="AY10" s="110"/>
      <c r="AZ10" s="110"/>
      <c r="BA10" s="103"/>
      <c r="BB10" s="36"/>
    </row>
    <row r="11" spans="1:54" s="8" customFormat="1" ht="18.75" thickBot="1">
      <c r="A11" s="42">
        <v>1</v>
      </c>
      <c r="B11" s="35">
        <v>1</v>
      </c>
      <c r="C11" s="16" t="str">
        <f>IFERROR(IF(A11="","",INDEX(بيانات!$H$10:$H$209,MATCH(A11,بيانات!$B$10:$B$209,0))),"")</f>
        <v>م فاكثر</v>
      </c>
      <c r="D11" s="10" t="str">
        <f>IFERROR(IF(A11="","",INDEX(بيانات!$I$10:$I$209,MATCH(A11,بيانات!$B$10:$B$209,0))),"")</f>
        <v>الاولى</v>
      </c>
      <c r="E11" s="10">
        <f>IFERROR(IF(A11="","",INDEX(بيانات!$J$10:$J$209,MATCH(A11,بيانات!$B$10:$B$209,0))),"")</f>
        <v>670.86</v>
      </c>
      <c r="F11" s="10">
        <f>IFERROR(IF(A11="","",INDEX(بيانات!$K$10:$K$209,MATCH(A11,بيانات!$B$10:$B$209,0))),"")</f>
        <v>37.619999999999997</v>
      </c>
      <c r="G11" s="10">
        <f>IFERROR(IF(A11="","",INDEX(بيانات!$L$10:$L$209,MATCH(A11,بيانات!$B$10:$B$209,0))),"")</f>
        <v>40.58</v>
      </c>
      <c r="H11" s="10">
        <f>IFERROR(IF(A11="","",INDEX(بيانات!$M$10:$M$209,MATCH(A11,بيانات!$B$10:$B$209,0))),"")</f>
        <v>69.61</v>
      </c>
      <c r="I11" s="10">
        <f>IFERROR(IF(A11="","",INDEX(بيانات!$N$10:$N$209,MATCH(A11,بيانات!$B$10:$B$209,0))),"")</f>
        <v>75.760000000000005</v>
      </c>
      <c r="J11" s="10">
        <f>IFERROR(IF(A11="","",INDEX(بيانات!$O$10:$O$209,MATCH(A11,بيانات!$B$10:$B$209,0))),"")</f>
        <v>66.59</v>
      </c>
      <c r="K11" s="10">
        <f>IFERROR(IF(A11="","",INDEX(بيانات!$P$10:$P$209,MATCH(A11,بيانات!$B$10:$B$209,0))),"")</f>
        <v>9.5</v>
      </c>
      <c r="L11" s="10">
        <f>IFERROR(IF(A11="","",INDEX(بيانات!$Q$10:$Q$209,MATCH(A11,بيانات!$B$10:$B$209,0))),"")</f>
        <v>6</v>
      </c>
      <c r="M11" s="10">
        <f>IFERROR(IF(A11="","",INDEX(بيانات!$R$10:$R$209,MATCH(A11,بيانات!$B$10:$B$209,0))),"")</f>
        <v>4</v>
      </c>
      <c r="N11" s="10">
        <f>IFERROR(IF(A11="","",INDEX(بيانات!$S$10:$S$209,MATCH(A11,بيانات!$B$10:$B$209,0))),"")</f>
        <v>10</v>
      </c>
      <c r="O11" s="10">
        <f>IFERROR(IF(A11="","",INDEX(بيانات!$T$10:$T$209,MATCH(A11,بيانات!$B$10:$B$209,0))),"")</f>
        <v>332.93</v>
      </c>
      <c r="P11" s="10">
        <f>IFERROR(IF(A11="","",INDEX(بيانات!$U$10:$U$209,MATCH(A11,بيانات!$B$10:$B$209,0))),"")</f>
        <v>998.79</v>
      </c>
      <c r="Q11" s="10">
        <f>IFERROR(IF(A11="","",INDEX(بيانات!$V$10:$V$209,MATCH(A11,بيانات!$B$10:$B$209,0))),"")</f>
        <v>167</v>
      </c>
      <c r="R11" s="10">
        <f>IFERROR(IF(A11="","",INDEX(بيانات!$W$10:$W$209,MATCH(A11,بيانات!$B$10:$B$209,0))),"")</f>
        <v>167</v>
      </c>
      <c r="S11" s="10" t="str">
        <f>IFERROR(IF(A11="","",INDEX(بيانات!$X$10:$X$209,MATCH(A11,بيانات!$B$10:$B$209,0))),"")</f>
        <v>0</v>
      </c>
      <c r="T11" s="10" t="str">
        <f>IFERROR(IF(A11="","",INDEX(بيانات!$Y$10:$Y$209,MATCH(A11,بيانات!$B$10:$B$209,0))),"")</f>
        <v>0</v>
      </c>
      <c r="U11" s="10">
        <f>IFERROR(IF(A11="","",INDEX(بيانات!$Z$10:$Z$209,MATCH(A11,بيانات!$B$10:$B$209,0))),"")</f>
        <v>2</v>
      </c>
      <c r="V11" s="10">
        <f>IFERROR(IF(A11="","",INDEX(بيانات!$AA$10:$AA$209,MATCH(A11,بيانات!$B$10:$B$209,0))),"")</f>
        <v>350</v>
      </c>
      <c r="W11" s="10" t="str">
        <f>IFERROR(IF(A11="","",INDEX(بيانات!$AB$10:$AB$209,MATCH(A11,بيانات!$B$10:$B$209,0))),"")</f>
        <v>0</v>
      </c>
      <c r="X11" s="10">
        <f>IFERROR(IF(A11="","",INDEX(بيانات!$AC$10:$AC$209,MATCH(A11,بيانات!$B$10:$B$209,0))),"")</f>
        <v>0</v>
      </c>
      <c r="Y11" s="10">
        <f>IFERROR(IF(A11="","",INDEX(بيانات!$AD$10:$AD$209,MATCH(A11,بيانات!$B$10:$B$209,0))),"")</f>
        <v>3008.24</v>
      </c>
      <c r="Z11" s="10">
        <f>IFERROR(IF(A11="","",INDEX(بيانات!$AE$10:$AE$209,MATCH(A11,بيانات!$B$10:$B$209,0))),"")</f>
        <v>67.09</v>
      </c>
      <c r="AA11" s="10">
        <f>IFERROR(IF(A11="","",INDEX(بيانات!$AF$10:$AF$209,MATCH(A11,بيانات!$B$10:$B$209,0))),"")</f>
        <v>20.13</v>
      </c>
      <c r="AB11" s="10">
        <f>IFERROR(IF(A11="","",INDEX(بيانات!$AG$10:$AG$209,MATCH(A11,بيانات!$B$10:$B$209,0))),"")</f>
        <v>159</v>
      </c>
      <c r="AC11" s="10">
        <f>IFERROR(IF(A11="","",INDEX(بيانات!$AH$10:$AH$209,MATCH(A11,بيانات!$B$10:$B$209,0))),"")</f>
        <v>0</v>
      </c>
      <c r="AD11" s="10">
        <f>IFERROR(IF(A11="","",INDEX(بيانات!$AI$10:$AI$209,MATCH(A11,بيانات!$B$10:$B$209,0))),"")</f>
        <v>3.35</v>
      </c>
      <c r="AE11" s="10">
        <f>IFERROR(IF(A11="","",INDEX(بيانات!$AJ$10:$AJ$209,MATCH(A11,بيانات!$B$10:$B$209,0))),"")</f>
        <v>1</v>
      </c>
      <c r="AF11" s="10">
        <f>IFERROR(IF(A11="","",INDEX(بيانات!$AK$10:$AK$209,MATCH(A11,بيانات!$B$10:$B$209,0))),"")</f>
        <v>2</v>
      </c>
      <c r="AG11" s="10">
        <f>IFERROR(IF(A11="","",INDEX(بيانات!$AL$10:$AL$209,MATCH(A11,بيانات!$B$10:$B$209,0))),"")</f>
        <v>4.5</v>
      </c>
      <c r="AH11" s="10">
        <f>IFERROR(IF(A11="","",INDEX(بيانات!$AM$10:$AM$209,MATCH(A11,بيانات!$B$10:$B$209,0))),"")</f>
        <v>46.96</v>
      </c>
      <c r="AI11" s="10">
        <f>IFERROR(IF(A11="","",INDEX(بيانات!$AN$10:$AN$209,MATCH(A11,بيانات!$B$10:$B$209,0))),"")</f>
        <v>0</v>
      </c>
      <c r="AJ11" s="10">
        <f>IFERROR(IF(A11="","",INDEX(بيانات!$AO$10:$AO$209,MATCH(A11,بيانات!$B$10:$B$209,0))),"")</f>
        <v>0</v>
      </c>
      <c r="AK11" s="10">
        <f>IFERROR(IF(A11="","",INDEX(بيانات!$AP$10:$AP$209,MATCH(A11,بيانات!$B$10:$B$209,0))),"")</f>
        <v>0</v>
      </c>
      <c r="AL11" s="10">
        <f>IFERROR(IF(A11="","",INDEX(بيانات!$AQ$10:$AQ$209,MATCH(A11,بيانات!$B$10:$B$209,0))),"")</f>
        <v>0</v>
      </c>
      <c r="AM11" s="10">
        <f>IFERROR(IF(A11="","",INDEX(بيانات!$AR$10:$AR$209,MATCH(A11,بيانات!$B$10:$B$209,0))),"")</f>
        <v>4</v>
      </c>
      <c r="AN11" s="10">
        <f>IFERROR(IF(A11="","",INDEX(بيانات!$AS$10:$AS$209,MATCH(A11,بيانات!$B$10:$B$209,0))),"")</f>
        <v>0</v>
      </c>
      <c r="AO11" s="10">
        <f>IFERROR(IF(A11="","",INDEX(بيانات!$AT$10:$AT$209,MATCH(A11,بيانات!$B$10:$B$209,0))),"")</f>
        <v>0</v>
      </c>
      <c r="AP11" s="10">
        <f>IFERROR(IF(A11="","",INDEX(بيانات!$AU$10:$AU$209,MATCH(A11,بيانات!$B$10:$B$209,0))),"")</f>
        <v>0</v>
      </c>
      <c r="AQ11" s="10">
        <f>IFERROR(IF(A11="","",INDEX(بيانات!$AV$10:$AV$209,MATCH(A11,بيانات!$B$10:$B$209,0))),"")</f>
        <v>0</v>
      </c>
      <c r="AR11" s="10">
        <f>IFERROR(IF(A11="","",INDEX(بيانات!$AW$10:$AW$209,MATCH(A11,بيانات!$B$10:$B$209,0))),"")</f>
        <v>0</v>
      </c>
      <c r="AS11" s="10">
        <f>IFERROR(IF(A11="","",INDEX(بيانات!$AX$10:$AX$209,MATCH(A11,بيانات!$B$10:$B$209,0))),"")</f>
        <v>105</v>
      </c>
      <c r="AT11" s="10">
        <f>IFERROR(IF(A11="","",INDEX(بيانات!$AY$10:$AY$209,MATCH(A11,بيانات!$B$10:$B$209,0))),"")</f>
        <v>15.9</v>
      </c>
      <c r="AU11" s="10">
        <f>IFERROR(IF(A11="","",INDEX(بيانات!$BB$10:$BB$209,MATCH(A11,بيانات!$B$10:$B$209,0))),"")</f>
        <v>0</v>
      </c>
      <c r="AV11" s="10">
        <f>IFERROR(IF(A11="","",INDEX(بيانات!$BC$10:$BC$209,MATCH(A11,بيانات!$B$10:$B$209,0))),"")</f>
        <v>9.9999999997635314E-3</v>
      </c>
      <c r="AW11" s="10">
        <f>IFERROR(IF(A11="","",INDEX(بيانات!$BD$10:$BD$209,MATCH(A11,بيانات!$B$10:$B$209,0))),"")</f>
        <v>428.93</v>
      </c>
      <c r="AX11" s="10">
        <f>IFERROR(IF(A11="","",INDEX(بيانات!$BE$10:$BE$209,MATCH(A11,بيانات!$B$10:$B$209,0))),"")</f>
        <v>2579.3000000000002</v>
      </c>
      <c r="AY11" s="10" t="str">
        <f>IFERROR(IF(A11="","",INDEX(بيانات!$BF$10:$BF$209,MATCH(A11,بيانات!$B$10:$B$209,0))),"")</f>
        <v>عبدالوهاب</v>
      </c>
      <c r="AZ11" s="10">
        <v>1</v>
      </c>
      <c r="BA11" s="14"/>
      <c r="BB11" s="32"/>
    </row>
    <row r="12" spans="1:54" s="8" customFormat="1" ht="18.75" thickBot="1">
      <c r="A12" s="43">
        <v>2</v>
      </c>
      <c r="B12" s="34">
        <v>2</v>
      </c>
      <c r="C12" s="33" t="str">
        <f>IFERROR(IF(A12="","",INDEX(بيانات!$H$10:$H$209,MATCH(A12,بيانات!$B$10:$B$209,0))),"")</f>
        <v>م فاكثر</v>
      </c>
      <c r="D12" s="9" t="str">
        <f>IFERROR(IF(A12="","",INDEX(بيانات!$I$10:$I$209,MATCH(A12,بيانات!$B$10:$B$209,0))),"")</f>
        <v>الثانية</v>
      </c>
      <c r="E12" s="9">
        <f>IFERROR(IF(A12="","",INDEX(بيانات!$J$10:$J$209,MATCH(A12,بيانات!$B$10:$B$209,0))),"")</f>
        <v>334.48</v>
      </c>
      <c r="F12" s="9">
        <f>IFERROR(IF(A12="","",INDEX(بيانات!$K$10:$K$209,MATCH(A12,بيانات!$B$10:$B$209,0))),"")</f>
        <v>16.48</v>
      </c>
      <c r="G12" s="9">
        <f>IFERROR(IF(A12="","",INDEX(بيانات!$L$10:$L$209,MATCH(A12,بيانات!$B$10:$B$209,0))),"")</f>
        <v>17.760000000000002</v>
      </c>
      <c r="H12" s="9">
        <f>IFERROR(IF(A12="","",INDEX(بيانات!$M$10:$M$209,MATCH(A12,بيانات!$B$10:$B$209,0))),"")</f>
        <v>31.74</v>
      </c>
      <c r="I12" s="9">
        <f>IFERROR(IF(A12="","",INDEX(بيانات!$N$10:$N$209,MATCH(A12,بيانات!$B$10:$B$209,0))),"")</f>
        <v>37.74</v>
      </c>
      <c r="J12" s="9">
        <f>IFERROR(IF(A12="","",INDEX(بيانات!$O$10:$O$209,MATCH(A12,بيانات!$B$10:$B$209,0))),"")</f>
        <v>32.950000000000003</v>
      </c>
      <c r="K12" s="9">
        <f>IFERROR(IF(A12="","",INDEX(بيانات!$P$10:$P$209,MATCH(A12,بيانات!$B$10:$B$209,0))),"")</f>
        <v>7</v>
      </c>
      <c r="L12" s="9">
        <f>IFERROR(IF(A12="","",INDEX(بيانات!$Q$10:$Q$209,MATCH(A12,بيانات!$B$10:$B$209,0))),"")</f>
        <v>6</v>
      </c>
      <c r="M12" s="9">
        <f>IFERROR(IF(A12="","",INDEX(بيانات!$R$10:$R$209,MATCH(A12,بيانات!$B$10:$B$209,0))),"")</f>
        <v>4</v>
      </c>
      <c r="N12" s="9">
        <f>IFERROR(IF(A12="","",INDEX(بيانات!$S$10:$S$209,MATCH(A12,بيانات!$B$10:$B$209,0))),"")</f>
        <v>10</v>
      </c>
      <c r="O12" s="9">
        <f>IFERROR(IF(A12="","",INDEX(بيانات!$T$10:$T$209,MATCH(A12,بيانات!$B$10:$B$209,0))),"")</f>
        <v>164.74</v>
      </c>
      <c r="P12" s="9">
        <f>IFERROR(IF(A12="","",INDEX(بيانات!$U$10:$U$209,MATCH(A12,بيانات!$B$10:$B$209,0))),"")</f>
        <v>411.85</v>
      </c>
      <c r="Q12" s="9">
        <f>IFERROR(IF(A12="","",INDEX(بيانات!$V$10:$V$209,MATCH(A12,بيانات!$B$10:$B$209,0))),"")</f>
        <v>83</v>
      </c>
      <c r="R12" s="9">
        <f>IFERROR(IF(A12="","",INDEX(بيانات!$W$10:$W$209,MATCH(A12,بيانات!$B$10:$B$209,0))),"")</f>
        <v>167</v>
      </c>
      <c r="S12" s="9" t="str">
        <f>IFERROR(IF(A12="","",INDEX(بيانات!$X$10:$X$209,MATCH(A12,بيانات!$B$10:$B$209,0))),"")</f>
        <v>0</v>
      </c>
      <c r="T12" s="9" t="str">
        <f>IFERROR(IF(A12="","",INDEX(بيانات!$Y$10:$Y$209,MATCH(A12,بيانات!$B$10:$B$209,0))),"")</f>
        <v>0</v>
      </c>
      <c r="U12" s="9">
        <f>IFERROR(IF(A12="","",INDEX(بيانات!$Z$10:$Z$209,MATCH(A12,بيانات!$B$10:$B$209,0))),"")</f>
        <v>0</v>
      </c>
      <c r="V12" s="9">
        <f>IFERROR(IF(A12="","",INDEX(بيانات!$AA$10:$AA$209,MATCH(A12,بيانات!$B$10:$B$209,0))),"")</f>
        <v>375</v>
      </c>
      <c r="W12" s="9" t="str">
        <f>IFERROR(IF(A12="","",INDEX(بيانات!$AB$10:$AB$209,MATCH(A12,بيانات!$B$10:$B$209,0))),"")</f>
        <v>0</v>
      </c>
      <c r="X12" s="9">
        <f>IFERROR(IF(A12="","",INDEX(بيانات!$AC$10:$AC$209,MATCH(A12,بيانات!$B$10:$B$209,0))),"")</f>
        <v>0</v>
      </c>
      <c r="Y12" s="9">
        <f>IFERROR(IF(A12="","",INDEX(بيانات!$AD$10:$AD$209,MATCH(A12,بيانات!$B$10:$B$209,0))),"")</f>
        <v>1699.74</v>
      </c>
      <c r="Z12" s="9">
        <f>IFERROR(IF(A12="","",INDEX(بيانات!$AE$10:$AE$209,MATCH(A12,بيانات!$B$10:$B$209,0))),"")</f>
        <v>33.450000000000003</v>
      </c>
      <c r="AA12" s="9">
        <f>IFERROR(IF(A12="","",INDEX(بيانات!$AF$10:$AF$209,MATCH(A12,بيانات!$B$10:$B$209,0))),"")</f>
        <v>10.029999999999999</v>
      </c>
      <c r="AB12" s="9">
        <f>IFERROR(IF(A12="","",INDEX(بيانات!$AG$10:$AG$209,MATCH(A12,بيانات!$B$10:$B$209,0))),"")</f>
        <v>135.53</v>
      </c>
      <c r="AC12" s="9">
        <f>IFERROR(IF(A12="","",INDEX(بيانات!$AH$10:$AH$209,MATCH(A12,بيانات!$B$10:$B$209,0))),"")</f>
        <v>0</v>
      </c>
      <c r="AD12" s="9">
        <f>IFERROR(IF(A12="","",INDEX(بيانات!$AI$10:$AI$209,MATCH(A12,بيانات!$B$10:$B$209,0))),"")</f>
        <v>1.67</v>
      </c>
      <c r="AE12" s="9">
        <f>IFERROR(IF(A12="","",INDEX(بيانات!$AJ$10:$AJ$209,MATCH(A12,بيانات!$B$10:$B$209,0))),"")</f>
        <v>1</v>
      </c>
      <c r="AF12" s="9">
        <f>IFERROR(IF(A12="","",INDEX(بيانات!$AK$10:$AK$209,MATCH(A12,بيانات!$B$10:$B$209,0))),"")</f>
        <v>2</v>
      </c>
      <c r="AG12" s="9">
        <f>IFERROR(IF(A12="","",INDEX(بيانات!$AL$10:$AL$209,MATCH(A12,بيانات!$B$10:$B$209,0))),"")</f>
        <v>4.5</v>
      </c>
      <c r="AH12" s="9">
        <f>IFERROR(IF(A12="","",INDEX(بيانات!$AM$10:$AM$209,MATCH(A12,بيانات!$B$10:$B$209,0))),"")</f>
        <v>23.41</v>
      </c>
      <c r="AI12" s="9">
        <f>IFERROR(IF(A12="","",INDEX(بيانات!$AN$10:$AN$209,MATCH(A12,بيانات!$B$10:$B$209,0))),"")</f>
        <v>0</v>
      </c>
      <c r="AJ12" s="9">
        <f>IFERROR(IF(A12="","",INDEX(بيانات!$AO$10:$AO$209,MATCH(A12,بيانات!$B$10:$B$209,0))),"")</f>
        <v>0</v>
      </c>
      <c r="AK12" s="9">
        <f>IFERROR(IF(A12="","",INDEX(بيانات!$AP$10:$AP$209,MATCH(A12,بيانات!$B$10:$B$209,0))),"")</f>
        <v>0</v>
      </c>
      <c r="AL12" s="9">
        <f>IFERROR(IF(A12="","",INDEX(بيانات!$AQ$10:$AQ$209,MATCH(A12,بيانات!$B$10:$B$209,0))),"")</f>
        <v>0</v>
      </c>
      <c r="AM12" s="9">
        <f>IFERROR(IF(A12="","",INDEX(بيانات!$AR$10:$AR$209,MATCH(A12,بيانات!$B$10:$B$209,0))),"")</f>
        <v>0</v>
      </c>
      <c r="AN12" s="9">
        <f>IFERROR(IF(A12="","",INDEX(بيانات!$AS$10:$AS$209,MATCH(A12,بيانات!$B$10:$B$209,0))),"")</f>
        <v>0</v>
      </c>
      <c r="AO12" s="9">
        <f>IFERROR(IF(A12="","",INDEX(بيانات!$AT$10:$AT$209,MATCH(A12,بيانات!$B$10:$B$209,0))),"")</f>
        <v>0</v>
      </c>
      <c r="AP12" s="9">
        <f>IFERROR(IF(A12="","",INDEX(بيانات!$AU$10:$AU$209,MATCH(A12,بيانات!$B$10:$B$209,0))),"")</f>
        <v>0</v>
      </c>
      <c r="AQ12" s="9">
        <f>IFERROR(IF(A12="","",INDEX(بيانات!$AV$10:$AV$209,MATCH(A12,بيانات!$B$10:$B$209,0))),"")</f>
        <v>0</v>
      </c>
      <c r="AR12" s="9">
        <f>IFERROR(IF(A12="","",INDEX(بيانات!$AW$10:$AW$209,MATCH(A12,بيانات!$B$10:$B$209,0))),"")</f>
        <v>0</v>
      </c>
      <c r="AS12" s="9">
        <f>IFERROR(IF(A12="","",INDEX(بيانات!$AX$10:$AX$209,MATCH(A12,بيانات!$B$10:$B$209,0))),"")</f>
        <v>5</v>
      </c>
      <c r="AT12" s="9">
        <f>IFERROR(IF(A12="","",INDEX(بيانات!$AY$10:$AY$209,MATCH(A12,بيانات!$B$10:$B$209,0))),"")</f>
        <v>7.72</v>
      </c>
      <c r="AU12" s="9">
        <f>IFERROR(IF(A12="","",INDEX(بيانات!$BB$10:$BB$209,MATCH(A12,بيانات!$B$10:$B$209,0))),"")</f>
        <v>0</v>
      </c>
      <c r="AV12" s="9">
        <f>IFERROR(IF(A12="","",INDEX(بيانات!$BC$10:$BC$209,MATCH(A12,بيانات!$B$10:$B$209,0))),"")</f>
        <v>2.9999999999972715E-2</v>
      </c>
      <c r="AW12" s="9">
        <f>IFERROR(IF(A12="","",INDEX(بيانات!$BD$10:$BD$209,MATCH(A12,بيانات!$B$10:$B$209,0))),"")</f>
        <v>224.31</v>
      </c>
      <c r="AX12" s="9">
        <f>IFERROR(IF(A12="","",INDEX(بيانات!$BE$10:$BE$209,MATCH(A12,بيانات!$B$10:$B$209,0))),"")</f>
        <v>1475.4</v>
      </c>
      <c r="AY12" s="9" t="str">
        <f>IFERROR(IF(A12="","",INDEX(بيانات!$BF$10:$BF$209,MATCH(A12,بيانات!$B$10:$B$209,0))),"")</f>
        <v>خالد حمدى</v>
      </c>
      <c r="AZ12" s="9">
        <v>2</v>
      </c>
      <c r="BA12" s="15"/>
      <c r="BB12" s="32"/>
    </row>
    <row r="13" spans="1:54" s="8" customFormat="1" ht="18.75" thickBot="1">
      <c r="A13" s="43"/>
      <c r="B13" s="34">
        <v>3</v>
      </c>
      <c r="C13" s="33" t="str">
        <f>IFERROR(IF(A13="","",INDEX(بيانات!$H$10:$H$209,MATCH(A13,بيانات!$B$10:$B$209,0))),"")</f>
        <v/>
      </c>
      <c r="D13" s="9" t="str">
        <f>IFERROR(IF(A13="","",INDEX(بيانات!$I$10:$I$209,MATCH(A13,بيانات!$B$10:$B$209,0))),"")</f>
        <v/>
      </c>
      <c r="E13" s="9" t="str">
        <f>IFERROR(IF(A13="","",INDEX(بيانات!$J$10:$J$209,MATCH(A13,بيانات!$B$10:$B$209,0))),"")</f>
        <v/>
      </c>
      <c r="F13" s="9" t="str">
        <f>IFERROR(IF(A13="","",INDEX(بيانات!$K$10:$K$209,MATCH(A13,بيانات!$B$10:$B$209,0))),"")</f>
        <v/>
      </c>
      <c r="G13" s="9" t="str">
        <f>IFERROR(IF(A13="","",INDEX(بيانات!$L$10:$L$209,MATCH(A13,بيانات!$B$10:$B$209,0))),"")</f>
        <v/>
      </c>
      <c r="H13" s="9" t="str">
        <f>IFERROR(IF(A13="","",INDEX(بيانات!$M$10:$M$209,MATCH(A13,بيانات!$B$10:$B$209,0))),"")</f>
        <v/>
      </c>
      <c r="I13" s="9" t="str">
        <f>IFERROR(IF(A13="","",INDEX(بيانات!$N$10:$N$209,MATCH(A13,بيانات!$B$10:$B$209,0))),"")</f>
        <v/>
      </c>
      <c r="J13" s="9" t="str">
        <f>IFERROR(IF(A13="","",INDEX(بيانات!$O$10:$O$209,MATCH(A13,بيانات!$B$10:$B$209,0))),"")</f>
        <v/>
      </c>
      <c r="K13" s="9" t="str">
        <f>IFERROR(IF(A13="","",INDEX(بيانات!$P$10:$P$209,MATCH(A13,بيانات!$B$10:$B$209,0))),"")</f>
        <v/>
      </c>
      <c r="L13" s="9" t="str">
        <f>IFERROR(IF(A13="","",INDEX(بيانات!$Q$10:$Q$209,MATCH(A13,بيانات!$B$10:$B$209,0))),"")</f>
        <v/>
      </c>
      <c r="M13" s="9" t="str">
        <f>IFERROR(IF(A13="","",INDEX(بيانات!$R$10:$R$209,MATCH(A13,بيانات!$B$10:$B$209,0))),"")</f>
        <v/>
      </c>
      <c r="N13" s="9" t="str">
        <f>IFERROR(IF(A13="","",INDEX(بيانات!$S$10:$S$209,MATCH(A13,بيانات!$B$10:$B$209,0))),"")</f>
        <v/>
      </c>
      <c r="O13" s="9" t="str">
        <f>IFERROR(IF(A13="","",INDEX(بيانات!$T$10:$T$209,MATCH(A13,بيانات!$B$10:$B$209,0))),"")</f>
        <v/>
      </c>
      <c r="P13" s="9" t="str">
        <f>IFERROR(IF(A13="","",INDEX(بيانات!$U$10:$U$209,MATCH(A13,بيانات!$B$10:$B$209,0))),"")</f>
        <v/>
      </c>
      <c r="Q13" s="9" t="str">
        <f>IFERROR(IF(A13="","",INDEX(بيانات!$V$10:$V$209,MATCH(A13,بيانات!$B$10:$B$209,0))),"")</f>
        <v/>
      </c>
      <c r="R13" s="9" t="str">
        <f>IFERROR(IF(A13="","",INDEX(بيانات!$W$10:$W$209,MATCH(A13,بيانات!$B$10:$B$209,0))),"")</f>
        <v/>
      </c>
      <c r="S13" s="9" t="str">
        <f>IFERROR(IF(A13="","",INDEX(بيانات!$X$10:$X$209,MATCH(A13,بيانات!$B$10:$B$209,0))),"")</f>
        <v/>
      </c>
      <c r="T13" s="9" t="str">
        <f>IFERROR(IF(A13="","",INDEX(بيانات!$Y$10:$Y$209,MATCH(A13,بيانات!$B$10:$B$209,0))),"")</f>
        <v/>
      </c>
      <c r="U13" s="9" t="str">
        <f>IFERROR(IF(A13="","",INDEX(بيانات!$Z$10:$Z$209,MATCH(A13,بيانات!$B$10:$B$209,0))),"")</f>
        <v/>
      </c>
      <c r="V13" s="9" t="str">
        <f>IFERROR(IF(A13="","",INDEX(بيانات!$AA$10:$AA$209,MATCH(A13,بيانات!$B$10:$B$209,0))),"")</f>
        <v/>
      </c>
      <c r="W13" s="9" t="str">
        <f>IFERROR(IF(A13="","",INDEX(بيانات!$AB$10:$AB$209,MATCH(A13,بيانات!$B$10:$B$209,0))),"")</f>
        <v/>
      </c>
      <c r="X13" s="9" t="str">
        <f>IFERROR(IF(A13="","",INDEX(بيانات!$AC$10:$AC$209,MATCH(A13,بيانات!$B$10:$B$209,0))),"")</f>
        <v/>
      </c>
      <c r="Y13" s="9" t="str">
        <f>IFERROR(IF(A13="","",INDEX(بيانات!$AD$10:$AD$209,MATCH(A13,بيانات!$B$10:$B$209,0))),"")</f>
        <v/>
      </c>
      <c r="Z13" s="9" t="str">
        <f>IFERROR(IF(A13="","",INDEX(بيانات!$AE$10:$AE$209,MATCH(A13,بيانات!$B$10:$B$209,0))),"")</f>
        <v/>
      </c>
      <c r="AA13" s="9" t="str">
        <f>IFERROR(IF(A13="","",INDEX(بيانات!$AF$10:$AF$209,MATCH(A13,بيانات!$B$10:$B$209,0))),"")</f>
        <v/>
      </c>
      <c r="AB13" s="9" t="str">
        <f>IFERROR(IF(A13="","",INDEX(بيانات!$AG$10:$AG$209,MATCH(A13,بيانات!$B$10:$B$209,0))),"")</f>
        <v/>
      </c>
      <c r="AC13" s="9" t="str">
        <f>IFERROR(IF(A13="","",INDEX(بيانات!$AH$10:$AH$209,MATCH(A13,بيانات!$B$10:$B$209,0))),"")</f>
        <v/>
      </c>
      <c r="AD13" s="9" t="str">
        <f>IFERROR(IF(A13="","",INDEX(بيانات!$AI$10:$AI$209,MATCH(A13,بيانات!$B$10:$B$209,0))),"")</f>
        <v/>
      </c>
      <c r="AE13" s="9" t="str">
        <f>IFERROR(IF(A13="","",INDEX(بيانات!$AJ$10:$AJ$209,MATCH(A13,بيانات!$B$10:$B$209,0))),"")</f>
        <v/>
      </c>
      <c r="AF13" s="9" t="str">
        <f>IFERROR(IF(A13="","",INDEX(بيانات!$AK$10:$AK$209,MATCH(A13,بيانات!$B$10:$B$209,0))),"")</f>
        <v/>
      </c>
      <c r="AG13" s="9" t="str">
        <f>IFERROR(IF(A13="","",INDEX(بيانات!$AL$10:$AL$209,MATCH(A13,بيانات!$B$10:$B$209,0))),"")</f>
        <v/>
      </c>
      <c r="AH13" s="9" t="str">
        <f>IFERROR(IF(A13="","",INDEX(بيانات!$AM$10:$AM$209,MATCH(A13,بيانات!$B$10:$B$209,0))),"")</f>
        <v/>
      </c>
      <c r="AI13" s="9" t="str">
        <f>IFERROR(IF(A13="","",INDEX(بيانات!$AN$10:$AN$209,MATCH(A13,بيانات!$B$10:$B$209,0))),"")</f>
        <v/>
      </c>
      <c r="AJ13" s="9" t="str">
        <f>IFERROR(IF(A13="","",INDEX(بيانات!$AO$10:$AO$209,MATCH(A13,بيانات!$B$10:$B$209,0))),"")</f>
        <v/>
      </c>
      <c r="AK13" s="9" t="str">
        <f>IFERROR(IF(A13="","",INDEX(بيانات!$AP$10:$AP$209,MATCH(A13,بيانات!$B$10:$B$209,0))),"")</f>
        <v/>
      </c>
      <c r="AL13" s="9" t="str">
        <f>IFERROR(IF(A13="","",INDEX(بيانات!$AQ$10:$AQ$209,MATCH(A13,بيانات!$B$10:$B$209,0))),"")</f>
        <v/>
      </c>
      <c r="AM13" s="9" t="str">
        <f>IFERROR(IF(A13="","",INDEX(بيانات!$AR$10:$AR$209,MATCH(A13,بيانات!$B$10:$B$209,0))),"")</f>
        <v/>
      </c>
      <c r="AN13" s="9" t="str">
        <f>IFERROR(IF(A13="","",INDEX(بيانات!$AS$10:$AS$209,MATCH(A13,بيانات!$B$10:$B$209,0))),"")</f>
        <v/>
      </c>
      <c r="AO13" s="9" t="str">
        <f>IFERROR(IF(A13="","",INDEX(بيانات!$AT$10:$AT$209,MATCH(A13,بيانات!$B$10:$B$209,0))),"")</f>
        <v/>
      </c>
      <c r="AP13" s="9" t="str">
        <f>IFERROR(IF(A13="","",INDEX(بيانات!$AU$10:$AU$209,MATCH(A13,بيانات!$B$10:$B$209,0))),"")</f>
        <v/>
      </c>
      <c r="AQ13" s="9" t="str">
        <f>IFERROR(IF(A13="","",INDEX(بيانات!$AV$10:$AV$209,MATCH(A13,بيانات!$B$10:$B$209,0))),"")</f>
        <v/>
      </c>
      <c r="AR13" s="9" t="str">
        <f>IFERROR(IF(A13="","",INDEX(بيانات!$AW$10:$AW$209,MATCH(A13,بيانات!$B$10:$B$209,0))),"")</f>
        <v/>
      </c>
      <c r="AS13" s="9" t="str">
        <f>IFERROR(IF(A13="","",INDEX(بيانات!$AX$10:$AX$209,MATCH(A13,بيانات!$B$10:$B$209,0))),"")</f>
        <v/>
      </c>
      <c r="AT13" s="9" t="str">
        <f>IFERROR(IF(A13="","",INDEX(بيانات!$AY$10:$AY$209,MATCH(A13,بيانات!$B$10:$B$209,0))),"")</f>
        <v/>
      </c>
      <c r="AU13" s="9" t="str">
        <f>IFERROR(IF(A13="","",INDEX(بيانات!$BB$10:$BB$209,MATCH(A13,بيانات!$B$10:$B$209,0))),"")</f>
        <v/>
      </c>
      <c r="AV13" s="9" t="str">
        <f>IFERROR(IF(A13="","",INDEX(بيانات!$BC$10:$BC$209,MATCH(A13,بيانات!$B$10:$B$209,0))),"")</f>
        <v/>
      </c>
      <c r="AW13" s="9" t="str">
        <f>IFERROR(IF(A13="","",INDEX(بيانات!$BD$10:$BD$209,MATCH(A13,بيانات!$B$10:$B$209,0))),"")</f>
        <v/>
      </c>
      <c r="AX13" s="9" t="str">
        <f>IFERROR(IF(A13="","",INDEX(بيانات!$BE$10:$BE$209,MATCH(A13,بيانات!$B$10:$B$209,0))),"")</f>
        <v/>
      </c>
      <c r="AY13" s="9" t="str">
        <f>IFERROR(IF(A13="","",INDEX(بيانات!$BF$10:$BF$209,MATCH(A13,بيانات!$B$10:$B$209,0))),"")</f>
        <v/>
      </c>
      <c r="AZ13" s="9">
        <v>3</v>
      </c>
      <c r="BA13" s="15"/>
      <c r="BB13" s="32"/>
    </row>
    <row r="14" spans="1:54" s="8" customFormat="1" ht="18.75" thickBot="1">
      <c r="A14" s="43"/>
      <c r="B14" s="34">
        <v>4</v>
      </c>
      <c r="C14" s="33" t="str">
        <f>IFERROR(IF(A14="","",INDEX(بيانات!$H$10:$H$209,MATCH(A14,بيانات!$B$10:$B$209,0))),"")</f>
        <v/>
      </c>
      <c r="D14" s="9" t="str">
        <f>IFERROR(IF(A14="","",INDEX(بيانات!$I$10:$I$209,MATCH(A14,بيانات!$B$10:$B$209,0))),"")</f>
        <v/>
      </c>
      <c r="E14" s="9" t="str">
        <f>IFERROR(IF(A14="","",INDEX(بيانات!$J$10:$J$209,MATCH(A14,بيانات!$B$10:$B$209,0))),"")</f>
        <v/>
      </c>
      <c r="F14" s="9" t="str">
        <f>IFERROR(IF(A14="","",INDEX(بيانات!$K$10:$K$209,MATCH(A14,بيانات!$B$10:$B$209,0))),"")</f>
        <v/>
      </c>
      <c r="G14" s="9" t="str">
        <f>IFERROR(IF(A14="","",INDEX(بيانات!$L$10:$L$209,MATCH(A14,بيانات!$B$10:$B$209,0))),"")</f>
        <v/>
      </c>
      <c r="H14" s="9" t="str">
        <f>IFERROR(IF(A14="","",INDEX(بيانات!$M$10:$M$209,MATCH(A14,بيانات!$B$10:$B$209,0))),"")</f>
        <v/>
      </c>
      <c r="I14" s="9" t="str">
        <f>IFERROR(IF(A14="","",INDEX(بيانات!$N$10:$N$209,MATCH(A14,بيانات!$B$10:$B$209,0))),"")</f>
        <v/>
      </c>
      <c r="J14" s="9" t="str">
        <f>IFERROR(IF(A14="","",INDEX(بيانات!$O$10:$O$209,MATCH(A14,بيانات!$B$10:$B$209,0))),"")</f>
        <v/>
      </c>
      <c r="K14" s="9" t="str">
        <f>IFERROR(IF(A14="","",INDEX(بيانات!$P$10:$P$209,MATCH(A14,بيانات!$B$10:$B$209,0))),"")</f>
        <v/>
      </c>
      <c r="L14" s="9" t="str">
        <f>IFERROR(IF(A14="","",INDEX(بيانات!$Q$10:$Q$209,MATCH(A14,بيانات!$B$10:$B$209,0))),"")</f>
        <v/>
      </c>
      <c r="M14" s="9" t="str">
        <f>IFERROR(IF(A14="","",INDEX(بيانات!$R$10:$R$209,MATCH(A14,بيانات!$B$10:$B$209,0))),"")</f>
        <v/>
      </c>
      <c r="N14" s="9" t="str">
        <f>IFERROR(IF(A14="","",INDEX(بيانات!$S$10:$S$209,MATCH(A14,بيانات!$B$10:$B$209,0))),"")</f>
        <v/>
      </c>
      <c r="O14" s="9" t="str">
        <f>IFERROR(IF(A14="","",INDEX(بيانات!$T$10:$T$209,MATCH(A14,بيانات!$B$10:$B$209,0))),"")</f>
        <v/>
      </c>
      <c r="P14" s="9" t="str">
        <f>IFERROR(IF(A14="","",INDEX(بيانات!$U$10:$U$209,MATCH(A14,بيانات!$B$10:$B$209,0))),"")</f>
        <v/>
      </c>
      <c r="Q14" s="9" t="str">
        <f>IFERROR(IF(A14="","",INDEX(بيانات!$V$10:$V$209,MATCH(A14,بيانات!$B$10:$B$209,0))),"")</f>
        <v/>
      </c>
      <c r="R14" s="9" t="str">
        <f>IFERROR(IF(A14="","",INDEX(بيانات!$W$10:$W$209,MATCH(A14,بيانات!$B$10:$B$209,0))),"")</f>
        <v/>
      </c>
      <c r="S14" s="9" t="str">
        <f>IFERROR(IF(A14="","",INDEX(بيانات!$X$10:$X$209,MATCH(A14,بيانات!$B$10:$B$209,0))),"")</f>
        <v/>
      </c>
      <c r="T14" s="9" t="str">
        <f>IFERROR(IF(A14="","",INDEX(بيانات!$Y$10:$Y$209,MATCH(A14,بيانات!$B$10:$B$209,0))),"")</f>
        <v/>
      </c>
      <c r="U14" s="9" t="str">
        <f>IFERROR(IF(A14="","",INDEX(بيانات!$Z$10:$Z$209,MATCH(A14,بيانات!$B$10:$B$209,0))),"")</f>
        <v/>
      </c>
      <c r="V14" s="9" t="str">
        <f>IFERROR(IF(A14="","",INDEX(بيانات!$AA$10:$AA$209,MATCH(A14,بيانات!$B$10:$B$209,0))),"")</f>
        <v/>
      </c>
      <c r="W14" s="9" t="str">
        <f>IFERROR(IF(A14="","",INDEX(بيانات!$AB$10:$AB$209,MATCH(A14,بيانات!$B$10:$B$209,0))),"")</f>
        <v/>
      </c>
      <c r="X14" s="9" t="str">
        <f>IFERROR(IF(A14="","",INDEX(بيانات!$AC$10:$AC$209,MATCH(A14,بيانات!$B$10:$B$209,0))),"")</f>
        <v/>
      </c>
      <c r="Y14" s="9" t="str">
        <f>IFERROR(IF(A14="","",INDEX(بيانات!$AD$10:$AD$209,MATCH(A14,بيانات!$B$10:$B$209,0))),"")</f>
        <v/>
      </c>
      <c r="Z14" s="9" t="str">
        <f>IFERROR(IF(A14="","",INDEX(بيانات!$AE$10:$AE$209,MATCH(A14,بيانات!$B$10:$B$209,0))),"")</f>
        <v/>
      </c>
      <c r="AA14" s="9" t="str">
        <f>IFERROR(IF(A14="","",INDEX(بيانات!$AF$10:$AF$209,MATCH(A14,بيانات!$B$10:$B$209,0))),"")</f>
        <v/>
      </c>
      <c r="AB14" s="9" t="str">
        <f>IFERROR(IF(A14="","",INDEX(بيانات!$AG$10:$AG$209,MATCH(A14,بيانات!$B$10:$B$209,0))),"")</f>
        <v/>
      </c>
      <c r="AC14" s="9" t="str">
        <f>IFERROR(IF(A14="","",INDEX(بيانات!$AH$10:$AH$209,MATCH(A14,بيانات!$B$10:$B$209,0))),"")</f>
        <v/>
      </c>
      <c r="AD14" s="9" t="str">
        <f>IFERROR(IF(A14="","",INDEX(بيانات!$AI$10:$AI$209,MATCH(A14,بيانات!$B$10:$B$209,0))),"")</f>
        <v/>
      </c>
      <c r="AE14" s="9" t="str">
        <f>IFERROR(IF(A14="","",INDEX(بيانات!$AJ$10:$AJ$209,MATCH(A14,بيانات!$B$10:$B$209,0))),"")</f>
        <v/>
      </c>
      <c r="AF14" s="9" t="str">
        <f>IFERROR(IF(A14="","",INDEX(بيانات!$AK$10:$AK$209,MATCH(A14,بيانات!$B$10:$B$209,0))),"")</f>
        <v/>
      </c>
      <c r="AG14" s="9" t="str">
        <f>IFERROR(IF(A14="","",INDEX(بيانات!$AL$10:$AL$209,MATCH(A14,بيانات!$B$10:$B$209,0))),"")</f>
        <v/>
      </c>
      <c r="AH14" s="9" t="str">
        <f>IFERROR(IF(A14="","",INDEX(بيانات!$AM$10:$AM$209,MATCH(A14,بيانات!$B$10:$B$209,0))),"")</f>
        <v/>
      </c>
      <c r="AI14" s="9" t="str">
        <f>IFERROR(IF(A14="","",INDEX(بيانات!$AN$10:$AN$209,MATCH(A14,بيانات!$B$10:$B$209,0))),"")</f>
        <v/>
      </c>
      <c r="AJ14" s="9" t="str">
        <f>IFERROR(IF(A14="","",INDEX(بيانات!$AO$10:$AO$209,MATCH(A14,بيانات!$B$10:$B$209,0))),"")</f>
        <v/>
      </c>
      <c r="AK14" s="9" t="str">
        <f>IFERROR(IF(A14="","",INDEX(بيانات!$AP$10:$AP$209,MATCH(A14,بيانات!$B$10:$B$209,0))),"")</f>
        <v/>
      </c>
      <c r="AL14" s="9" t="str">
        <f>IFERROR(IF(A14="","",INDEX(بيانات!$AQ$10:$AQ$209,MATCH(A14,بيانات!$B$10:$B$209,0))),"")</f>
        <v/>
      </c>
      <c r="AM14" s="9" t="str">
        <f>IFERROR(IF(A14="","",INDEX(بيانات!$AR$10:$AR$209,MATCH(A14,بيانات!$B$10:$B$209,0))),"")</f>
        <v/>
      </c>
      <c r="AN14" s="9" t="str">
        <f>IFERROR(IF(A14="","",INDEX(بيانات!$AS$10:$AS$209,MATCH(A14,بيانات!$B$10:$B$209,0))),"")</f>
        <v/>
      </c>
      <c r="AO14" s="9" t="str">
        <f>IFERROR(IF(A14="","",INDEX(بيانات!$AT$10:$AT$209,MATCH(A14,بيانات!$B$10:$B$209,0))),"")</f>
        <v/>
      </c>
      <c r="AP14" s="9" t="str">
        <f>IFERROR(IF(A14="","",INDEX(بيانات!$AU$10:$AU$209,MATCH(A14,بيانات!$B$10:$B$209,0))),"")</f>
        <v/>
      </c>
      <c r="AQ14" s="9" t="str">
        <f>IFERROR(IF(A14="","",INDEX(بيانات!$AV$10:$AV$209,MATCH(A14,بيانات!$B$10:$B$209,0))),"")</f>
        <v/>
      </c>
      <c r="AR14" s="9" t="str">
        <f>IFERROR(IF(A14="","",INDEX(بيانات!$AW$10:$AW$209,MATCH(A14,بيانات!$B$10:$B$209,0))),"")</f>
        <v/>
      </c>
      <c r="AS14" s="9" t="str">
        <f>IFERROR(IF(A14="","",INDEX(بيانات!$AX$10:$AX$209,MATCH(A14,بيانات!$B$10:$B$209,0))),"")</f>
        <v/>
      </c>
      <c r="AT14" s="9" t="str">
        <f>IFERROR(IF(A14="","",INDEX(بيانات!$AY$10:$AY$209,MATCH(A14,بيانات!$B$10:$B$209,0))),"")</f>
        <v/>
      </c>
      <c r="AU14" s="9" t="str">
        <f>IFERROR(IF(A14="","",INDEX(بيانات!$BB$10:$BB$209,MATCH(A14,بيانات!$B$10:$B$209,0))),"")</f>
        <v/>
      </c>
      <c r="AV14" s="9" t="str">
        <f>IFERROR(IF(A14="","",INDEX(بيانات!$BC$10:$BC$209,MATCH(A14,بيانات!$B$10:$B$209,0))),"")</f>
        <v/>
      </c>
      <c r="AW14" s="9" t="str">
        <f>IFERROR(IF(A14="","",INDEX(بيانات!$BD$10:$BD$209,MATCH(A14,بيانات!$B$10:$B$209,0))),"")</f>
        <v/>
      </c>
      <c r="AX14" s="9" t="str">
        <f>IFERROR(IF(A14="","",INDEX(بيانات!$BE$10:$BE$209,MATCH(A14,بيانات!$B$10:$B$209,0))),"")</f>
        <v/>
      </c>
      <c r="AY14" s="9" t="str">
        <f>IFERROR(IF(A14="","",INDEX(بيانات!$BF$10:$BF$209,MATCH(A14,بيانات!$B$10:$B$209,0))),"")</f>
        <v/>
      </c>
      <c r="AZ14" s="9">
        <v>4</v>
      </c>
      <c r="BA14" s="15"/>
      <c r="BB14" s="32"/>
    </row>
    <row r="15" spans="1:54" s="8" customFormat="1" ht="18.75" thickBot="1">
      <c r="A15" s="43"/>
      <c r="B15" s="34">
        <v>5</v>
      </c>
      <c r="C15" s="33" t="str">
        <f>IFERROR(IF(A15="","",INDEX(بيانات!$H$10:$H$209,MATCH(A15,بيانات!$B$10:$B$209,0))),"")</f>
        <v/>
      </c>
      <c r="D15" s="9" t="str">
        <f>IFERROR(IF(A15="","",INDEX(بيانات!$I$10:$I$209,MATCH(A15,بيانات!$B$10:$B$209,0))),"")</f>
        <v/>
      </c>
      <c r="E15" s="9" t="str">
        <f>IFERROR(IF(A15="","",INDEX(بيانات!$J$10:$J$209,MATCH(A15,بيانات!$B$10:$B$209,0))),"")</f>
        <v/>
      </c>
      <c r="F15" s="9" t="str">
        <f>IFERROR(IF(A15="","",INDEX(بيانات!$K$10:$K$209,MATCH(A15,بيانات!$B$10:$B$209,0))),"")</f>
        <v/>
      </c>
      <c r="G15" s="9" t="str">
        <f>IFERROR(IF(A15="","",INDEX(بيانات!$L$10:$L$209,MATCH(A15,بيانات!$B$10:$B$209,0))),"")</f>
        <v/>
      </c>
      <c r="H15" s="9" t="str">
        <f>IFERROR(IF(A15="","",INDEX(بيانات!$M$10:$M$209,MATCH(A15,بيانات!$B$10:$B$209,0))),"")</f>
        <v/>
      </c>
      <c r="I15" s="9" t="str">
        <f>IFERROR(IF(A15="","",INDEX(بيانات!$N$10:$N$209,MATCH(A15,بيانات!$B$10:$B$209,0))),"")</f>
        <v/>
      </c>
      <c r="J15" s="9" t="str">
        <f>IFERROR(IF(A15="","",INDEX(بيانات!$O$10:$O$209,MATCH(A15,بيانات!$B$10:$B$209,0))),"")</f>
        <v/>
      </c>
      <c r="K15" s="9" t="str">
        <f>IFERROR(IF(A15="","",INDEX(بيانات!$P$10:$P$209,MATCH(A15,بيانات!$B$10:$B$209,0))),"")</f>
        <v/>
      </c>
      <c r="L15" s="9" t="str">
        <f>IFERROR(IF(A15="","",INDEX(بيانات!$Q$10:$Q$209,MATCH(A15,بيانات!$B$10:$B$209,0))),"")</f>
        <v/>
      </c>
      <c r="M15" s="9" t="str">
        <f>IFERROR(IF(A15="","",INDEX(بيانات!$R$10:$R$209,MATCH(A15,بيانات!$B$10:$B$209,0))),"")</f>
        <v/>
      </c>
      <c r="N15" s="9" t="str">
        <f>IFERROR(IF(A15="","",INDEX(بيانات!$S$10:$S$209,MATCH(A15,بيانات!$B$10:$B$209,0))),"")</f>
        <v/>
      </c>
      <c r="O15" s="9" t="str">
        <f>IFERROR(IF(A15="","",INDEX(بيانات!$T$10:$T$209,MATCH(A15,بيانات!$B$10:$B$209,0))),"")</f>
        <v/>
      </c>
      <c r="P15" s="9" t="str">
        <f>IFERROR(IF(A15="","",INDEX(بيانات!$U$10:$U$209,MATCH(A15,بيانات!$B$10:$B$209,0))),"")</f>
        <v/>
      </c>
      <c r="Q15" s="9" t="str">
        <f>IFERROR(IF(A15="","",INDEX(بيانات!$V$10:$V$209,MATCH(A15,بيانات!$B$10:$B$209,0))),"")</f>
        <v/>
      </c>
      <c r="R15" s="9" t="str">
        <f>IFERROR(IF(A15="","",INDEX(بيانات!$W$10:$W$209,MATCH(A15,بيانات!$B$10:$B$209,0))),"")</f>
        <v/>
      </c>
      <c r="S15" s="9" t="str">
        <f>IFERROR(IF(A15="","",INDEX(بيانات!$X$10:$X$209,MATCH(A15,بيانات!$B$10:$B$209,0))),"")</f>
        <v/>
      </c>
      <c r="T15" s="9" t="str">
        <f>IFERROR(IF(A15="","",INDEX(بيانات!$Y$10:$Y$209,MATCH(A15,بيانات!$B$10:$B$209,0))),"")</f>
        <v/>
      </c>
      <c r="U15" s="9" t="str">
        <f>IFERROR(IF(A15="","",INDEX(بيانات!$Z$10:$Z$209,MATCH(A15,بيانات!$B$10:$B$209,0))),"")</f>
        <v/>
      </c>
      <c r="V15" s="9" t="str">
        <f>IFERROR(IF(A15="","",INDEX(بيانات!$AA$10:$AA$209,MATCH(A15,بيانات!$B$10:$B$209,0))),"")</f>
        <v/>
      </c>
      <c r="W15" s="9" t="str">
        <f>IFERROR(IF(A15="","",INDEX(بيانات!$AB$10:$AB$209,MATCH(A15,بيانات!$B$10:$B$209,0))),"")</f>
        <v/>
      </c>
      <c r="X15" s="9" t="str">
        <f>IFERROR(IF(A15="","",INDEX(بيانات!$AC$10:$AC$209,MATCH(A15,بيانات!$B$10:$B$209,0))),"")</f>
        <v/>
      </c>
      <c r="Y15" s="9" t="str">
        <f>IFERROR(IF(A15="","",INDEX(بيانات!$AD$10:$AD$209,MATCH(A15,بيانات!$B$10:$B$209,0))),"")</f>
        <v/>
      </c>
      <c r="Z15" s="9" t="str">
        <f>IFERROR(IF(A15="","",INDEX(بيانات!$AE$10:$AE$209,MATCH(A15,بيانات!$B$10:$B$209,0))),"")</f>
        <v/>
      </c>
      <c r="AA15" s="9" t="str">
        <f>IFERROR(IF(A15="","",INDEX(بيانات!$AF$10:$AF$209,MATCH(A15,بيانات!$B$10:$B$209,0))),"")</f>
        <v/>
      </c>
      <c r="AB15" s="9" t="str">
        <f>IFERROR(IF(A15="","",INDEX(بيانات!$AG$10:$AG$209,MATCH(A15,بيانات!$B$10:$B$209,0))),"")</f>
        <v/>
      </c>
      <c r="AC15" s="9" t="str">
        <f>IFERROR(IF(A15="","",INDEX(بيانات!$AH$10:$AH$209,MATCH(A15,بيانات!$B$10:$B$209,0))),"")</f>
        <v/>
      </c>
      <c r="AD15" s="9" t="str">
        <f>IFERROR(IF(A15="","",INDEX(بيانات!$AI$10:$AI$209,MATCH(A15,بيانات!$B$10:$B$209,0))),"")</f>
        <v/>
      </c>
      <c r="AE15" s="9" t="str">
        <f>IFERROR(IF(A15="","",INDEX(بيانات!$AJ$10:$AJ$209,MATCH(A15,بيانات!$B$10:$B$209,0))),"")</f>
        <v/>
      </c>
      <c r="AF15" s="9" t="str">
        <f>IFERROR(IF(A15="","",INDEX(بيانات!$AK$10:$AK$209,MATCH(A15,بيانات!$B$10:$B$209,0))),"")</f>
        <v/>
      </c>
      <c r="AG15" s="9" t="str">
        <f>IFERROR(IF(A15="","",INDEX(بيانات!$AL$10:$AL$209,MATCH(A15,بيانات!$B$10:$B$209,0))),"")</f>
        <v/>
      </c>
      <c r="AH15" s="9" t="str">
        <f>IFERROR(IF(A15="","",INDEX(بيانات!$AM$10:$AM$209,MATCH(A15,بيانات!$B$10:$B$209,0))),"")</f>
        <v/>
      </c>
      <c r="AI15" s="9" t="str">
        <f>IFERROR(IF(A15="","",INDEX(بيانات!$AN$10:$AN$209,MATCH(A15,بيانات!$B$10:$B$209,0))),"")</f>
        <v/>
      </c>
      <c r="AJ15" s="9" t="str">
        <f>IFERROR(IF(A15="","",INDEX(بيانات!$AO$10:$AO$209,MATCH(A15,بيانات!$B$10:$B$209,0))),"")</f>
        <v/>
      </c>
      <c r="AK15" s="9" t="str">
        <f>IFERROR(IF(A15="","",INDEX(بيانات!$AP$10:$AP$209,MATCH(A15,بيانات!$B$10:$B$209,0))),"")</f>
        <v/>
      </c>
      <c r="AL15" s="9" t="str">
        <f>IFERROR(IF(A15="","",INDEX(بيانات!$AQ$10:$AQ$209,MATCH(A15,بيانات!$B$10:$B$209,0))),"")</f>
        <v/>
      </c>
      <c r="AM15" s="9" t="str">
        <f>IFERROR(IF(A15="","",INDEX(بيانات!$AR$10:$AR$209,MATCH(A15,بيانات!$B$10:$B$209,0))),"")</f>
        <v/>
      </c>
      <c r="AN15" s="9" t="str">
        <f>IFERROR(IF(A15="","",INDEX(بيانات!$AS$10:$AS$209,MATCH(A15,بيانات!$B$10:$B$209,0))),"")</f>
        <v/>
      </c>
      <c r="AO15" s="9" t="str">
        <f>IFERROR(IF(A15="","",INDEX(بيانات!$AT$10:$AT$209,MATCH(A15,بيانات!$B$10:$B$209,0))),"")</f>
        <v/>
      </c>
      <c r="AP15" s="9" t="str">
        <f>IFERROR(IF(A15="","",INDEX(بيانات!$AU$10:$AU$209,MATCH(A15,بيانات!$B$10:$B$209,0))),"")</f>
        <v/>
      </c>
      <c r="AQ15" s="9" t="str">
        <f>IFERROR(IF(A15="","",INDEX(بيانات!$AV$10:$AV$209,MATCH(A15,بيانات!$B$10:$B$209,0))),"")</f>
        <v/>
      </c>
      <c r="AR15" s="9" t="str">
        <f>IFERROR(IF(A15="","",INDEX(بيانات!$AW$10:$AW$209,MATCH(A15,بيانات!$B$10:$B$209,0))),"")</f>
        <v/>
      </c>
      <c r="AS15" s="9" t="str">
        <f>IFERROR(IF(A15="","",INDEX(بيانات!$AX$10:$AX$209,MATCH(A15,بيانات!$B$10:$B$209,0))),"")</f>
        <v/>
      </c>
      <c r="AT15" s="9" t="str">
        <f>IFERROR(IF(A15="","",INDEX(بيانات!$AY$10:$AY$209,MATCH(A15,بيانات!$B$10:$B$209,0))),"")</f>
        <v/>
      </c>
      <c r="AU15" s="9" t="str">
        <f>IFERROR(IF(A15="","",INDEX(بيانات!$BB$10:$BB$209,MATCH(A15,بيانات!$B$10:$B$209,0))),"")</f>
        <v/>
      </c>
      <c r="AV15" s="9" t="str">
        <f>IFERROR(IF(A15="","",INDEX(بيانات!$BC$10:$BC$209,MATCH(A15,بيانات!$B$10:$B$209,0))),"")</f>
        <v/>
      </c>
      <c r="AW15" s="9" t="str">
        <f>IFERROR(IF(A15="","",INDEX(بيانات!$BD$10:$BD$209,MATCH(A15,بيانات!$B$10:$B$209,0))),"")</f>
        <v/>
      </c>
      <c r="AX15" s="9" t="str">
        <f>IFERROR(IF(A15="","",INDEX(بيانات!$BE$10:$BE$209,MATCH(A15,بيانات!$B$10:$B$209,0))),"")</f>
        <v/>
      </c>
      <c r="AY15" s="9" t="str">
        <f>IFERROR(IF(A15="","",INDEX(بيانات!$BF$10:$BF$209,MATCH(A15,بيانات!$B$10:$B$209,0))),"")</f>
        <v/>
      </c>
      <c r="AZ15" s="9">
        <v>5</v>
      </c>
      <c r="BA15" s="15"/>
      <c r="BB15" s="32"/>
    </row>
    <row r="16" spans="1:54" s="8" customFormat="1" ht="18.75" thickBot="1">
      <c r="A16" s="43"/>
      <c r="B16" s="34">
        <v>6</v>
      </c>
      <c r="C16" s="33" t="str">
        <f>IFERROR(IF(A16="","",INDEX(بيانات!$H$10:$H$209,MATCH(A16,بيانات!$B$10:$B$209,0))),"")</f>
        <v/>
      </c>
      <c r="D16" s="9" t="str">
        <f>IFERROR(IF(A16="","",INDEX(بيانات!$I$10:$I$209,MATCH(A16,بيانات!$B$10:$B$209,0))),"")</f>
        <v/>
      </c>
      <c r="E16" s="9" t="str">
        <f>IFERROR(IF(A16="","",INDEX(بيانات!$J$10:$J$209,MATCH(A16,بيانات!$B$10:$B$209,0))),"")</f>
        <v/>
      </c>
      <c r="F16" s="9" t="str">
        <f>IFERROR(IF(A16="","",INDEX(بيانات!$K$10:$K$209,MATCH(A16,بيانات!$B$10:$B$209,0))),"")</f>
        <v/>
      </c>
      <c r="G16" s="9" t="str">
        <f>IFERROR(IF(A16="","",INDEX(بيانات!$L$10:$L$209,MATCH(A16,بيانات!$B$10:$B$209,0))),"")</f>
        <v/>
      </c>
      <c r="H16" s="9" t="str">
        <f>IFERROR(IF(A16="","",INDEX(بيانات!$M$10:$M$209,MATCH(A16,بيانات!$B$10:$B$209,0))),"")</f>
        <v/>
      </c>
      <c r="I16" s="9" t="str">
        <f>IFERROR(IF(A16="","",INDEX(بيانات!$N$10:$N$209,MATCH(A16,بيانات!$B$10:$B$209,0))),"")</f>
        <v/>
      </c>
      <c r="J16" s="9" t="str">
        <f>IFERROR(IF(A16="","",INDEX(بيانات!$O$10:$O$209,MATCH(A16,بيانات!$B$10:$B$209,0))),"")</f>
        <v/>
      </c>
      <c r="K16" s="9" t="str">
        <f>IFERROR(IF(A16="","",INDEX(بيانات!$P$10:$P$209,MATCH(A16,بيانات!$B$10:$B$209,0))),"")</f>
        <v/>
      </c>
      <c r="L16" s="9" t="str">
        <f>IFERROR(IF(A16="","",INDEX(بيانات!$Q$10:$Q$209,MATCH(A16,بيانات!$B$10:$B$209,0))),"")</f>
        <v/>
      </c>
      <c r="M16" s="9" t="str">
        <f>IFERROR(IF(A16="","",INDEX(بيانات!$R$10:$R$209,MATCH(A16,بيانات!$B$10:$B$209,0))),"")</f>
        <v/>
      </c>
      <c r="N16" s="9" t="str">
        <f>IFERROR(IF(A16="","",INDEX(بيانات!$S$10:$S$209,MATCH(A16,بيانات!$B$10:$B$209,0))),"")</f>
        <v/>
      </c>
      <c r="O16" s="9" t="str">
        <f>IFERROR(IF(A16="","",INDEX(بيانات!$T$10:$T$209,MATCH(A16,بيانات!$B$10:$B$209,0))),"")</f>
        <v/>
      </c>
      <c r="P16" s="9" t="str">
        <f>IFERROR(IF(A16="","",INDEX(بيانات!$U$10:$U$209,MATCH(A16,بيانات!$B$10:$B$209,0))),"")</f>
        <v/>
      </c>
      <c r="Q16" s="9" t="str">
        <f>IFERROR(IF(A16="","",INDEX(بيانات!$V$10:$V$209,MATCH(A16,بيانات!$B$10:$B$209,0))),"")</f>
        <v/>
      </c>
      <c r="R16" s="9" t="str">
        <f>IFERROR(IF(A16="","",INDEX(بيانات!$W$10:$W$209,MATCH(A16,بيانات!$B$10:$B$209,0))),"")</f>
        <v/>
      </c>
      <c r="S16" s="9" t="str">
        <f>IFERROR(IF(A16="","",INDEX(بيانات!$X$10:$X$209,MATCH(A16,بيانات!$B$10:$B$209,0))),"")</f>
        <v/>
      </c>
      <c r="T16" s="9" t="str">
        <f>IFERROR(IF(A16="","",INDEX(بيانات!$Y$10:$Y$209,MATCH(A16,بيانات!$B$10:$B$209,0))),"")</f>
        <v/>
      </c>
      <c r="U16" s="9" t="str">
        <f>IFERROR(IF(A16="","",INDEX(بيانات!$Z$10:$Z$209,MATCH(A16,بيانات!$B$10:$B$209,0))),"")</f>
        <v/>
      </c>
      <c r="V16" s="9" t="str">
        <f>IFERROR(IF(A16="","",INDEX(بيانات!$AA$10:$AA$209,MATCH(A16,بيانات!$B$10:$B$209,0))),"")</f>
        <v/>
      </c>
      <c r="W16" s="9" t="str">
        <f>IFERROR(IF(A16="","",INDEX(بيانات!$AB$10:$AB$209,MATCH(A16,بيانات!$B$10:$B$209,0))),"")</f>
        <v/>
      </c>
      <c r="X16" s="9" t="str">
        <f>IFERROR(IF(A16="","",INDEX(بيانات!$AC$10:$AC$209,MATCH(A16,بيانات!$B$10:$B$209,0))),"")</f>
        <v/>
      </c>
      <c r="Y16" s="9" t="str">
        <f>IFERROR(IF(A16="","",INDEX(بيانات!$AD$10:$AD$209,MATCH(A16,بيانات!$B$10:$B$209,0))),"")</f>
        <v/>
      </c>
      <c r="Z16" s="9" t="str">
        <f>IFERROR(IF(A16="","",INDEX(بيانات!$AE$10:$AE$209,MATCH(A16,بيانات!$B$10:$B$209,0))),"")</f>
        <v/>
      </c>
      <c r="AA16" s="9" t="str">
        <f>IFERROR(IF(A16="","",INDEX(بيانات!$AF$10:$AF$209,MATCH(A16,بيانات!$B$10:$B$209,0))),"")</f>
        <v/>
      </c>
      <c r="AB16" s="9" t="str">
        <f>IFERROR(IF(A16="","",INDEX(بيانات!$AG$10:$AG$209,MATCH(A16,بيانات!$B$10:$B$209,0))),"")</f>
        <v/>
      </c>
      <c r="AC16" s="9" t="str">
        <f>IFERROR(IF(A16="","",INDEX(بيانات!$AH$10:$AH$209,MATCH(A16,بيانات!$B$10:$B$209,0))),"")</f>
        <v/>
      </c>
      <c r="AD16" s="9" t="str">
        <f>IFERROR(IF(A16="","",INDEX(بيانات!$AI$10:$AI$209,MATCH(A16,بيانات!$B$10:$B$209,0))),"")</f>
        <v/>
      </c>
      <c r="AE16" s="9" t="str">
        <f>IFERROR(IF(A16="","",INDEX(بيانات!$AJ$10:$AJ$209,MATCH(A16,بيانات!$B$10:$B$209,0))),"")</f>
        <v/>
      </c>
      <c r="AF16" s="9" t="str">
        <f>IFERROR(IF(A16="","",INDEX(بيانات!$AK$10:$AK$209,MATCH(A16,بيانات!$B$10:$B$209,0))),"")</f>
        <v/>
      </c>
      <c r="AG16" s="9" t="str">
        <f>IFERROR(IF(A16="","",INDEX(بيانات!$AL$10:$AL$209,MATCH(A16,بيانات!$B$10:$B$209,0))),"")</f>
        <v/>
      </c>
      <c r="AH16" s="9" t="str">
        <f>IFERROR(IF(A16="","",INDEX(بيانات!$AM$10:$AM$209,MATCH(A16,بيانات!$B$10:$B$209,0))),"")</f>
        <v/>
      </c>
      <c r="AI16" s="9" t="str">
        <f>IFERROR(IF(A16="","",INDEX(بيانات!$AN$10:$AN$209,MATCH(A16,بيانات!$B$10:$B$209,0))),"")</f>
        <v/>
      </c>
      <c r="AJ16" s="9" t="str">
        <f>IFERROR(IF(A16="","",INDEX(بيانات!$AO$10:$AO$209,MATCH(A16,بيانات!$B$10:$B$209,0))),"")</f>
        <v/>
      </c>
      <c r="AK16" s="9" t="str">
        <f>IFERROR(IF(A16="","",INDEX(بيانات!$AP$10:$AP$209,MATCH(A16,بيانات!$B$10:$B$209,0))),"")</f>
        <v/>
      </c>
      <c r="AL16" s="9" t="str">
        <f>IFERROR(IF(A16="","",INDEX(بيانات!$AQ$10:$AQ$209,MATCH(A16,بيانات!$B$10:$B$209,0))),"")</f>
        <v/>
      </c>
      <c r="AM16" s="9" t="str">
        <f>IFERROR(IF(A16="","",INDEX(بيانات!$AR$10:$AR$209,MATCH(A16,بيانات!$B$10:$B$209,0))),"")</f>
        <v/>
      </c>
      <c r="AN16" s="9" t="str">
        <f>IFERROR(IF(A16="","",INDEX(بيانات!$AS$10:$AS$209,MATCH(A16,بيانات!$B$10:$B$209,0))),"")</f>
        <v/>
      </c>
      <c r="AO16" s="9" t="str">
        <f>IFERROR(IF(A16="","",INDEX(بيانات!$AT$10:$AT$209,MATCH(A16,بيانات!$B$10:$B$209,0))),"")</f>
        <v/>
      </c>
      <c r="AP16" s="9" t="str">
        <f>IFERROR(IF(A16="","",INDEX(بيانات!$AU$10:$AU$209,MATCH(A16,بيانات!$B$10:$B$209,0))),"")</f>
        <v/>
      </c>
      <c r="AQ16" s="9" t="str">
        <f>IFERROR(IF(A16="","",INDEX(بيانات!$AV$10:$AV$209,MATCH(A16,بيانات!$B$10:$B$209,0))),"")</f>
        <v/>
      </c>
      <c r="AR16" s="9" t="str">
        <f>IFERROR(IF(A16="","",INDEX(بيانات!$AW$10:$AW$209,MATCH(A16,بيانات!$B$10:$B$209,0))),"")</f>
        <v/>
      </c>
      <c r="AS16" s="9" t="str">
        <f>IFERROR(IF(A16="","",INDEX(بيانات!$AX$10:$AX$209,MATCH(A16,بيانات!$B$10:$B$209,0))),"")</f>
        <v/>
      </c>
      <c r="AT16" s="9" t="str">
        <f>IFERROR(IF(A16="","",INDEX(بيانات!$AY$10:$AY$209,MATCH(A16,بيانات!$B$10:$B$209,0))),"")</f>
        <v/>
      </c>
      <c r="AU16" s="9" t="str">
        <f>IFERROR(IF(A16="","",INDEX(بيانات!$BB$10:$BB$209,MATCH(A16,بيانات!$B$10:$B$209,0))),"")</f>
        <v/>
      </c>
      <c r="AV16" s="9" t="str">
        <f>IFERROR(IF(A16="","",INDEX(بيانات!$BC$10:$BC$209,MATCH(A16,بيانات!$B$10:$B$209,0))),"")</f>
        <v/>
      </c>
      <c r="AW16" s="9" t="str">
        <f>IFERROR(IF(A16="","",INDEX(بيانات!$BD$10:$BD$209,MATCH(A16,بيانات!$B$10:$B$209,0))),"")</f>
        <v/>
      </c>
      <c r="AX16" s="9" t="str">
        <f>IFERROR(IF(A16="","",INDEX(بيانات!$BE$10:$BE$209,MATCH(A16,بيانات!$B$10:$B$209,0))),"")</f>
        <v/>
      </c>
      <c r="AY16" s="9" t="str">
        <f>IFERROR(IF(A16="","",INDEX(بيانات!$BF$10:$BF$209,MATCH(A16,بيانات!$B$10:$B$209,0))),"")</f>
        <v/>
      </c>
      <c r="AZ16" s="9">
        <v>6</v>
      </c>
      <c r="BA16" s="15"/>
      <c r="BB16" s="32"/>
    </row>
    <row r="17" spans="1:54" s="8" customFormat="1" ht="18.75" thickBot="1">
      <c r="A17" s="43"/>
      <c r="B17" s="34">
        <v>7</v>
      </c>
      <c r="C17" s="33" t="str">
        <f>IFERROR(IF(A17="","",INDEX(بيانات!$H$10:$H$209,MATCH(A17,بيانات!$B$10:$B$209,0))),"")</f>
        <v/>
      </c>
      <c r="D17" s="9" t="str">
        <f>IFERROR(IF(A17="","",INDEX(بيانات!$I$10:$I$209,MATCH(A17,بيانات!$B$10:$B$209,0))),"")</f>
        <v/>
      </c>
      <c r="E17" s="9" t="str">
        <f>IFERROR(IF(A17="","",INDEX(بيانات!$J$10:$J$209,MATCH(A17,بيانات!$B$10:$B$209,0))),"")</f>
        <v/>
      </c>
      <c r="F17" s="9" t="str">
        <f>IFERROR(IF(A17="","",INDEX(بيانات!$K$10:$K$209,MATCH(A17,بيانات!$B$10:$B$209,0))),"")</f>
        <v/>
      </c>
      <c r="G17" s="9" t="str">
        <f>IFERROR(IF(A17="","",INDEX(بيانات!$L$10:$L$209,MATCH(A17,بيانات!$B$10:$B$209,0))),"")</f>
        <v/>
      </c>
      <c r="H17" s="9" t="str">
        <f>IFERROR(IF(A17="","",INDEX(بيانات!$M$10:$M$209,MATCH(A17,بيانات!$B$10:$B$209,0))),"")</f>
        <v/>
      </c>
      <c r="I17" s="9" t="str">
        <f>IFERROR(IF(A17="","",INDEX(بيانات!$N$10:$N$209,MATCH(A17,بيانات!$B$10:$B$209,0))),"")</f>
        <v/>
      </c>
      <c r="J17" s="9" t="str">
        <f>IFERROR(IF(A17="","",INDEX(بيانات!$O$10:$O$209,MATCH(A17,بيانات!$B$10:$B$209,0))),"")</f>
        <v/>
      </c>
      <c r="K17" s="9" t="str">
        <f>IFERROR(IF(A17="","",INDEX(بيانات!$P$10:$P$209,MATCH(A17,بيانات!$B$10:$B$209,0))),"")</f>
        <v/>
      </c>
      <c r="L17" s="9" t="str">
        <f>IFERROR(IF(A17="","",INDEX(بيانات!$Q$10:$Q$209,MATCH(A17,بيانات!$B$10:$B$209,0))),"")</f>
        <v/>
      </c>
      <c r="M17" s="9" t="str">
        <f>IFERROR(IF(A17="","",INDEX(بيانات!$R$10:$R$209,MATCH(A17,بيانات!$B$10:$B$209,0))),"")</f>
        <v/>
      </c>
      <c r="N17" s="9" t="str">
        <f>IFERROR(IF(A17="","",INDEX(بيانات!$S$10:$S$209,MATCH(A17,بيانات!$B$10:$B$209,0))),"")</f>
        <v/>
      </c>
      <c r="O17" s="9" t="str">
        <f>IFERROR(IF(A17="","",INDEX(بيانات!$T$10:$T$209,MATCH(A17,بيانات!$B$10:$B$209,0))),"")</f>
        <v/>
      </c>
      <c r="P17" s="9" t="str">
        <f>IFERROR(IF(A17="","",INDEX(بيانات!$U$10:$U$209,MATCH(A17,بيانات!$B$10:$B$209,0))),"")</f>
        <v/>
      </c>
      <c r="Q17" s="9" t="str">
        <f>IFERROR(IF(A17="","",INDEX(بيانات!$V$10:$V$209,MATCH(A17,بيانات!$B$10:$B$209,0))),"")</f>
        <v/>
      </c>
      <c r="R17" s="9" t="str">
        <f>IFERROR(IF(A17="","",INDEX(بيانات!$W$10:$W$209,MATCH(A17,بيانات!$B$10:$B$209,0))),"")</f>
        <v/>
      </c>
      <c r="S17" s="9" t="str">
        <f>IFERROR(IF(A17="","",INDEX(بيانات!$X$10:$X$209,MATCH(A17,بيانات!$B$10:$B$209,0))),"")</f>
        <v/>
      </c>
      <c r="T17" s="9" t="str">
        <f>IFERROR(IF(A17="","",INDEX(بيانات!$Y$10:$Y$209,MATCH(A17,بيانات!$B$10:$B$209,0))),"")</f>
        <v/>
      </c>
      <c r="U17" s="9" t="str">
        <f>IFERROR(IF(A17="","",INDEX(بيانات!$Z$10:$Z$209,MATCH(A17,بيانات!$B$10:$B$209,0))),"")</f>
        <v/>
      </c>
      <c r="V17" s="9" t="str">
        <f>IFERROR(IF(A17="","",INDEX(بيانات!$AA$10:$AA$209,MATCH(A17,بيانات!$B$10:$B$209,0))),"")</f>
        <v/>
      </c>
      <c r="W17" s="9" t="str">
        <f>IFERROR(IF(A17="","",INDEX(بيانات!$AB$10:$AB$209,MATCH(A17,بيانات!$B$10:$B$209,0))),"")</f>
        <v/>
      </c>
      <c r="X17" s="9" t="str">
        <f>IFERROR(IF(A17="","",INDEX(بيانات!$AC$10:$AC$209,MATCH(A17,بيانات!$B$10:$B$209,0))),"")</f>
        <v/>
      </c>
      <c r="Y17" s="9" t="str">
        <f>IFERROR(IF(A17="","",INDEX(بيانات!$AD$10:$AD$209,MATCH(A17,بيانات!$B$10:$B$209,0))),"")</f>
        <v/>
      </c>
      <c r="Z17" s="9" t="str">
        <f>IFERROR(IF(A17="","",INDEX(بيانات!$AE$10:$AE$209,MATCH(A17,بيانات!$B$10:$B$209,0))),"")</f>
        <v/>
      </c>
      <c r="AA17" s="9" t="str">
        <f>IFERROR(IF(A17="","",INDEX(بيانات!$AF$10:$AF$209,MATCH(A17,بيانات!$B$10:$B$209,0))),"")</f>
        <v/>
      </c>
      <c r="AB17" s="9" t="str">
        <f>IFERROR(IF(A17="","",INDEX(بيانات!$AG$10:$AG$209,MATCH(A17,بيانات!$B$10:$B$209,0))),"")</f>
        <v/>
      </c>
      <c r="AC17" s="9" t="str">
        <f>IFERROR(IF(A17="","",INDEX(بيانات!$AH$10:$AH$209,MATCH(A17,بيانات!$B$10:$B$209,0))),"")</f>
        <v/>
      </c>
      <c r="AD17" s="9" t="str">
        <f>IFERROR(IF(A17="","",INDEX(بيانات!$AI$10:$AI$209,MATCH(A17,بيانات!$B$10:$B$209,0))),"")</f>
        <v/>
      </c>
      <c r="AE17" s="9" t="str">
        <f>IFERROR(IF(A17="","",INDEX(بيانات!$AJ$10:$AJ$209,MATCH(A17,بيانات!$B$10:$B$209,0))),"")</f>
        <v/>
      </c>
      <c r="AF17" s="9" t="str">
        <f>IFERROR(IF(A17="","",INDEX(بيانات!$AK$10:$AK$209,MATCH(A17,بيانات!$B$10:$B$209,0))),"")</f>
        <v/>
      </c>
      <c r="AG17" s="9" t="str">
        <f>IFERROR(IF(A17="","",INDEX(بيانات!$AL$10:$AL$209,MATCH(A17,بيانات!$B$10:$B$209,0))),"")</f>
        <v/>
      </c>
      <c r="AH17" s="9" t="str">
        <f>IFERROR(IF(A17="","",INDEX(بيانات!$AM$10:$AM$209,MATCH(A17,بيانات!$B$10:$B$209,0))),"")</f>
        <v/>
      </c>
      <c r="AI17" s="9" t="str">
        <f>IFERROR(IF(A17="","",INDEX(بيانات!$AN$10:$AN$209,MATCH(A17,بيانات!$B$10:$B$209,0))),"")</f>
        <v/>
      </c>
      <c r="AJ17" s="9" t="str">
        <f>IFERROR(IF(A17="","",INDEX(بيانات!$AO$10:$AO$209,MATCH(A17,بيانات!$B$10:$B$209,0))),"")</f>
        <v/>
      </c>
      <c r="AK17" s="9" t="str">
        <f>IFERROR(IF(A17="","",INDEX(بيانات!$AP$10:$AP$209,MATCH(A17,بيانات!$B$10:$B$209,0))),"")</f>
        <v/>
      </c>
      <c r="AL17" s="9" t="str">
        <f>IFERROR(IF(A17="","",INDEX(بيانات!$AQ$10:$AQ$209,MATCH(A17,بيانات!$B$10:$B$209,0))),"")</f>
        <v/>
      </c>
      <c r="AM17" s="9" t="str">
        <f>IFERROR(IF(A17="","",INDEX(بيانات!$AR$10:$AR$209,MATCH(A17,بيانات!$B$10:$B$209,0))),"")</f>
        <v/>
      </c>
      <c r="AN17" s="9" t="str">
        <f>IFERROR(IF(A17="","",INDEX(بيانات!$AS$10:$AS$209,MATCH(A17,بيانات!$B$10:$B$209,0))),"")</f>
        <v/>
      </c>
      <c r="AO17" s="9" t="str">
        <f>IFERROR(IF(A17="","",INDEX(بيانات!$AT$10:$AT$209,MATCH(A17,بيانات!$B$10:$B$209,0))),"")</f>
        <v/>
      </c>
      <c r="AP17" s="9" t="str">
        <f>IFERROR(IF(A17="","",INDEX(بيانات!$AU$10:$AU$209,MATCH(A17,بيانات!$B$10:$B$209,0))),"")</f>
        <v/>
      </c>
      <c r="AQ17" s="9" t="str">
        <f>IFERROR(IF(A17="","",INDEX(بيانات!$AV$10:$AV$209,MATCH(A17,بيانات!$B$10:$B$209,0))),"")</f>
        <v/>
      </c>
      <c r="AR17" s="9" t="str">
        <f>IFERROR(IF(A17="","",INDEX(بيانات!$AW$10:$AW$209,MATCH(A17,بيانات!$B$10:$B$209,0))),"")</f>
        <v/>
      </c>
      <c r="AS17" s="9" t="str">
        <f>IFERROR(IF(A17="","",INDEX(بيانات!$AX$10:$AX$209,MATCH(A17,بيانات!$B$10:$B$209,0))),"")</f>
        <v/>
      </c>
      <c r="AT17" s="9" t="str">
        <f>IFERROR(IF(A17="","",INDEX(بيانات!$AY$10:$AY$209,MATCH(A17,بيانات!$B$10:$B$209,0))),"")</f>
        <v/>
      </c>
      <c r="AU17" s="9" t="str">
        <f>IFERROR(IF(A17="","",INDEX(بيانات!$BB$10:$BB$209,MATCH(A17,بيانات!$B$10:$B$209,0))),"")</f>
        <v/>
      </c>
      <c r="AV17" s="9" t="str">
        <f>IFERROR(IF(A17="","",INDEX(بيانات!$BC$10:$BC$209,MATCH(A17,بيانات!$B$10:$B$209,0))),"")</f>
        <v/>
      </c>
      <c r="AW17" s="9" t="str">
        <f>IFERROR(IF(A17="","",INDEX(بيانات!$BD$10:$BD$209,MATCH(A17,بيانات!$B$10:$B$209,0))),"")</f>
        <v/>
      </c>
      <c r="AX17" s="9" t="str">
        <f>IFERROR(IF(A17="","",INDEX(بيانات!$BE$10:$BE$209,MATCH(A17,بيانات!$B$10:$B$209,0))),"")</f>
        <v/>
      </c>
      <c r="AY17" s="9" t="str">
        <f>IFERROR(IF(A17="","",INDEX(بيانات!$BF$10:$BF$209,MATCH(A17,بيانات!$B$10:$B$209,0))),"")</f>
        <v/>
      </c>
      <c r="AZ17" s="9">
        <v>7</v>
      </c>
      <c r="BA17" s="15"/>
      <c r="BB17" s="32"/>
    </row>
    <row r="18" spans="1:54" s="8" customFormat="1" ht="18.75" thickBot="1">
      <c r="A18" s="43"/>
      <c r="B18" s="34">
        <v>8</v>
      </c>
      <c r="C18" s="33" t="str">
        <f>IFERROR(IF(A18="","",INDEX(بيانات!$H$10:$H$209,MATCH(A18,بيانات!$B$10:$B$209,0))),"")</f>
        <v/>
      </c>
      <c r="D18" s="9" t="str">
        <f>IFERROR(IF(A18="","",INDEX(بيانات!$I$10:$I$209,MATCH(A18,بيانات!$B$10:$B$209,0))),"")</f>
        <v/>
      </c>
      <c r="E18" s="9" t="str">
        <f>IFERROR(IF(A18="","",INDEX(بيانات!$J$10:$J$209,MATCH(A18,بيانات!$B$10:$B$209,0))),"")</f>
        <v/>
      </c>
      <c r="F18" s="9" t="str">
        <f>IFERROR(IF(A18="","",INDEX(بيانات!$K$10:$K$209,MATCH(A18,بيانات!$B$10:$B$209,0))),"")</f>
        <v/>
      </c>
      <c r="G18" s="9" t="str">
        <f>IFERROR(IF(A18="","",INDEX(بيانات!$L$10:$L$209,MATCH(A18,بيانات!$B$10:$B$209,0))),"")</f>
        <v/>
      </c>
      <c r="H18" s="9" t="str">
        <f>IFERROR(IF(A18="","",INDEX(بيانات!$M$10:$M$209,MATCH(A18,بيانات!$B$10:$B$209,0))),"")</f>
        <v/>
      </c>
      <c r="I18" s="9" t="str">
        <f>IFERROR(IF(A18="","",INDEX(بيانات!$N$10:$N$209,MATCH(A18,بيانات!$B$10:$B$209,0))),"")</f>
        <v/>
      </c>
      <c r="J18" s="9" t="str">
        <f>IFERROR(IF(A18="","",INDEX(بيانات!$O$10:$O$209,MATCH(A18,بيانات!$B$10:$B$209,0))),"")</f>
        <v/>
      </c>
      <c r="K18" s="9" t="str">
        <f>IFERROR(IF(A18="","",INDEX(بيانات!$P$10:$P$209,MATCH(A18,بيانات!$B$10:$B$209,0))),"")</f>
        <v/>
      </c>
      <c r="L18" s="9" t="str">
        <f>IFERROR(IF(A18="","",INDEX(بيانات!$Q$10:$Q$209,MATCH(A18,بيانات!$B$10:$B$209,0))),"")</f>
        <v/>
      </c>
      <c r="M18" s="9" t="str">
        <f>IFERROR(IF(A18="","",INDEX(بيانات!$R$10:$R$209,MATCH(A18,بيانات!$B$10:$B$209,0))),"")</f>
        <v/>
      </c>
      <c r="N18" s="9" t="str">
        <f>IFERROR(IF(A18="","",INDEX(بيانات!$S$10:$S$209,MATCH(A18,بيانات!$B$10:$B$209,0))),"")</f>
        <v/>
      </c>
      <c r="O18" s="9" t="str">
        <f>IFERROR(IF(A18="","",INDEX(بيانات!$T$10:$T$209,MATCH(A18,بيانات!$B$10:$B$209,0))),"")</f>
        <v/>
      </c>
      <c r="P18" s="9" t="str">
        <f>IFERROR(IF(A18="","",INDEX(بيانات!$U$10:$U$209,MATCH(A18,بيانات!$B$10:$B$209,0))),"")</f>
        <v/>
      </c>
      <c r="Q18" s="9" t="str">
        <f>IFERROR(IF(A18="","",INDEX(بيانات!$V$10:$V$209,MATCH(A18,بيانات!$B$10:$B$209,0))),"")</f>
        <v/>
      </c>
      <c r="R18" s="9" t="str">
        <f>IFERROR(IF(A18="","",INDEX(بيانات!$W$10:$W$209,MATCH(A18,بيانات!$B$10:$B$209,0))),"")</f>
        <v/>
      </c>
      <c r="S18" s="9" t="str">
        <f>IFERROR(IF(A18="","",INDEX(بيانات!$X$10:$X$209,MATCH(A18,بيانات!$B$10:$B$209,0))),"")</f>
        <v/>
      </c>
      <c r="T18" s="9" t="str">
        <f>IFERROR(IF(A18="","",INDEX(بيانات!$Y$10:$Y$209,MATCH(A18,بيانات!$B$10:$B$209,0))),"")</f>
        <v/>
      </c>
      <c r="U18" s="9" t="str">
        <f>IFERROR(IF(A18="","",INDEX(بيانات!$Z$10:$Z$209,MATCH(A18,بيانات!$B$10:$B$209,0))),"")</f>
        <v/>
      </c>
      <c r="V18" s="9" t="str">
        <f>IFERROR(IF(A18="","",INDEX(بيانات!$AA$10:$AA$209,MATCH(A18,بيانات!$B$10:$B$209,0))),"")</f>
        <v/>
      </c>
      <c r="W18" s="9" t="str">
        <f>IFERROR(IF(A18="","",INDEX(بيانات!$AB$10:$AB$209,MATCH(A18,بيانات!$B$10:$B$209,0))),"")</f>
        <v/>
      </c>
      <c r="X18" s="9" t="str">
        <f>IFERROR(IF(A18="","",INDEX(بيانات!$AC$10:$AC$209,MATCH(A18,بيانات!$B$10:$B$209,0))),"")</f>
        <v/>
      </c>
      <c r="Y18" s="9" t="str">
        <f>IFERROR(IF(A18="","",INDEX(بيانات!$AD$10:$AD$209,MATCH(A18,بيانات!$B$10:$B$209,0))),"")</f>
        <v/>
      </c>
      <c r="Z18" s="9" t="str">
        <f>IFERROR(IF(A18="","",INDEX(بيانات!$AE$10:$AE$209,MATCH(A18,بيانات!$B$10:$B$209,0))),"")</f>
        <v/>
      </c>
      <c r="AA18" s="9" t="str">
        <f>IFERROR(IF(A18="","",INDEX(بيانات!$AF$10:$AF$209,MATCH(A18,بيانات!$B$10:$B$209,0))),"")</f>
        <v/>
      </c>
      <c r="AB18" s="9" t="str">
        <f>IFERROR(IF(A18="","",INDEX(بيانات!$AG$10:$AG$209,MATCH(A18,بيانات!$B$10:$B$209,0))),"")</f>
        <v/>
      </c>
      <c r="AC18" s="9" t="str">
        <f>IFERROR(IF(A18="","",INDEX(بيانات!$AH$10:$AH$209,MATCH(A18,بيانات!$B$10:$B$209,0))),"")</f>
        <v/>
      </c>
      <c r="AD18" s="9" t="str">
        <f>IFERROR(IF(A18="","",INDEX(بيانات!$AI$10:$AI$209,MATCH(A18,بيانات!$B$10:$B$209,0))),"")</f>
        <v/>
      </c>
      <c r="AE18" s="9" t="str">
        <f>IFERROR(IF(A18="","",INDEX(بيانات!$AJ$10:$AJ$209,MATCH(A18,بيانات!$B$10:$B$209,0))),"")</f>
        <v/>
      </c>
      <c r="AF18" s="9" t="str">
        <f>IFERROR(IF(A18="","",INDEX(بيانات!$AK$10:$AK$209,MATCH(A18,بيانات!$B$10:$B$209,0))),"")</f>
        <v/>
      </c>
      <c r="AG18" s="9" t="str">
        <f>IFERROR(IF(A18="","",INDEX(بيانات!$AL$10:$AL$209,MATCH(A18,بيانات!$B$10:$B$209,0))),"")</f>
        <v/>
      </c>
      <c r="AH18" s="9" t="str">
        <f>IFERROR(IF(A18="","",INDEX(بيانات!$AM$10:$AM$209,MATCH(A18,بيانات!$B$10:$B$209,0))),"")</f>
        <v/>
      </c>
      <c r="AI18" s="9" t="str">
        <f>IFERROR(IF(A18="","",INDEX(بيانات!$AN$10:$AN$209,MATCH(A18,بيانات!$B$10:$B$209,0))),"")</f>
        <v/>
      </c>
      <c r="AJ18" s="9" t="str">
        <f>IFERROR(IF(A18="","",INDEX(بيانات!$AO$10:$AO$209,MATCH(A18,بيانات!$B$10:$B$209,0))),"")</f>
        <v/>
      </c>
      <c r="AK18" s="9" t="str">
        <f>IFERROR(IF(A18="","",INDEX(بيانات!$AP$10:$AP$209,MATCH(A18,بيانات!$B$10:$B$209,0))),"")</f>
        <v/>
      </c>
      <c r="AL18" s="9" t="str">
        <f>IFERROR(IF(A18="","",INDEX(بيانات!$AQ$10:$AQ$209,MATCH(A18,بيانات!$B$10:$B$209,0))),"")</f>
        <v/>
      </c>
      <c r="AM18" s="9" t="str">
        <f>IFERROR(IF(A18="","",INDEX(بيانات!$AR$10:$AR$209,MATCH(A18,بيانات!$B$10:$B$209,0))),"")</f>
        <v/>
      </c>
      <c r="AN18" s="9" t="str">
        <f>IFERROR(IF(A18="","",INDEX(بيانات!$AS$10:$AS$209,MATCH(A18,بيانات!$B$10:$B$209,0))),"")</f>
        <v/>
      </c>
      <c r="AO18" s="9" t="str">
        <f>IFERROR(IF(A18="","",INDEX(بيانات!$AT$10:$AT$209,MATCH(A18,بيانات!$B$10:$B$209,0))),"")</f>
        <v/>
      </c>
      <c r="AP18" s="9" t="str">
        <f>IFERROR(IF(A18="","",INDEX(بيانات!$AU$10:$AU$209,MATCH(A18,بيانات!$B$10:$B$209,0))),"")</f>
        <v/>
      </c>
      <c r="AQ18" s="9" t="str">
        <f>IFERROR(IF(A18="","",INDEX(بيانات!$AV$10:$AV$209,MATCH(A18,بيانات!$B$10:$B$209,0))),"")</f>
        <v/>
      </c>
      <c r="AR18" s="9" t="str">
        <f>IFERROR(IF(A18="","",INDEX(بيانات!$AW$10:$AW$209,MATCH(A18,بيانات!$B$10:$B$209,0))),"")</f>
        <v/>
      </c>
      <c r="AS18" s="9" t="str">
        <f>IFERROR(IF(A18="","",INDEX(بيانات!$AX$10:$AX$209,MATCH(A18,بيانات!$B$10:$B$209,0))),"")</f>
        <v/>
      </c>
      <c r="AT18" s="9" t="str">
        <f>IFERROR(IF(A18="","",INDEX(بيانات!$AY$10:$AY$209,MATCH(A18,بيانات!$B$10:$B$209,0))),"")</f>
        <v/>
      </c>
      <c r="AU18" s="9" t="str">
        <f>IFERROR(IF(A18="","",INDEX(بيانات!$BB$10:$BB$209,MATCH(A18,بيانات!$B$10:$B$209,0))),"")</f>
        <v/>
      </c>
      <c r="AV18" s="9" t="str">
        <f>IFERROR(IF(A18="","",INDEX(بيانات!$BC$10:$BC$209,MATCH(A18,بيانات!$B$10:$B$209,0))),"")</f>
        <v/>
      </c>
      <c r="AW18" s="9" t="str">
        <f>IFERROR(IF(A18="","",INDEX(بيانات!$BD$10:$BD$209,MATCH(A18,بيانات!$B$10:$B$209,0))),"")</f>
        <v/>
      </c>
      <c r="AX18" s="9" t="str">
        <f>IFERROR(IF(A18="","",INDEX(بيانات!$BE$10:$BE$209,MATCH(A18,بيانات!$B$10:$B$209,0))),"")</f>
        <v/>
      </c>
      <c r="AY18" s="9" t="str">
        <f>IFERROR(IF(A18="","",INDEX(بيانات!$BF$10:$BF$209,MATCH(A18,بيانات!$B$10:$B$209,0))),"")</f>
        <v/>
      </c>
      <c r="AZ18" s="9">
        <v>8</v>
      </c>
      <c r="BA18" s="15"/>
      <c r="BB18" s="32"/>
    </row>
    <row r="19" spans="1:54" s="8" customFormat="1" ht="18.75" thickBot="1">
      <c r="A19" s="43"/>
      <c r="B19" s="34">
        <v>9</v>
      </c>
      <c r="C19" s="33" t="str">
        <f>IFERROR(IF(A19="","",INDEX(بيانات!$H$10:$H$209,MATCH(A19,بيانات!$B$10:$B$209,0))),"")</f>
        <v/>
      </c>
      <c r="D19" s="9" t="str">
        <f>IFERROR(IF(A19="","",INDEX(بيانات!$I$10:$I$209,MATCH(A19,بيانات!$B$10:$B$209,0))),"")</f>
        <v/>
      </c>
      <c r="E19" s="9" t="str">
        <f>IFERROR(IF(A19="","",INDEX(بيانات!$J$10:$J$209,MATCH(A19,بيانات!$B$10:$B$209,0))),"")</f>
        <v/>
      </c>
      <c r="F19" s="9" t="str">
        <f>IFERROR(IF(A19="","",INDEX(بيانات!$K$10:$K$209,MATCH(A19,بيانات!$B$10:$B$209,0))),"")</f>
        <v/>
      </c>
      <c r="G19" s="9" t="str">
        <f>IFERROR(IF(A19="","",INDEX(بيانات!$L$10:$L$209,MATCH(A19,بيانات!$B$10:$B$209,0))),"")</f>
        <v/>
      </c>
      <c r="H19" s="9" t="str">
        <f>IFERROR(IF(A19="","",INDEX(بيانات!$M$10:$M$209,MATCH(A19,بيانات!$B$10:$B$209,0))),"")</f>
        <v/>
      </c>
      <c r="I19" s="9" t="str">
        <f>IFERROR(IF(A19="","",INDEX(بيانات!$N$10:$N$209,MATCH(A19,بيانات!$B$10:$B$209,0))),"")</f>
        <v/>
      </c>
      <c r="J19" s="9" t="str">
        <f>IFERROR(IF(A19="","",INDEX(بيانات!$O$10:$O$209,MATCH(A19,بيانات!$B$10:$B$209,0))),"")</f>
        <v/>
      </c>
      <c r="K19" s="9" t="str">
        <f>IFERROR(IF(A19="","",INDEX(بيانات!$P$10:$P$209,MATCH(A19,بيانات!$B$10:$B$209,0))),"")</f>
        <v/>
      </c>
      <c r="L19" s="9" t="str">
        <f>IFERROR(IF(A19="","",INDEX(بيانات!$Q$10:$Q$209,MATCH(A19,بيانات!$B$10:$B$209,0))),"")</f>
        <v/>
      </c>
      <c r="M19" s="9" t="str">
        <f>IFERROR(IF(A19="","",INDEX(بيانات!$R$10:$R$209,MATCH(A19,بيانات!$B$10:$B$209,0))),"")</f>
        <v/>
      </c>
      <c r="N19" s="9" t="str">
        <f>IFERROR(IF(A19="","",INDEX(بيانات!$S$10:$S$209,MATCH(A19,بيانات!$B$10:$B$209,0))),"")</f>
        <v/>
      </c>
      <c r="O19" s="9" t="str">
        <f>IFERROR(IF(A19="","",INDEX(بيانات!$T$10:$T$209,MATCH(A19,بيانات!$B$10:$B$209,0))),"")</f>
        <v/>
      </c>
      <c r="P19" s="9" t="str">
        <f>IFERROR(IF(A19="","",INDEX(بيانات!$U$10:$U$209,MATCH(A19,بيانات!$B$10:$B$209,0))),"")</f>
        <v/>
      </c>
      <c r="Q19" s="9" t="str">
        <f>IFERROR(IF(A19="","",INDEX(بيانات!$V$10:$V$209,MATCH(A19,بيانات!$B$10:$B$209,0))),"")</f>
        <v/>
      </c>
      <c r="R19" s="9" t="str">
        <f>IFERROR(IF(A19="","",INDEX(بيانات!$W$10:$W$209,MATCH(A19,بيانات!$B$10:$B$209,0))),"")</f>
        <v/>
      </c>
      <c r="S19" s="9" t="str">
        <f>IFERROR(IF(A19="","",INDEX(بيانات!$X$10:$X$209,MATCH(A19,بيانات!$B$10:$B$209,0))),"")</f>
        <v/>
      </c>
      <c r="T19" s="9" t="str">
        <f>IFERROR(IF(A19="","",INDEX(بيانات!$Y$10:$Y$209,MATCH(A19,بيانات!$B$10:$B$209,0))),"")</f>
        <v/>
      </c>
      <c r="U19" s="9" t="str">
        <f>IFERROR(IF(A19="","",INDEX(بيانات!$Z$10:$Z$209,MATCH(A19,بيانات!$B$10:$B$209,0))),"")</f>
        <v/>
      </c>
      <c r="V19" s="9" t="str">
        <f>IFERROR(IF(A19="","",INDEX(بيانات!$AA$10:$AA$209,MATCH(A19,بيانات!$B$10:$B$209,0))),"")</f>
        <v/>
      </c>
      <c r="W19" s="9" t="str">
        <f>IFERROR(IF(A19="","",INDEX(بيانات!$AB$10:$AB$209,MATCH(A19,بيانات!$B$10:$B$209,0))),"")</f>
        <v/>
      </c>
      <c r="X19" s="9" t="str">
        <f>IFERROR(IF(A19="","",INDEX(بيانات!$AC$10:$AC$209,MATCH(A19,بيانات!$B$10:$B$209,0))),"")</f>
        <v/>
      </c>
      <c r="Y19" s="9" t="str">
        <f>IFERROR(IF(A19="","",INDEX(بيانات!$AD$10:$AD$209,MATCH(A19,بيانات!$B$10:$B$209,0))),"")</f>
        <v/>
      </c>
      <c r="Z19" s="9" t="str">
        <f>IFERROR(IF(A19="","",INDEX(بيانات!$AE$10:$AE$209,MATCH(A19,بيانات!$B$10:$B$209,0))),"")</f>
        <v/>
      </c>
      <c r="AA19" s="9" t="str">
        <f>IFERROR(IF(A19="","",INDEX(بيانات!$AF$10:$AF$209,MATCH(A19,بيانات!$B$10:$B$209,0))),"")</f>
        <v/>
      </c>
      <c r="AB19" s="9" t="str">
        <f>IFERROR(IF(A19="","",INDEX(بيانات!$AG$10:$AG$209,MATCH(A19,بيانات!$B$10:$B$209,0))),"")</f>
        <v/>
      </c>
      <c r="AC19" s="9" t="str">
        <f>IFERROR(IF(A19="","",INDEX(بيانات!$AH$10:$AH$209,MATCH(A19,بيانات!$B$10:$B$209,0))),"")</f>
        <v/>
      </c>
      <c r="AD19" s="9" t="str">
        <f>IFERROR(IF(A19="","",INDEX(بيانات!$AI$10:$AI$209,MATCH(A19,بيانات!$B$10:$B$209,0))),"")</f>
        <v/>
      </c>
      <c r="AE19" s="9" t="str">
        <f>IFERROR(IF(A19="","",INDEX(بيانات!$AJ$10:$AJ$209,MATCH(A19,بيانات!$B$10:$B$209,0))),"")</f>
        <v/>
      </c>
      <c r="AF19" s="9" t="str">
        <f>IFERROR(IF(A19="","",INDEX(بيانات!$AK$10:$AK$209,MATCH(A19,بيانات!$B$10:$B$209,0))),"")</f>
        <v/>
      </c>
      <c r="AG19" s="9" t="str">
        <f>IFERROR(IF(A19="","",INDEX(بيانات!$AL$10:$AL$209,MATCH(A19,بيانات!$B$10:$B$209,0))),"")</f>
        <v/>
      </c>
      <c r="AH19" s="9" t="str">
        <f>IFERROR(IF(A19="","",INDEX(بيانات!$AM$10:$AM$209,MATCH(A19,بيانات!$B$10:$B$209,0))),"")</f>
        <v/>
      </c>
      <c r="AI19" s="9" t="str">
        <f>IFERROR(IF(A19="","",INDEX(بيانات!$AN$10:$AN$209,MATCH(A19,بيانات!$B$10:$B$209,0))),"")</f>
        <v/>
      </c>
      <c r="AJ19" s="9" t="str">
        <f>IFERROR(IF(A19="","",INDEX(بيانات!$AO$10:$AO$209,MATCH(A19,بيانات!$B$10:$B$209,0))),"")</f>
        <v/>
      </c>
      <c r="AK19" s="9" t="str">
        <f>IFERROR(IF(A19="","",INDEX(بيانات!$AP$10:$AP$209,MATCH(A19,بيانات!$B$10:$B$209,0))),"")</f>
        <v/>
      </c>
      <c r="AL19" s="9" t="str">
        <f>IFERROR(IF(A19="","",INDEX(بيانات!$AQ$10:$AQ$209,MATCH(A19,بيانات!$B$10:$B$209,0))),"")</f>
        <v/>
      </c>
      <c r="AM19" s="9" t="str">
        <f>IFERROR(IF(A19="","",INDEX(بيانات!$AR$10:$AR$209,MATCH(A19,بيانات!$B$10:$B$209,0))),"")</f>
        <v/>
      </c>
      <c r="AN19" s="9" t="str">
        <f>IFERROR(IF(A19="","",INDEX(بيانات!$AS$10:$AS$209,MATCH(A19,بيانات!$B$10:$B$209,0))),"")</f>
        <v/>
      </c>
      <c r="AO19" s="9" t="str">
        <f>IFERROR(IF(A19="","",INDEX(بيانات!$AT$10:$AT$209,MATCH(A19,بيانات!$B$10:$B$209,0))),"")</f>
        <v/>
      </c>
      <c r="AP19" s="9" t="str">
        <f>IFERROR(IF(A19="","",INDEX(بيانات!$AU$10:$AU$209,MATCH(A19,بيانات!$B$10:$B$209,0))),"")</f>
        <v/>
      </c>
      <c r="AQ19" s="9" t="str">
        <f>IFERROR(IF(A19="","",INDEX(بيانات!$AV$10:$AV$209,MATCH(A19,بيانات!$B$10:$B$209,0))),"")</f>
        <v/>
      </c>
      <c r="AR19" s="9" t="str">
        <f>IFERROR(IF(A19="","",INDEX(بيانات!$AW$10:$AW$209,MATCH(A19,بيانات!$B$10:$B$209,0))),"")</f>
        <v/>
      </c>
      <c r="AS19" s="9" t="str">
        <f>IFERROR(IF(A19="","",INDEX(بيانات!$AX$10:$AX$209,MATCH(A19,بيانات!$B$10:$B$209,0))),"")</f>
        <v/>
      </c>
      <c r="AT19" s="9" t="str">
        <f>IFERROR(IF(A19="","",INDEX(بيانات!$AY$10:$AY$209,MATCH(A19,بيانات!$B$10:$B$209,0))),"")</f>
        <v/>
      </c>
      <c r="AU19" s="9" t="str">
        <f>IFERROR(IF(A19="","",INDEX(بيانات!$BB$10:$BB$209,MATCH(A19,بيانات!$B$10:$B$209,0))),"")</f>
        <v/>
      </c>
      <c r="AV19" s="9" t="str">
        <f>IFERROR(IF(A19="","",INDEX(بيانات!$BC$10:$BC$209,MATCH(A19,بيانات!$B$10:$B$209,0))),"")</f>
        <v/>
      </c>
      <c r="AW19" s="9" t="str">
        <f>IFERROR(IF(A19="","",INDEX(بيانات!$BD$10:$BD$209,MATCH(A19,بيانات!$B$10:$B$209,0))),"")</f>
        <v/>
      </c>
      <c r="AX19" s="9" t="str">
        <f>IFERROR(IF(A19="","",INDEX(بيانات!$BE$10:$BE$209,MATCH(A19,بيانات!$B$10:$B$209,0))),"")</f>
        <v/>
      </c>
      <c r="AY19" s="9" t="str">
        <f>IFERROR(IF(A19="","",INDEX(بيانات!$BF$10:$BF$209,MATCH(A19,بيانات!$B$10:$B$209,0))),"")</f>
        <v/>
      </c>
      <c r="AZ19" s="9">
        <v>9</v>
      </c>
      <c r="BA19" s="15"/>
      <c r="BB19" s="32"/>
    </row>
    <row r="20" spans="1:54" s="8" customFormat="1" ht="18.75" thickBot="1">
      <c r="A20" s="43"/>
      <c r="B20" s="34">
        <v>10</v>
      </c>
      <c r="C20" s="33" t="str">
        <f>IFERROR(IF(A20="","",INDEX(بيانات!$H$10:$H$209,MATCH(A20,بيانات!$B$10:$B$209,0))),"")</f>
        <v/>
      </c>
      <c r="D20" s="9" t="str">
        <f>IFERROR(IF(A20="","",INDEX(بيانات!$I$10:$I$209,MATCH(A20,بيانات!$B$10:$B$209,0))),"")</f>
        <v/>
      </c>
      <c r="E20" s="9" t="str">
        <f>IFERROR(IF(A20="","",INDEX(بيانات!$J$10:$J$209,MATCH(A20,بيانات!$B$10:$B$209,0))),"")</f>
        <v/>
      </c>
      <c r="F20" s="9" t="str">
        <f>IFERROR(IF(A20="","",INDEX(بيانات!$K$10:$K$209,MATCH(A20,بيانات!$B$10:$B$209,0))),"")</f>
        <v/>
      </c>
      <c r="G20" s="9" t="str">
        <f>IFERROR(IF(A20="","",INDEX(بيانات!$L$10:$L$209,MATCH(A20,بيانات!$B$10:$B$209,0))),"")</f>
        <v/>
      </c>
      <c r="H20" s="9" t="str">
        <f>IFERROR(IF(A20="","",INDEX(بيانات!$M$10:$M$209,MATCH(A20,بيانات!$B$10:$B$209,0))),"")</f>
        <v/>
      </c>
      <c r="I20" s="9" t="str">
        <f>IFERROR(IF(A20="","",INDEX(بيانات!$N$10:$N$209,MATCH(A20,بيانات!$B$10:$B$209,0))),"")</f>
        <v/>
      </c>
      <c r="J20" s="9" t="str">
        <f>IFERROR(IF(A20="","",INDEX(بيانات!$O$10:$O$209,MATCH(A20,بيانات!$B$10:$B$209,0))),"")</f>
        <v/>
      </c>
      <c r="K20" s="9" t="str">
        <f>IFERROR(IF(A20="","",INDEX(بيانات!$P$10:$P$209,MATCH(A20,بيانات!$B$10:$B$209,0))),"")</f>
        <v/>
      </c>
      <c r="L20" s="9" t="str">
        <f>IFERROR(IF(A20="","",INDEX(بيانات!$Q$10:$Q$209,MATCH(A20,بيانات!$B$10:$B$209,0))),"")</f>
        <v/>
      </c>
      <c r="M20" s="9" t="str">
        <f>IFERROR(IF(A20="","",INDEX(بيانات!$R$10:$R$209,MATCH(A20,بيانات!$B$10:$B$209,0))),"")</f>
        <v/>
      </c>
      <c r="N20" s="9" t="str">
        <f>IFERROR(IF(A20="","",INDEX(بيانات!$S$10:$S$209,MATCH(A20,بيانات!$B$10:$B$209,0))),"")</f>
        <v/>
      </c>
      <c r="O20" s="9" t="str">
        <f>IFERROR(IF(A20="","",INDEX(بيانات!$T$10:$T$209,MATCH(A20,بيانات!$B$10:$B$209,0))),"")</f>
        <v/>
      </c>
      <c r="P20" s="9" t="str">
        <f>IFERROR(IF(A20="","",INDEX(بيانات!$U$10:$U$209,MATCH(A20,بيانات!$B$10:$B$209,0))),"")</f>
        <v/>
      </c>
      <c r="Q20" s="9" t="str">
        <f>IFERROR(IF(A20="","",INDEX(بيانات!$V$10:$V$209,MATCH(A20,بيانات!$B$10:$B$209,0))),"")</f>
        <v/>
      </c>
      <c r="R20" s="9" t="str">
        <f>IFERROR(IF(A20="","",INDEX(بيانات!$W$10:$W$209,MATCH(A20,بيانات!$B$10:$B$209,0))),"")</f>
        <v/>
      </c>
      <c r="S20" s="9" t="str">
        <f>IFERROR(IF(A20="","",INDEX(بيانات!$X$10:$X$209,MATCH(A20,بيانات!$B$10:$B$209,0))),"")</f>
        <v/>
      </c>
      <c r="T20" s="9" t="str">
        <f>IFERROR(IF(A20="","",INDEX(بيانات!$Y$10:$Y$209,MATCH(A20,بيانات!$B$10:$B$209,0))),"")</f>
        <v/>
      </c>
      <c r="U20" s="9" t="str">
        <f>IFERROR(IF(A20="","",INDEX(بيانات!$Z$10:$Z$209,MATCH(A20,بيانات!$B$10:$B$209,0))),"")</f>
        <v/>
      </c>
      <c r="V20" s="9" t="str">
        <f>IFERROR(IF(A20="","",INDEX(بيانات!$AA$10:$AA$209,MATCH(A20,بيانات!$B$10:$B$209,0))),"")</f>
        <v/>
      </c>
      <c r="W20" s="9" t="str">
        <f>IFERROR(IF(A20="","",INDEX(بيانات!$AB$10:$AB$209,MATCH(A20,بيانات!$B$10:$B$209,0))),"")</f>
        <v/>
      </c>
      <c r="X20" s="9" t="str">
        <f>IFERROR(IF(A20="","",INDEX(بيانات!$AC$10:$AC$209,MATCH(A20,بيانات!$B$10:$B$209,0))),"")</f>
        <v/>
      </c>
      <c r="Y20" s="9" t="str">
        <f>IFERROR(IF(A20="","",INDEX(بيانات!$AD$10:$AD$209,MATCH(A20,بيانات!$B$10:$B$209,0))),"")</f>
        <v/>
      </c>
      <c r="Z20" s="9" t="str">
        <f>IFERROR(IF(A20="","",INDEX(بيانات!$AE$10:$AE$209,MATCH(A20,بيانات!$B$10:$B$209,0))),"")</f>
        <v/>
      </c>
      <c r="AA20" s="9" t="str">
        <f>IFERROR(IF(A20="","",INDEX(بيانات!$AF$10:$AF$209,MATCH(A20,بيانات!$B$10:$B$209,0))),"")</f>
        <v/>
      </c>
      <c r="AB20" s="9" t="str">
        <f>IFERROR(IF(A20="","",INDEX(بيانات!$AG$10:$AG$209,MATCH(A20,بيانات!$B$10:$B$209,0))),"")</f>
        <v/>
      </c>
      <c r="AC20" s="9" t="str">
        <f>IFERROR(IF(A20="","",INDEX(بيانات!$AH$10:$AH$209,MATCH(A20,بيانات!$B$10:$B$209,0))),"")</f>
        <v/>
      </c>
      <c r="AD20" s="9" t="str">
        <f>IFERROR(IF(A20="","",INDEX(بيانات!$AI$10:$AI$209,MATCH(A20,بيانات!$B$10:$B$209,0))),"")</f>
        <v/>
      </c>
      <c r="AE20" s="9" t="str">
        <f>IFERROR(IF(A20="","",INDEX(بيانات!$AJ$10:$AJ$209,MATCH(A20,بيانات!$B$10:$B$209,0))),"")</f>
        <v/>
      </c>
      <c r="AF20" s="9" t="str">
        <f>IFERROR(IF(A20="","",INDEX(بيانات!$AK$10:$AK$209,MATCH(A20,بيانات!$B$10:$B$209,0))),"")</f>
        <v/>
      </c>
      <c r="AG20" s="9" t="str">
        <f>IFERROR(IF(A20="","",INDEX(بيانات!$AL$10:$AL$209,MATCH(A20,بيانات!$B$10:$B$209,0))),"")</f>
        <v/>
      </c>
      <c r="AH20" s="9" t="str">
        <f>IFERROR(IF(A20="","",INDEX(بيانات!$AM$10:$AM$209,MATCH(A20,بيانات!$B$10:$B$209,0))),"")</f>
        <v/>
      </c>
      <c r="AI20" s="9" t="str">
        <f>IFERROR(IF(A20="","",INDEX(بيانات!$AN$10:$AN$209,MATCH(A20,بيانات!$B$10:$B$209,0))),"")</f>
        <v/>
      </c>
      <c r="AJ20" s="9" t="str">
        <f>IFERROR(IF(A20="","",INDEX(بيانات!$AO$10:$AO$209,MATCH(A20,بيانات!$B$10:$B$209,0))),"")</f>
        <v/>
      </c>
      <c r="AK20" s="9" t="str">
        <f>IFERROR(IF(A20="","",INDEX(بيانات!$AP$10:$AP$209,MATCH(A20,بيانات!$B$10:$B$209,0))),"")</f>
        <v/>
      </c>
      <c r="AL20" s="9" t="str">
        <f>IFERROR(IF(A20="","",INDEX(بيانات!$AQ$10:$AQ$209,MATCH(A20,بيانات!$B$10:$B$209,0))),"")</f>
        <v/>
      </c>
      <c r="AM20" s="9" t="str">
        <f>IFERROR(IF(A20="","",INDEX(بيانات!$AR$10:$AR$209,MATCH(A20,بيانات!$B$10:$B$209,0))),"")</f>
        <v/>
      </c>
      <c r="AN20" s="9" t="str">
        <f>IFERROR(IF(A20="","",INDEX(بيانات!$AS$10:$AS$209,MATCH(A20,بيانات!$B$10:$B$209,0))),"")</f>
        <v/>
      </c>
      <c r="AO20" s="9" t="str">
        <f>IFERROR(IF(A20="","",INDEX(بيانات!$AT$10:$AT$209,MATCH(A20,بيانات!$B$10:$B$209,0))),"")</f>
        <v/>
      </c>
      <c r="AP20" s="9" t="str">
        <f>IFERROR(IF(A20="","",INDEX(بيانات!$AU$10:$AU$209,MATCH(A20,بيانات!$B$10:$B$209,0))),"")</f>
        <v/>
      </c>
      <c r="AQ20" s="9" t="str">
        <f>IFERROR(IF(A20="","",INDEX(بيانات!$AV$10:$AV$209,MATCH(A20,بيانات!$B$10:$B$209,0))),"")</f>
        <v/>
      </c>
      <c r="AR20" s="9" t="str">
        <f>IFERROR(IF(A20="","",INDEX(بيانات!$AW$10:$AW$209,MATCH(A20,بيانات!$B$10:$B$209,0))),"")</f>
        <v/>
      </c>
      <c r="AS20" s="9" t="str">
        <f>IFERROR(IF(A20="","",INDEX(بيانات!$AX$10:$AX$209,MATCH(A20,بيانات!$B$10:$B$209,0))),"")</f>
        <v/>
      </c>
      <c r="AT20" s="9" t="str">
        <f>IFERROR(IF(A20="","",INDEX(بيانات!$AY$10:$AY$209,MATCH(A20,بيانات!$B$10:$B$209,0))),"")</f>
        <v/>
      </c>
      <c r="AU20" s="9" t="str">
        <f>IFERROR(IF(A20="","",INDEX(بيانات!$BB$10:$BB$209,MATCH(A20,بيانات!$B$10:$B$209,0))),"")</f>
        <v/>
      </c>
      <c r="AV20" s="9" t="str">
        <f>IFERROR(IF(A20="","",INDEX(بيانات!$BC$10:$BC$209,MATCH(A20,بيانات!$B$10:$B$209,0))),"")</f>
        <v/>
      </c>
      <c r="AW20" s="9" t="str">
        <f>IFERROR(IF(A20="","",INDEX(بيانات!$BD$10:$BD$209,MATCH(A20,بيانات!$B$10:$B$209,0))),"")</f>
        <v/>
      </c>
      <c r="AX20" s="9" t="str">
        <f>IFERROR(IF(A20="","",INDEX(بيانات!$BE$10:$BE$209,MATCH(A20,بيانات!$B$10:$B$209,0))),"")</f>
        <v/>
      </c>
      <c r="AY20" s="9" t="str">
        <f>IFERROR(IF(A20="","",INDEX(بيانات!$BF$10:$BF$209,MATCH(A20,بيانات!$B$10:$B$209,0))),"")</f>
        <v/>
      </c>
      <c r="AZ20" s="9">
        <v>10</v>
      </c>
      <c r="BA20" s="15"/>
      <c r="BB20" s="32"/>
    </row>
    <row r="21" spans="1:54" s="8" customFormat="1" ht="18.75" thickBot="1">
      <c r="A21" s="43"/>
      <c r="B21" s="34">
        <v>11</v>
      </c>
      <c r="C21" s="33" t="str">
        <f>IFERROR(IF(A21="","",INDEX(بيانات!$H$10:$H$209,MATCH(A21,بيانات!$B$10:$B$209,0))),"")</f>
        <v/>
      </c>
      <c r="D21" s="9" t="str">
        <f>IFERROR(IF(A21="","",INDEX(بيانات!$I$10:$I$209,MATCH(A21,بيانات!$B$10:$B$209,0))),"")</f>
        <v/>
      </c>
      <c r="E21" s="9" t="str">
        <f>IFERROR(IF(A21="","",INDEX(بيانات!$J$10:$J$209,MATCH(A21,بيانات!$B$10:$B$209,0))),"")</f>
        <v/>
      </c>
      <c r="F21" s="9" t="str">
        <f>IFERROR(IF(A21="","",INDEX(بيانات!$K$10:$K$209,MATCH(A21,بيانات!$B$10:$B$209,0))),"")</f>
        <v/>
      </c>
      <c r="G21" s="9" t="str">
        <f>IFERROR(IF(A21="","",INDEX(بيانات!$L$10:$L$209,MATCH(A21,بيانات!$B$10:$B$209,0))),"")</f>
        <v/>
      </c>
      <c r="H21" s="9" t="str">
        <f>IFERROR(IF(A21="","",INDEX(بيانات!$M$10:$M$209,MATCH(A21,بيانات!$B$10:$B$209,0))),"")</f>
        <v/>
      </c>
      <c r="I21" s="9" t="str">
        <f>IFERROR(IF(A21="","",INDEX(بيانات!$N$10:$N$209,MATCH(A21,بيانات!$B$10:$B$209,0))),"")</f>
        <v/>
      </c>
      <c r="J21" s="9" t="str">
        <f>IFERROR(IF(A21="","",INDEX(بيانات!$O$10:$O$209,MATCH(A21,بيانات!$B$10:$B$209,0))),"")</f>
        <v/>
      </c>
      <c r="K21" s="9" t="str">
        <f>IFERROR(IF(A21="","",INDEX(بيانات!$P$10:$P$209,MATCH(A21,بيانات!$B$10:$B$209,0))),"")</f>
        <v/>
      </c>
      <c r="L21" s="9" t="str">
        <f>IFERROR(IF(A21="","",INDEX(بيانات!$Q$10:$Q$209,MATCH(A21,بيانات!$B$10:$B$209,0))),"")</f>
        <v/>
      </c>
      <c r="M21" s="9" t="str">
        <f>IFERROR(IF(A21="","",INDEX(بيانات!$R$10:$R$209,MATCH(A21,بيانات!$B$10:$B$209,0))),"")</f>
        <v/>
      </c>
      <c r="N21" s="9" t="str">
        <f>IFERROR(IF(A21="","",INDEX(بيانات!$S$10:$S$209,MATCH(A21,بيانات!$B$10:$B$209,0))),"")</f>
        <v/>
      </c>
      <c r="O21" s="9" t="str">
        <f>IFERROR(IF(A21="","",INDEX(بيانات!$T$10:$T$209,MATCH(A21,بيانات!$B$10:$B$209,0))),"")</f>
        <v/>
      </c>
      <c r="P21" s="9" t="str">
        <f>IFERROR(IF(A21="","",INDEX(بيانات!$U$10:$U$209,MATCH(A21,بيانات!$B$10:$B$209,0))),"")</f>
        <v/>
      </c>
      <c r="Q21" s="9" t="str">
        <f>IFERROR(IF(A21="","",INDEX(بيانات!$V$10:$V$209,MATCH(A21,بيانات!$B$10:$B$209,0))),"")</f>
        <v/>
      </c>
      <c r="R21" s="9" t="str">
        <f>IFERROR(IF(A21="","",INDEX(بيانات!$W$10:$W$209,MATCH(A21,بيانات!$B$10:$B$209,0))),"")</f>
        <v/>
      </c>
      <c r="S21" s="9" t="str">
        <f>IFERROR(IF(A21="","",INDEX(بيانات!$X$10:$X$209,MATCH(A21,بيانات!$B$10:$B$209,0))),"")</f>
        <v/>
      </c>
      <c r="T21" s="9" t="str">
        <f>IFERROR(IF(A21="","",INDEX(بيانات!$Y$10:$Y$209,MATCH(A21,بيانات!$B$10:$B$209,0))),"")</f>
        <v/>
      </c>
      <c r="U21" s="9" t="str">
        <f>IFERROR(IF(A21="","",INDEX(بيانات!$Z$10:$Z$209,MATCH(A21,بيانات!$B$10:$B$209,0))),"")</f>
        <v/>
      </c>
      <c r="V21" s="9" t="str">
        <f>IFERROR(IF(A21="","",INDEX(بيانات!$AA$10:$AA$209,MATCH(A21,بيانات!$B$10:$B$209,0))),"")</f>
        <v/>
      </c>
      <c r="W21" s="9" t="str">
        <f>IFERROR(IF(A21="","",INDEX(بيانات!$AB$10:$AB$209,MATCH(A21,بيانات!$B$10:$B$209,0))),"")</f>
        <v/>
      </c>
      <c r="X21" s="9" t="str">
        <f>IFERROR(IF(A21="","",INDEX(بيانات!$AC$10:$AC$209,MATCH(A21,بيانات!$B$10:$B$209,0))),"")</f>
        <v/>
      </c>
      <c r="Y21" s="9" t="str">
        <f>IFERROR(IF(A21="","",INDEX(بيانات!$AD$10:$AD$209,MATCH(A21,بيانات!$B$10:$B$209,0))),"")</f>
        <v/>
      </c>
      <c r="Z21" s="9" t="str">
        <f>IFERROR(IF(A21="","",INDEX(بيانات!$AE$10:$AE$209,MATCH(A21,بيانات!$B$10:$B$209,0))),"")</f>
        <v/>
      </c>
      <c r="AA21" s="9" t="str">
        <f>IFERROR(IF(A21="","",INDEX(بيانات!$AF$10:$AF$209,MATCH(A21,بيانات!$B$10:$B$209,0))),"")</f>
        <v/>
      </c>
      <c r="AB21" s="9" t="str">
        <f>IFERROR(IF(A21="","",INDEX(بيانات!$AG$10:$AG$209,MATCH(A21,بيانات!$B$10:$B$209,0))),"")</f>
        <v/>
      </c>
      <c r="AC21" s="9" t="str">
        <f>IFERROR(IF(A21="","",INDEX(بيانات!$AH$10:$AH$209,MATCH(A21,بيانات!$B$10:$B$209,0))),"")</f>
        <v/>
      </c>
      <c r="AD21" s="9" t="str">
        <f>IFERROR(IF(A21="","",INDEX(بيانات!$AI$10:$AI$209,MATCH(A21,بيانات!$B$10:$B$209,0))),"")</f>
        <v/>
      </c>
      <c r="AE21" s="9" t="str">
        <f>IFERROR(IF(A21="","",INDEX(بيانات!$AJ$10:$AJ$209,MATCH(A21,بيانات!$B$10:$B$209,0))),"")</f>
        <v/>
      </c>
      <c r="AF21" s="9" t="str">
        <f>IFERROR(IF(A21="","",INDEX(بيانات!$AK$10:$AK$209,MATCH(A21,بيانات!$B$10:$B$209,0))),"")</f>
        <v/>
      </c>
      <c r="AG21" s="9" t="str">
        <f>IFERROR(IF(A21="","",INDEX(بيانات!$AL$10:$AL$209,MATCH(A21,بيانات!$B$10:$B$209,0))),"")</f>
        <v/>
      </c>
      <c r="AH21" s="9" t="str">
        <f>IFERROR(IF(A21="","",INDEX(بيانات!$AM$10:$AM$209,MATCH(A21,بيانات!$B$10:$B$209,0))),"")</f>
        <v/>
      </c>
      <c r="AI21" s="9" t="str">
        <f>IFERROR(IF(A21="","",INDEX(بيانات!$AN$10:$AN$209,MATCH(A21,بيانات!$B$10:$B$209,0))),"")</f>
        <v/>
      </c>
      <c r="AJ21" s="9" t="str">
        <f>IFERROR(IF(A21="","",INDEX(بيانات!$AO$10:$AO$209,MATCH(A21,بيانات!$B$10:$B$209,0))),"")</f>
        <v/>
      </c>
      <c r="AK21" s="9" t="str">
        <f>IFERROR(IF(A21="","",INDEX(بيانات!$AP$10:$AP$209,MATCH(A21,بيانات!$B$10:$B$209,0))),"")</f>
        <v/>
      </c>
      <c r="AL21" s="9" t="str">
        <f>IFERROR(IF(A21="","",INDEX(بيانات!$AQ$10:$AQ$209,MATCH(A21,بيانات!$B$10:$B$209,0))),"")</f>
        <v/>
      </c>
      <c r="AM21" s="9" t="str">
        <f>IFERROR(IF(A21="","",INDEX(بيانات!$AR$10:$AR$209,MATCH(A21,بيانات!$B$10:$B$209,0))),"")</f>
        <v/>
      </c>
      <c r="AN21" s="9" t="str">
        <f>IFERROR(IF(A21="","",INDEX(بيانات!$AS$10:$AS$209,MATCH(A21,بيانات!$B$10:$B$209,0))),"")</f>
        <v/>
      </c>
      <c r="AO21" s="9" t="str">
        <f>IFERROR(IF(A21="","",INDEX(بيانات!$AT$10:$AT$209,MATCH(A21,بيانات!$B$10:$B$209,0))),"")</f>
        <v/>
      </c>
      <c r="AP21" s="9" t="str">
        <f>IFERROR(IF(A21="","",INDEX(بيانات!$AU$10:$AU$209,MATCH(A21,بيانات!$B$10:$B$209,0))),"")</f>
        <v/>
      </c>
      <c r="AQ21" s="9" t="str">
        <f>IFERROR(IF(A21="","",INDEX(بيانات!$AV$10:$AV$209,MATCH(A21,بيانات!$B$10:$B$209,0))),"")</f>
        <v/>
      </c>
      <c r="AR21" s="9" t="str">
        <f>IFERROR(IF(A21="","",INDEX(بيانات!$AW$10:$AW$209,MATCH(A21,بيانات!$B$10:$B$209,0))),"")</f>
        <v/>
      </c>
      <c r="AS21" s="9" t="str">
        <f>IFERROR(IF(A21="","",INDEX(بيانات!$AX$10:$AX$209,MATCH(A21,بيانات!$B$10:$B$209,0))),"")</f>
        <v/>
      </c>
      <c r="AT21" s="9" t="str">
        <f>IFERROR(IF(A21="","",INDEX(بيانات!$AY$10:$AY$209,MATCH(A21,بيانات!$B$10:$B$209,0))),"")</f>
        <v/>
      </c>
      <c r="AU21" s="9" t="str">
        <f>IFERROR(IF(A21="","",INDEX(بيانات!$BB$10:$BB$209,MATCH(A21,بيانات!$B$10:$B$209,0))),"")</f>
        <v/>
      </c>
      <c r="AV21" s="9" t="str">
        <f>IFERROR(IF(A21="","",INDEX(بيانات!$BC$10:$BC$209,MATCH(A21,بيانات!$B$10:$B$209,0))),"")</f>
        <v/>
      </c>
      <c r="AW21" s="9" t="str">
        <f>IFERROR(IF(A21="","",INDEX(بيانات!$BD$10:$BD$209,MATCH(A21,بيانات!$B$10:$B$209,0))),"")</f>
        <v/>
      </c>
      <c r="AX21" s="9" t="str">
        <f>IFERROR(IF(A21="","",INDEX(بيانات!$BE$10:$BE$209,MATCH(A21,بيانات!$B$10:$B$209,0))),"")</f>
        <v/>
      </c>
      <c r="AY21" s="9" t="str">
        <f>IFERROR(IF(A21="","",INDEX(بيانات!$BF$10:$BF$209,MATCH(A21,بيانات!$B$10:$B$209,0))),"")</f>
        <v/>
      </c>
      <c r="AZ21" s="9">
        <v>11</v>
      </c>
      <c r="BA21" s="15"/>
      <c r="BB21" s="32"/>
    </row>
    <row r="22" spans="1:54" s="8" customFormat="1" ht="18.75" thickBot="1">
      <c r="A22" s="43"/>
      <c r="B22" s="34">
        <v>12</v>
      </c>
      <c r="C22" s="33" t="str">
        <f>IFERROR(IF(A22="","",INDEX(بيانات!$H$10:$H$209,MATCH(A22,بيانات!$B$10:$B$209,0))),"")</f>
        <v/>
      </c>
      <c r="D22" s="9" t="str">
        <f>IFERROR(IF(A22="","",INDEX(بيانات!$I$10:$I$209,MATCH(A22,بيانات!$B$10:$B$209,0))),"")</f>
        <v/>
      </c>
      <c r="E22" s="9" t="str">
        <f>IFERROR(IF(A22="","",INDEX(بيانات!$J$10:$J$209,MATCH(A22,بيانات!$B$10:$B$209,0))),"")</f>
        <v/>
      </c>
      <c r="F22" s="9" t="str">
        <f>IFERROR(IF(A22="","",INDEX(بيانات!$K$10:$K$209,MATCH(A22,بيانات!$B$10:$B$209,0))),"")</f>
        <v/>
      </c>
      <c r="G22" s="9" t="str">
        <f>IFERROR(IF(A22="","",INDEX(بيانات!$L$10:$L$209,MATCH(A22,بيانات!$B$10:$B$209,0))),"")</f>
        <v/>
      </c>
      <c r="H22" s="9" t="str">
        <f>IFERROR(IF(A22="","",INDEX(بيانات!$M$10:$M$209,MATCH(A22,بيانات!$B$10:$B$209,0))),"")</f>
        <v/>
      </c>
      <c r="I22" s="9" t="str">
        <f>IFERROR(IF(A22="","",INDEX(بيانات!$N$10:$N$209,MATCH(A22,بيانات!$B$10:$B$209,0))),"")</f>
        <v/>
      </c>
      <c r="J22" s="9" t="str">
        <f>IFERROR(IF(A22="","",INDEX(بيانات!$O$10:$O$209,MATCH(A22,بيانات!$B$10:$B$209,0))),"")</f>
        <v/>
      </c>
      <c r="K22" s="9" t="str">
        <f>IFERROR(IF(A22="","",INDEX(بيانات!$P$10:$P$209,MATCH(A22,بيانات!$B$10:$B$209,0))),"")</f>
        <v/>
      </c>
      <c r="L22" s="9" t="str">
        <f>IFERROR(IF(A22="","",INDEX(بيانات!$Q$10:$Q$209,MATCH(A22,بيانات!$B$10:$B$209,0))),"")</f>
        <v/>
      </c>
      <c r="M22" s="9" t="str">
        <f>IFERROR(IF(A22="","",INDEX(بيانات!$R$10:$R$209,MATCH(A22,بيانات!$B$10:$B$209,0))),"")</f>
        <v/>
      </c>
      <c r="N22" s="9" t="str">
        <f>IFERROR(IF(A22="","",INDEX(بيانات!$S$10:$S$209,MATCH(A22,بيانات!$B$10:$B$209,0))),"")</f>
        <v/>
      </c>
      <c r="O22" s="9" t="str">
        <f>IFERROR(IF(A22="","",INDEX(بيانات!$T$10:$T$209,MATCH(A22,بيانات!$B$10:$B$209,0))),"")</f>
        <v/>
      </c>
      <c r="P22" s="9" t="str">
        <f>IFERROR(IF(A22="","",INDEX(بيانات!$U$10:$U$209,MATCH(A22,بيانات!$B$10:$B$209,0))),"")</f>
        <v/>
      </c>
      <c r="Q22" s="9" t="str">
        <f>IFERROR(IF(A22="","",INDEX(بيانات!$V$10:$V$209,MATCH(A22,بيانات!$B$10:$B$209,0))),"")</f>
        <v/>
      </c>
      <c r="R22" s="9" t="str">
        <f>IFERROR(IF(A22="","",INDEX(بيانات!$W$10:$W$209,MATCH(A22,بيانات!$B$10:$B$209,0))),"")</f>
        <v/>
      </c>
      <c r="S22" s="9" t="str">
        <f>IFERROR(IF(A22="","",INDEX(بيانات!$X$10:$X$209,MATCH(A22,بيانات!$B$10:$B$209,0))),"")</f>
        <v/>
      </c>
      <c r="T22" s="9" t="str">
        <f>IFERROR(IF(A22="","",INDEX(بيانات!$Y$10:$Y$209,MATCH(A22,بيانات!$B$10:$B$209,0))),"")</f>
        <v/>
      </c>
      <c r="U22" s="9" t="str">
        <f>IFERROR(IF(A22="","",INDEX(بيانات!$Z$10:$Z$209,MATCH(A22,بيانات!$B$10:$B$209,0))),"")</f>
        <v/>
      </c>
      <c r="V22" s="9" t="str">
        <f>IFERROR(IF(A22="","",INDEX(بيانات!$AA$10:$AA$209,MATCH(A22,بيانات!$B$10:$B$209,0))),"")</f>
        <v/>
      </c>
      <c r="W22" s="9" t="str">
        <f>IFERROR(IF(A22="","",INDEX(بيانات!$AB$10:$AB$209,MATCH(A22,بيانات!$B$10:$B$209,0))),"")</f>
        <v/>
      </c>
      <c r="X22" s="9" t="str">
        <f>IFERROR(IF(A22="","",INDEX(بيانات!$AC$10:$AC$209,MATCH(A22,بيانات!$B$10:$B$209,0))),"")</f>
        <v/>
      </c>
      <c r="Y22" s="9" t="str">
        <f>IFERROR(IF(A22="","",INDEX(بيانات!$AD$10:$AD$209,MATCH(A22,بيانات!$B$10:$B$209,0))),"")</f>
        <v/>
      </c>
      <c r="Z22" s="9" t="str">
        <f>IFERROR(IF(A22="","",INDEX(بيانات!$AE$10:$AE$209,MATCH(A22,بيانات!$B$10:$B$209,0))),"")</f>
        <v/>
      </c>
      <c r="AA22" s="9" t="str">
        <f>IFERROR(IF(A22="","",INDEX(بيانات!$AF$10:$AF$209,MATCH(A22,بيانات!$B$10:$B$209,0))),"")</f>
        <v/>
      </c>
      <c r="AB22" s="9" t="str">
        <f>IFERROR(IF(A22="","",INDEX(بيانات!$AG$10:$AG$209,MATCH(A22,بيانات!$B$10:$B$209,0))),"")</f>
        <v/>
      </c>
      <c r="AC22" s="9" t="str">
        <f>IFERROR(IF(A22="","",INDEX(بيانات!$AH$10:$AH$209,MATCH(A22,بيانات!$B$10:$B$209,0))),"")</f>
        <v/>
      </c>
      <c r="AD22" s="9" t="str">
        <f>IFERROR(IF(A22="","",INDEX(بيانات!$AI$10:$AI$209,MATCH(A22,بيانات!$B$10:$B$209,0))),"")</f>
        <v/>
      </c>
      <c r="AE22" s="9" t="str">
        <f>IFERROR(IF(A22="","",INDEX(بيانات!$AJ$10:$AJ$209,MATCH(A22,بيانات!$B$10:$B$209,0))),"")</f>
        <v/>
      </c>
      <c r="AF22" s="9" t="str">
        <f>IFERROR(IF(A22="","",INDEX(بيانات!$AK$10:$AK$209,MATCH(A22,بيانات!$B$10:$B$209,0))),"")</f>
        <v/>
      </c>
      <c r="AG22" s="9" t="str">
        <f>IFERROR(IF(A22="","",INDEX(بيانات!$AL$10:$AL$209,MATCH(A22,بيانات!$B$10:$B$209,0))),"")</f>
        <v/>
      </c>
      <c r="AH22" s="9" t="str">
        <f>IFERROR(IF(A22="","",INDEX(بيانات!$AM$10:$AM$209,MATCH(A22,بيانات!$B$10:$B$209,0))),"")</f>
        <v/>
      </c>
      <c r="AI22" s="9" t="str">
        <f>IFERROR(IF(A22="","",INDEX(بيانات!$AN$10:$AN$209,MATCH(A22,بيانات!$B$10:$B$209,0))),"")</f>
        <v/>
      </c>
      <c r="AJ22" s="9" t="str">
        <f>IFERROR(IF(A22="","",INDEX(بيانات!$AO$10:$AO$209,MATCH(A22,بيانات!$B$10:$B$209,0))),"")</f>
        <v/>
      </c>
      <c r="AK22" s="9" t="str">
        <f>IFERROR(IF(A22="","",INDEX(بيانات!$AP$10:$AP$209,MATCH(A22,بيانات!$B$10:$B$209,0))),"")</f>
        <v/>
      </c>
      <c r="AL22" s="9" t="str">
        <f>IFERROR(IF(A22="","",INDEX(بيانات!$AQ$10:$AQ$209,MATCH(A22,بيانات!$B$10:$B$209,0))),"")</f>
        <v/>
      </c>
      <c r="AM22" s="9" t="str">
        <f>IFERROR(IF(A22="","",INDEX(بيانات!$AR$10:$AR$209,MATCH(A22,بيانات!$B$10:$B$209,0))),"")</f>
        <v/>
      </c>
      <c r="AN22" s="9" t="str">
        <f>IFERROR(IF(A22="","",INDEX(بيانات!$AS$10:$AS$209,MATCH(A22,بيانات!$B$10:$B$209,0))),"")</f>
        <v/>
      </c>
      <c r="AO22" s="9" t="str">
        <f>IFERROR(IF(A22="","",INDEX(بيانات!$AT$10:$AT$209,MATCH(A22,بيانات!$B$10:$B$209,0))),"")</f>
        <v/>
      </c>
      <c r="AP22" s="9" t="str">
        <f>IFERROR(IF(A22="","",INDEX(بيانات!$AU$10:$AU$209,MATCH(A22,بيانات!$B$10:$B$209,0))),"")</f>
        <v/>
      </c>
      <c r="AQ22" s="9" t="str">
        <f>IFERROR(IF(A22="","",INDEX(بيانات!$AV$10:$AV$209,MATCH(A22,بيانات!$B$10:$B$209,0))),"")</f>
        <v/>
      </c>
      <c r="AR22" s="9" t="str">
        <f>IFERROR(IF(A22="","",INDEX(بيانات!$AW$10:$AW$209,MATCH(A22,بيانات!$B$10:$B$209,0))),"")</f>
        <v/>
      </c>
      <c r="AS22" s="9" t="str">
        <f>IFERROR(IF(A22="","",INDEX(بيانات!$AX$10:$AX$209,MATCH(A22,بيانات!$B$10:$B$209,0))),"")</f>
        <v/>
      </c>
      <c r="AT22" s="9" t="str">
        <f>IFERROR(IF(A22="","",INDEX(بيانات!$AY$10:$AY$209,MATCH(A22,بيانات!$B$10:$B$209,0))),"")</f>
        <v/>
      </c>
      <c r="AU22" s="9" t="str">
        <f>IFERROR(IF(A22="","",INDEX(بيانات!$BB$10:$BB$209,MATCH(A22,بيانات!$B$10:$B$209,0))),"")</f>
        <v/>
      </c>
      <c r="AV22" s="9" t="str">
        <f>IFERROR(IF(A22="","",INDEX(بيانات!$BC$10:$BC$209,MATCH(A22,بيانات!$B$10:$B$209,0))),"")</f>
        <v/>
      </c>
      <c r="AW22" s="9" t="str">
        <f>IFERROR(IF(A22="","",INDEX(بيانات!$BD$10:$BD$209,MATCH(A22,بيانات!$B$10:$B$209,0))),"")</f>
        <v/>
      </c>
      <c r="AX22" s="9" t="str">
        <f>IFERROR(IF(A22="","",INDEX(بيانات!$BE$10:$BE$209,MATCH(A22,بيانات!$B$10:$B$209,0))),"")</f>
        <v/>
      </c>
      <c r="AY22" s="9" t="str">
        <f>IFERROR(IF(A22="","",INDEX(بيانات!$BF$10:$BF$209,MATCH(A22,بيانات!$B$10:$B$209,0))),"")</f>
        <v/>
      </c>
      <c r="AZ22" s="9">
        <v>12</v>
      </c>
      <c r="BA22" s="15"/>
      <c r="BB22" s="32"/>
    </row>
    <row r="23" spans="1:54" s="8" customFormat="1" ht="18.75" thickBot="1">
      <c r="A23" s="43"/>
      <c r="B23" s="34">
        <v>13</v>
      </c>
      <c r="C23" s="33" t="str">
        <f>IFERROR(IF(A23="","",INDEX(بيانات!$H$10:$H$209,MATCH(A23,بيانات!$B$10:$B$209,0))),"")</f>
        <v/>
      </c>
      <c r="D23" s="9" t="str">
        <f>IFERROR(IF(A23="","",INDEX(بيانات!$I$10:$I$209,MATCH(A23,بيانات!$B$10:$B$209,0))),"")</f>
        <v/>
      </c>
      <c r="E23" s="9" t="str">
        <f>IFERROR(IF(A23="","",INDEX(بيانات!$J$10:$J$209,MATCH(A23,بيانات!$B$10:$B$209,0))),"")</f>
        <v/>
      </c>
      <c r="F23" s="9" t="str">
        <f>IFERROR(IF(A23="","",INDEX(بيانات!$K$10:$K$209,MATCH(A23,بيانات!$B$10:$B$209,0))),"")</f>
        <v/>
      </c>
      <c r="G23" s="9" t="str">
        <f>IFERROR(IF(A23="","",INDEX(بيانات!$L$10:$L$209,MATCH(A23,بيانات!$B$10:$B$209,0))),"")</f>
        <v/>
      </c>
      <c r="H23" s="9" t="str">
        <f>IFERROR(IF(A23="","",INDEX(بيانات!$M$10:$M$209,MATCH(A23,بيانات!$B$10:$B$209,0))),"")</f>
        <v/>
      </c>
      <c r="I23" s="9" t="str">
        <f>IFERROR(IF(A23="","",INDEX(بيانات!$N$10:$N$209,MATCH(A23,بيانات!$B$10:$B$209,0))),"")</f>
        <v/>
      </c>
      <c r="J23" s="9" t="str">
        <f>IFERROR(IF(A23="","",INDEX(بيانات!$O$10:$O$209,MATCH(A23,بيانات!$B$10:$B$209,0))),"")</f>
        <v/>
      </c>
      <c r="K23" s="9" t="str">
        <f>IFERROR(IF(A23="","",INDEX(بيانات!$P$10:$P$209,MATCH(A23,بيانات!$B$10:$B$209,0))),"")</f>
        <v/>
      </c>
      <c r="L23" s="9" t="str">
        <f>IFERROR(IF(A23="","",INDEX(بيانات!$Q$10:$Q$209,MATCH(A23,بيانات!$B$10:$B$209,0))),"")</f>
        <v/>
      </c>
      <c r="M23" s="9" t="str">
        <f>IFERROR(IF(A23="","",INDEX(بيانات!$R$10:$R$209,MATCH(A23,بيانات!$B$10:$B$209,0))),"")</f>
        <v/>
      </c>
      <c r="N23" s="9" t="str">
        <f>IFERROR(IF(A23="","",INDEX(بيانات!$S$10:$S$209,MATCH(A23,بيانات!$B$10:$B$209,0))),"")</f>
        <v/>
      </c>
      <c r="O23" s="9" t="str">
        <f>IFERROR(IF(A23="","",INDEX(بيانات!$T$10:$T$209,MATCH(A23,بيانات!$B$10:$B$209,0))),"")</f>
        <v/>
      </c>
      <c r="P23" s="9" t="str">
        <f>IFERROR(IF(A23="","",INDEX(بيانات!$U$10:$U$209,MATCH(A23,بيانات!$B$10:$B$209,0))),"")</f>
        <v/>
      </c>
      <c r="Q23" s="9" t="str">
        <f>IFERROR(IF(A23="","",INDEX(بيانات!$V$10:$V$209,MATCH(A23,بيانات!$B$10:$B$209,0))),"")</f>
        <v/>
      </c>
      <c r="R23" s="9" t="str">
        <f>IFERROR(IF(A23="","",INDEX(بيانات!$W$10:$W$209,MATCH(A23,بيانات!$B$10:$B$209,0))),"")</f>
        <v/>
      </c>
      <c r="S23" s="9" t="str">
        <f>IFERROR(IF(A23="","",INDEX(بيانات!$X$10:$X$209,MATCH(A23,بيانات!$B$10:$B$209,0))),"")</f>
        <v/>
      </c>
      <c r="T23" s="9" t="str">
        <f>IFERROR(IF(A23="","",INDEX(بيانات!$Y$10:$Y$209,MATCH(A23,بيانات!$B$10:$B$209,0))),"")</f>
        <v/>
      </c>
      <c r="U23" s="9" t="str">
        <f>IFERROR(IF(A23="","",INDEX(بيانات!$Z$10:$Z$209,MATCH(A23,بيانات!$B$10:$B$209,0))),"")</f>
        <v/>
      </c>
      <c r="V23" s="9" t="str">
        <f>IFERROR(IF(A23="","",INDEX(بيانات!$AA$10:$AA$209,MATCH(A23,بيانات!$B$10:$B$209,0))),"")</f>
        <v/>
      </c>
      <c r="W23" s="9" t="str">
        <f>IFERROR(IF(A23="","",INDEX(بيانات!$AB$10:$AB$209,MATCH(A23,بيانات!$B$10:$B$209,0))),"")</f>
        <v/>
      </c>
      <c r="X23" s="9" t="str">
        <f>IFERROR(IF(A23="","",INDEX(بيانات!$AC$10:$AC$209,MATCH(A23,بيانات!$B$10:$B$209,0))),"")</f>
        <v/>
      </c>
      <c r="Y23" s="9" t="str">
        <f>IFERROR(IF(A23="","",INDEX(بيانات!$AD$10:$AD$209,MATCH(A23,بيانات!$B$10:$B$209,0))),"")</f>
        <v/>
      </c>
      <c r="Z23" s="9" t="str">
        <f>IFERROR(IF(A23="","",INDEX(بيانات!$AE$10:$AE$209,MATCH(A23,بيانات!$B$10:$B$209,0))),"")</f>
        <v/>
      </c>
      <c r="AA23" s="9" t="str">
        <f>IFERROR(IF(A23="","",INDEX(بيانات!$AF$10:$AF$209,MATCH(A23,بيانات!$B$10:$B$209,0))),"")</f>
        <v/>
      </c>
      <c r="AB23" s="9" t="str">
        <f>IFERROR(IF(A23="","",INDEX(بيانات!$AG$10:$AG$209,MATCH(A23,بيانات!$B$10:$B$209,0))),"")</f>
        <v/>
      </c>
      <c r="AC23" s="9" t="str">
        <f>IFERROR(IF(A23="","",INDEX(بيانات!$AH$10:$AH$209,MATCH(A23,بيانات!$B$10:$B$209,0))),"")</f>
        <v/>
      </c>
      <c r="AD23" s="9" t="str">
        <f>IFERROR(IF(A23="","",INDEX(بيانات!$AI$10:$AI$209,MATCH(A23,بيانات!$B$10:$B$209,0))),"")</f>
        <v/>
      </c>
      <c r="AE23" s="9" t="str">
        <f>IFERROR(IF(A23="","",INDEX(بيانات!$AJ$10:$AJ$209,MATCH(A23,بيانات!$B$10:$B$209,0))),"")</f>
        <v/>
      </c>
      <c r="AF23" s="9" t="str">
        <f>IFERROR(IF(A23="","",INDEX(بيانات!$AK$10:$AK$209,MATCH(A23,بيانات!$B$10:$B$209,0))),"")</f>
        <v/>
      </c>
      <c r="AG23" s="9" t="str">
        <f>IFERROR(IF(A23="","",INDEX(بيانات!$AL$10:$AL$209,MATCH(A23,بيانات!$B$10:$B$209,0))),"")</f>
        <v/>
      </c>
      <c r="AH23" s="9" t="str">
        <f>IFERROR(IF(A23="","",INDEX(بيانات!$AM$10:$AM$209,MATCH(A23,بيانات!$B$10:$B$209,0))),"")</f>
        <v/>
      </c>
      <c r="AI23" s="9" t="str">
        <f>IFERROR(IF(A23="","",INDEX(بيانات!$AN$10:$AN$209,MATCH(A23,بيانات!$B$10:$B$209,0))),"")</f>
        <v/>
      </c>
      <c r="AJ23" s="9" t="str">
        <f>IFERROR(IF(A23="","",INDEX(بيانات!$AO$10:$AO$209,MATCH(A23,بيانات!$B$10:$B$209,0))),"")</f>
        <v/>
      </c>
      <c r="AK23" s="9" t="str">
        <f>IFERROR(IF(A23="","",INDEX(بيانات!$AP$10:$AP$209,MATCH(A23,بيانات!$B$10:$B$209,0))),"")</f>
        <v/>
      </c>
      <c r="AL23" s="9" t="str">
        <f>IFERROR(IF(A23="","",INDEX(بيانات!$AQ$10:$AQ$209,MATCH(A23,بيانات!$B$10:$B$209,0))),"")</f>
        <v/>
      </c>
      <c r="AM23" s="9" t="str">
        <f>IFERROR(IF(A23="","",INDEX(بيانات!$AR$10:$AR$209,MATCH(A23,بيانات!$B$10:$B$209,0))),"")</f>
        <v/>
      </c>
      <c r="AN23" s="9" t="str">
        <f>IFERROR(IF(A23="","",INDEX(بيانات!$AS$10:$AS$209,MATCH(A23,بيانات!$B$10:$B$209,0))),"")</f>
        <v/>
      </c>
      <c r="AO23" s="9" t="str">
        <f>IFERROR(IF(A23="","",INDEX(بيانات!$AT$10:$AT$209,MATCH(A23,بيانات!$B$10:$B$209,0))),"")</f>
        <v/>
      </c>
      <c r="AP23" s="9" t="str">
        <f>IFERROR(IF(A23="","",INDEX(بيانات!$AU$10:$AU$209,MATCH(A23,بيانات!$B$10:$B$209,0))),"")</f>
        <v/>
      </c>
      <c r="AQ23" s="9" t="str">
        <f>IFERROR(IF(A23="","",INDEX(بيانات!$AV$10:$AV$209,MATCH(A23,بيانات!$B$10:$B$209,0))),"")</f>
        <v/>
      </c>
      <c r="AR23" s="9" t="str">
        <f>IFERROR(IF(A23="","",INDEX(بيانات!$AW$10:$AW$209,MATCH(A23,بيانات!$B$10:$B$209,0))),"")</f>
        <v/>
      </c>
      <c r="AS23" s="9" t="str">
        <f>IFERROR(IF(A23="","",INDEX(بيانات!$AX$10:$AX$209,MATCH(A23,بيانات!$B$10:$B$209,0))),"")</f>
        <v/>
      </c>
      <c r="AT23" s="9" t="str">
        <f>IFERROR(IF(A23="","",INDEX(بيانات!$AY$10:$AY$209,MATCH(A23,بيانات!$B$10:$B$209,0))),"")</f>
        <v/>
      </c>
      <c r="AU23" s="9" t="str">
        <f>IFERROR(IF(A23="","",INDEX(بيانات!$BB$10:$BB$209,MATCH(A23,بيانات!$B$10:$B$209,0))),"")</f>
        <v/>
      </c>
      <c r="AV23" s="9" t="str">
        <f>IFERROR(IF(A23="","",INDEX(بيانات!$BC$10:$BC$209,MATCH(A23,بيانات!$B$10:$B$209,0))),"")</f>
        <v/>
      </c>
      <c r="AW23" s="9" t="str">
        <f>IFERROR(IF(A23="","",INDEX(بيانات!$BD$10:$BD$209,MATCH(A23,بيانات!$B$10:$B$209,0))),"")</f>
        <v/>
      </c>
      <c r="AX23" s="9" t="str">
        <f>IFERROR(IF(A23="","",INDEX(بيانات!$BE$10:$BE$209,MATCH(A23,بيانات!$B$10:$B$209,0))),"")</f>
        <v/>
      </c>
      <c r="AY23" s="9" t="str">
        <f>IFERROR(IF(A23="","",INDEX(بيانات!$BF$10:$BF$209,MATCH(A23,بيانات!$B$10:$B$209,0))),"")</f>
        <v/>
      </c>
      <c r="AZ23" s="9">
        <v>13</v>
      </c>
      <c r="BA23" s="15"/>
      <c r="BB23" s="32"/>
    </row>
    <row r="24" spans="1:54" s="8" customFormat="1" ht="18.75" thickBot="1">
      <c r="A24" s="43"/>
      <c r="B24" s="34">
        <v>14</v>
      </c>
      <c r="C24" s="33" t="str">
        <f>IFERROR(IF(A24="","",INDEX(بيانات!$H$10:$H$209,MATCH(A24,بيانات!$B$10:$B$209,0))),"")</f>
        <v/>
      </c>
      <c r="D24" s="9" t="str">
        <f>IFERROR(IF(A24="","",INDEX(بيانات!$I$10:$I$209,MATCH(A24,بيانات!$B$10:$B$209,0))),"")</f>
        <v/>
      </c>
      <c r="E24" s="9" t="str">
        <f>IFERROR(IF(A24="","",INDEX(بيانات!$J$10:$J$209,MATCH(A24,بيانات!$B$10:$B$209,0))),"")</f>
        <v/>
      </c>
      <c r="F24" s="9" t="str">
        <f>IFERROR(IF(A24="","",INDEX(بيانات!$K$10:$K$209,MATCH(A24,بيانات!$B$10:$B$209,0))),"")</f>
        <v/>
      </c>
      <c r="G24" s="9" t="str">
        <f>IFERROR(IF(A24="","",INDEX(بيانات!$L$10:$L$209,MATCH(A24,بيانات!$B$10:$B$209,0))),"")</f>
        <v/>
      </c>
      <c r="H24" s="9" t="str">
        <f>IFERROR(IF(A24="","",INDEX(بيانات!$M$10:$M$209,MATCH(A24,بيانات!$B$10:$B$209,0))),"")</f>
        <v/>
      </c>
      <c r="I24" s="9" t="str">
        <f>IFERROR(IF(A24="","",INDEX(بيانات!$N$10:$N$209,MATCH(A24,بيانات!$B$10:$B$209,0))),"")</f>
        <v/>
      </c>
      <c r="J24" s="9" t="str">
        <f>IFERROR(IF(A24="","",INDEX(بيانات!$O$10:$O$209,MATCH(A24,بيانات!$B$10:$B$209,0))),"")</f>
        <v/>
      </c>
      <c r="K24" s="9" t="str">
        <f>IFERROR(IF(A24="","",INDEX(بيانات!$P$10:$P$209,MATCH(A24,بيانات!$B$10:$B$209,0))),"")</f>
        <v/>
      </c>
      <c r="L24" s="9" t="str">
        <f>IFERROR(IF(A24="","",INDEX(بيانات!$Q$10:$Q$209,MATCH(A24,بيانات!$B$10:$B$209,0))),"")</f>
        <v/>
      </c>
      <c r="M24" s="9" t="str">
        <f>IFERROR(IF(A24="","",INDEX(بيانات!$R$10:$R$209,MATCH(A24,بيانات!$B$10:$B$209,0))),"")</f>
        <v/>
      </c>
      <c r="N24" s="9" t="str">
        <f>IFERROR(IF(A24="","",INDEX(بيانات!$S$10:$S$209,MATCH(A24,بيانات!$B$10:$B$209,0))),"")</f>
        <v/>
      </c>
      <c r="O24" s="9" t="str">
        <f>IFERROR(IF(A24="","",INDEX(بيانات!$T$10:$T$209,MATCH(A24,بيانات!$B$10:$B$209,0))),"")</f>
        <v/>
      </c>
      <c r="P24" s="9" t="str">
        <f>IFERROR(IF(A24="","",INDEX(بيانات!$U$10:$U$209,MATCH(A24,بيانات!$B$10:$B$209,0))),"")</f>
        <v/>
      </c>
      <c r="Q24" s="9" t="str">
        <f>IFERROR(IF(A24="","",INDEX(بيانات!$V$10:$V$209,MATCH(A24,بيانات!$B$10:$B$209,0))),"")</f>
        <v/>
      </c>
      <c r="R24" s="9" t="str">
        <f>IFERROR(IF(A24="","",INDEX(بيانات!$W$10:$W$209,MATCH(A24,بيانات!$B$10:$B$209,0))),"")</f>
        <v/>
      </c>
      <c r="S24" s="9" t="str">
        <f>IFERROR(IF(A24="","",INDEX(بيانات!$X$10:$X$209,MATCH(A24,بيانات!$B$10:$B$209,0))),"")</f>
        <v/>
      </c>
      <c r="T24" s="9" t="str">
        <f>IFERROR(IF(A24="","",INDEX(بيانات!$Y$10:$Y$209,MATCH(A24,بيانات!$B$10:$B$209,0))),"")</f>
        <v/>
      </c>
      <c r="U24" s="9" t="str">
        <f>IFERROR(IF(A24="","",INDEX(بيانات!$Z$10:$Z$209,MATCH(A24,بيانات!$B$10:$B$209,0))),"")</f>
        <v/>
      </c>
      <c r="V24" s="9" t="str">
        <f>IFERROR(IF(A24="","",INDEX(بيانات!$AA$10:$AA$209,MATCH(A24,بيانات!$B$10:$B$209,0))),"")</f>
        <v/>
      </c>
      <c r="W24" s="9" t="str">
        <f>IFERROR(IF(A24="","",INDEX(بيانات!$AB$10:$AB$209,MATCH(A24,بيانات!$B$10:$B$209,0))),"")</f>
        <v/>
      </c>
      <c r="X24" s="9" t="str">
        <f>IFERROR(IF(A24="","",INDEX(بيانات!$AC$10:$AC$209,MATCH(A24,بيانات!$B$10:$B$209,0))),"")</f>
        <v/>
      </c>
      <c r="Y24" s="9" t="str">
        <f>IFERROR(IF(A24="","",INDEX(بيانات!$AD$10:$AD$209,MATCH(A24,بيانات!$B$10:$B$209,0))),"")</f>
        <v/>
      </c>
      <c r="Z24" s="9" t="str">
        <f>IFERROR(IF(A24="","",INDEX(بيانات!$AE$10:$AE$209,MATCH(A24,بيانات!$B$10:$B$209,0))),"")</f>
        <v/>
      </c>
      <c r="AA24" s="9" t="str">
        <f>IFERROR(IF(A24="","",INDEX(بيانات!$AF$10:$AF$209,MATCH(A24,بيانات!$B$10:$B$209,0))),"")</f>
        <v/>
      </c>
      <c r="AB24" s="9" t="str">
        <f>IFERROR(IF(A24="","",INDEX(بيانات!$AG$10:$AG$209,MATCH(A24,بيانات!$B$10:$B$209,0))),"")</f>
        <v/>
      </c>
      <c r="AC24" s="9" t="str">
        <f>IFERROR(IF(A24="","",INDEX(بيانات!$AH$10:$AH$209,MATCH(A24,بيانات!$B$10:$B$209,0))),"")</f>
        <v/>
      </c>
      <c r="AD24" s="9" t="str">
        <f>IFERROR(IF(A24="","",INDEX(بيانات!$AI$10:$AI$209,MATCH(A24,بيانات!$B$10:$B$209,0))),"")</f>
        <v/>
      </c>
      <c r="AE24" s="9" t="str">
        <f>IFERROR(IF(A24="","",INDEX(بيانات!$AJ$10:$AJ$209,MATCH(A24,بيانات!$B$10:$B$209,0))),"")</f>
        <v/>
      </c>
      <c r="AF24" s="9" t="str">
        <f>IFERROR(IF(A24="","",INDEX(بيانات!$AK$10:$AK$209,MATCH(A24,بيانات!$B$10:$B$209,0))),"")</f>
        <v/>
      </c>
      <c r="AG24" s="9" t="str">
        <f>IFERROR(IF(A24="","",INDEX(بيانات!$AL$10:$AL$209,MATCH(A24,بيانات!$B$10:$B$209,0))),"")</f>
        <v/>
      </c>
      <c r="AH24" s="9" t="str">
        <f>IFERROR(IF(A24="","",INDEX(بيانات!$AM$10:$AM$209,MATCH(A24,بيانات!$B$10:$B$209,0))),"")</f>
        <v/>
      </c>
      <c r="AI24" s="9" t="str">
        <f>IFERROR(IF(A24="","",INDEX(بيانات!$AN$10:$AN$209,MATCH(A24,بيانات!$B$10:$B$209,0))),"")</f>
        <v/>
      </c>
      <c r="AJ24" s="9" t="str">
        <f>IFERROR(IF(A24="","",INDEX(بيانات!$AO$10:$AO$209,MATCH(A24,بيانات!$B$10:$B$209,0))),"")</f>
        <v/>
      </c>
      <c r="AK24" s="9" t="str">
        <f>IFERROR(IF(A24="","",INDEX(بيانات!$AP$10:$AP$209,MATCH(A24,بيانات!$B$10:$B$209,0))),"")</f>
        <v/>
      </c>
      <c r="AL24" s="9" t="str">
        <f>IFERROR(IF(A24="","",INDEX(بيانات!$AQ$10:$AQ$209,MATCH(A24,بيانات!$B$10:$B$209,0))),"")</f>
        <v/>
      </c>
      <c r="AM24" s="9" t="str">
        <f>IFERROR(IF(A24="","",INDEX(بيانات!$AR$10:$AR$209,MATCH(A24,بيانات!$B$10:$B$209,0))),"")</f>
        <v/>
      </c>
      <c r="AN24" s="9" t="str">
        <f>IFERROR(IF(A24="","",INDEX(بيانات!$AS$10:$AS$209,MATCH(A24,بيانات!$B$10:$B$209,0))),"")</f>
        <v/>
      </c>
      <c r="AO24" s="9" t="str">
        <f>IFERROR(IF(A24="","",INDEX(بيانات!$AT$10:$AT$209,MATCH(A24,بيانات!$B$10:$B$209,0))),"")</f>
        <v/>
      </c>
      <c r="AP24" s="9" t="str">
        <f>IFERROR(IF(A24="","",INDEX(بيانات!$AU$10:$AU$209,MATCH(A24,بيانات!$B$10:$B$209,0))),"")</f>
        <v/>
      </c>
      <c r="AQ24" s="9" t="str">
        <f>IFERROR(IF(A24="","",INDEX(بيانات!$AV$10:$AV$209,MATCH(A24,بيانات!$B$10:$B$209,0))),"")</f>
        <v/>
      </c>
      <c r="AR24" s="9" t="str">
        <f>IFERROR(IF(A24="","",INDEX(بيانات!$AW$10:$AW$209,MATCH(A24,بيانات!$B$10:$B$209,0))),"")</f>
        <v/>
      </c>
      <c r="AS24" s="9" t="str">
        <f>IFERROR(IF(A24="","",INDEX(بيانات!$AX$10:$AX$209,MATCH(A24,بيانات!$B$10:$B$209,0))),"")</f>
        <v/>
      </c>
      <c r="AT24" s="9" t="str">
        <f>IFERROR(IF(A24="","",INDEX(بيانات!$AY$10:$AY$209,MATCH(A24,بيانات!$B$10:$B$209,0))),"")</f>
        <v/>
      </c>
      <c r="AU24" s="9" t="str">
        <f>IFERROR(IF(A24="","",INDEX(بيانات!$BB$10:$BB$209,MATCH(A24,بيانات!$B$10:$B$209,0))),"")</f>
        <v/>
      </c>
      <c r="AV24" s="9" t="str">
        <f>IFERROR(IF(A24="","",INDEX(بيانات!$BC$10:$BC$209,MATCH(A24,بيانات!$B$10:$B$209,0))),"")</f>
        <v/>
      </c>
      <c r="AW24" s="9" t="str">
        <f>IFERROR(IF(A24="","",INDEX(بيانات!$BD$10:$BD$209,MATCH(A24,بيانات!$B$10:$B$209,0))),"")</f>
        <v/>
      </c>
      <c r="AX24" s="9" t="str">
        <f>IFERROR(IF(A24="","",INDEX(بيانات!$BE$10:$BE$209,MATCH(A24,بيانات!$B$10:$B$209,0))),"")</f>
        <v/>
      </c>
      <c r="AY24" s="9" t="str">
        <f>IFERROR(IF(A24="","",INDEX(بيانات!$BF$10:$BF$209,MATCH(A24,بيانات!$B$10:$B$209,0))),"")</f>
        <v/>
      </c>
      <c r="AZ24" s="9">
        <v>14</v>
      </c>
      <c r="BA24" s="15"/>
      <c r="BB24" s="32"/>
    </row>
    <row r="25" spans="1:54" s="8" customFormat="1" ht="18.75" thickBot="1">
      <c r="A25" s="43"/>
      <c r="B25" s="34">
        <v>15</v>
      </c>
      <c r="C25" s="33" t="str">
        <f>IFERROR(IF(A25="","",INDEX(بيانات!$H$10:$H$209,MATCH(A25,بيانات!$B$10:$B$209,0))),"")</f>
        <v/>
      </c>
      <c r="D25" s="9" t="str">
        <f>IFERROR(IF(A25="","",INDEX(بيانات!$I$10:$I$209,MATCH(A25,بيانات!$B$10:$B$209,0))),"")</f>
        <v/>
      </c>
      <c r="E25" s="9" t="str">
        <f>IFERROR(IF(A25="","",INDEX(بيانات!$J$10:$J$209,MATCH(A25,بيانات!$B$10:$B$209,0))),"")</f>
        <v/>
      </c>
      <c r="F25" s="9" t="str">
        <f>IFERROR(IF(A25="","",INDEX(بيانات!$K$10:$K$209,MATCH(A25,بيانات!$B$10:$B$209,0))),"")</f>
        <v/>
      </c>
      <c r="G25" s="9" t="str">
        <f>IFERROR(IF(A25="","",INDEX(بيانات!$L$10:$L$209,MATCH(A25,بيانات!$B$10:$B$209,0))),"")</f>
        <v/>
      </c>
      <c r="H25" s="9" t="str">
        <f>IFERROR(IF(A25="","",INDEX(بيانات!$M$10:$M$209,MATCH(A25,بيانات!$B$10:$B$209,0))),"")</f>
        <v/>
      </c>
      <c r="I25" s="9" t="str">
        <f>IFERROR(IF(A25="","",INDEX(بيانات!$N$10:$N$209,MATCH(A25,بيانات!$B$10:$B$209,0))),"")</f>
        <v/>
      </c>
      <c r="J25" s="9" t="str">
        <f>IFERROR(IF(A25="","",INDEX(بيانات!$O$10:$O$209,MATCH(A25,بيانات!$B$10:$B$209,0))),"")</f>
        <v/>
      </c>
      <c r="K25" s="9" t="str">
        <f>IFERROR(IF(A25="","",INDEX(بيانات!$P$10:$P$209,MATCH(A25,بيانات!$B$10:$B$209,0))),"")</f>
        <v/>
      </c>
      <c r="L25" s="9" t="str">
        <f>IFERROR(IF(A25="","",INDEX(بيانات!$Q$10:$Q$209,MATCH(A25,بيانات!$B$10:$B$209,0))),"")</f>
        <v/>
      </c>
      <c r="M25" s="9" t="str">
        <f>IFERROR(IF(A25="","",INDEX(بيانات!$R$10:$R$209,MATCH(A25,بيانات!$B$10:$B$209,0))),"")</f>
        <v/>
      </c>
      <c r="N25" s="9" t="str">
        <f>IFERROR(IF(A25="","",INDEX(بيانات!$S$10:$S$209,MATCH(A25,بيانات!$B$10:$B$209,0))),"")</f>
        <v/>
      </c>
      <c r="O25" s="9" t="str">
        <f>IFERROR(IF(A25="","",INDEX(بيانات!$T$10:$T$209,MATCH(A25,بيانات!$B$10:$B$209,0))),"")</f>
        <v/>
      </c>
      <c r="P25" s="9" t="str">
        <f>IFERROR(IF(A25="","",INDEX(بيانات!$U$10:$U$209,MATCH(A25,بيانات!$B$10:$B$209,0))),"")</f>
        <v/>
      </c>
      <c r="Q25" s="9" t="str">
        <f>IFERROR(IF(A25="","",INDEX(بيانات!$V$10:$V$209,MATCH(A25,بيانات!$B$10:$B$209,0))),"")</f>
        <v/>
      </c>
      <c r="R25" s="9" t="str">
        <f>IFERROR(IF(A25="","",INDEX(بيانات!$W$10:$W$209,MATCH(A25,بيانات!$B$10:$B$209,0))),"")</f>
        <v/>
      </c>
      <c r="S25" s="9" t="str">
        <f>IFERROR(IF(A25="","",INDEX(بيانات!$X$10:$X$209,MATCH(A25,بيانات!$B$10:$B$209,0))),"")</f>
        <v/>
      </c>
      <c r="T25" s="9" t="str">
        <f>IFERROR(IF(A25="","",INDEX(بيانات!$Y$10:$Y$209,MATCH(A25,بيانات!$B$10:$B$209,0))),"")</f>
        <v/>
      </c>
      <c r="U25" s="9" t="str">
        <f>IFERROR(IF(A25="","",INDEX(بيانات!$Z$10:$Z$209,MATCH(A25,بيانات!$B$10:$B$209,0))),"")</f>
        <v/>
      </c>
      <c r="V25" s="9" t="str">
        <f>IFERROR(IF(A25="","",INDEX(بيانات!$AA$10:$AA$209,MATCH(A25,بيانات!$B$10:$B$209,0))),"")</f>
        <v/>
      </c>
      <c r="W25" s="9" t="str">
        <f>IFERROR(IF(A25="","",INDEX(بيانات!$AB$10:$AB$209,MATCH(A25,بيانات!$B$10:$B$209,0))),"")</f>
        <v/>
      </c>
      <c r="X25" s="9" t="str">
        <f>IFERROR(IF(A25="","",INDEX(بيانات!$AC$10:$AC$209,MATCH(A25,بيانات!$B$10:$B$209,0))),"")</f>
        <v/>
      </c>
      <c r="Y25" s="9" t="str">
        <f>IFERROR(IF(A25="","",INDEX(بيانات!$AD$10:$AD$209,MATCH(A25,بيانات!$B$10:$B$209,0))),"")</f>
        <v/>
      </c>
      <c r="Z25" s="9" t="str">
        <f>IFERROR(IF(A25="","",INDEX(بيانات!$AE$10:$AE$209,MATCH(A25,بيانات!$B$10:$B$209,0))),"")</f>
        <v/>
      </c>
      <c r="AA25" s="9" t="str">
        <f>IFERROR(IF(A25="","",INDEX(بيانات!$AF$10:$AF$209,MATCH(A25,بيانات!$B$10:$B$209,0))),"")</f>
        <v/>
      </c>
      <c r="AB25" s="9" t="str">
        <f>IFERROR(IF(A25="","",INDEX(بيانات!$AG$10:$AG$209,MATCH(A25,بيانات!$B$10:$B$209,0))),"")</f>
        <v/>
      </c>
      <c r="AC25" s="9" t="str">
        <f>IFERROR(IF(A25="","",INDEX(بيانات!$AH$10:$AH$209,MATCH(A25,بيانات!$B$10:$B$209,0))),"")</f>
        <v/>
      </c>
      <c r="AD25" s="9" t="str">
        <f>IFERROR(IF(A25="","",INDEX(بيانات!$AI$10:$AI$209,MATCH(A25,بيانات!$B$10:$B$209,0))),"")</f>
        <v/>
      </c>
      <c r="AE25" s="9" t="str">
        <f>IFERROR(IF(A25="","",INDEX(بيانات!$AJ$10:$AJ$209,MATCH(A25,بيانات!$B$10:$B$209,0))),"")</f>
        <v/>
      </c>
      <c r="AF25" s="9" t="str">
        <f>IFERROR(IF(A25="","",INDEX(بيانات!$AK$10:$AK$209,MATCH(A25,بيانات!$B$10:$B$209,0))),"")</f>
        <v/>
      </c>
      <c r="AG25" s="9" t="str">
        <f>IFERROR(IF(A25="","",INDEX(بيانات!$AL$10:$AL$209,MATCH(A25,بيانات!$B$10:$B$209,0))),"")</f>
        <v/>
      </c>
      <c r="AH25" s="9" t="str">
        <f>IFERROR(IF(A25="","",INDEX(بيانات!$AM$10:$AM$209,MATCH(A25,بيانات!$B$10:$B$209,0))),"")</f>
        <v/>
      </c>
      <c r="AI25" s="9" t="str">
        <f>IFERROR(IF(A25="","",INDEX(بيانات!$AN$10:$AN$209,MATCH(A25,بيانات!$B$10:$B$209,0))),"")</f>
        <v/>
      </c>
      <c r="AJ25" s="9" t="str">
        <f>IFERROR(IF(A25="","",INDEX(بيانات!$AO$10:$AO$209,MATCH(A25,بيانات!$B$10:$B$209,0))),"")</f>
        <v/>
      </c>
      <c r="AK25" s="9" t="str">
        <f>IFERROR(IF(A25="","",INDEX(بيانات!$AP$10:$AP$209,MATCH(A25,بيانات!$B$10:$B$209,0))),"")</f>
        <v/>
      </c>
      <c r="AL25" s="9" t="str">
        <f>IFERROR(IF(A25="","",INDEX(بيانات!$AQ$10:$AQ$209,MATCH(A25,بيانات!$B$10:$B$209,0))),"")</f>
        <v/>
      </c>
      <c r="AM25" s="9" t="str">
        <f>IFERROR(IF(A25="","",INDEX(بيانات!$AR$10:$AR$209,MATCH(A25,بيانات!$B$10:$B$209,0))),"")</f>
        <v/>
      </c>
      <c r="AN25" s="9" t="str">
        <f>IFERROR(IF(A25="","",INDEX(بيانات!$AS$10:$AS$209,MATCH(A25,بيانات!$B$10:$B$209,0))),"")</f>
        <v/>
      </c>
      <c r="AO25" s="9" t="str">
        <f>IFERROR(IF(A25="","",INDEX(بيانات!$AT$10:$AT$209,MATCH(A25,بيانات!$B$10:$B$209,0))),"")</f>
        <v/>
      </c>
      <c r="AP25" s="9" t="str">
        <f>IFERROR(IF(A25="","",INDEX(بيانات!$AU$10:$AU$209,MATCH(A25,بيانات!$B$10:$B$209,0))),"")</f>
        <v/>
      </c>
      <c r="AQ25" s="9" t="str">
        <f>IFERROR(IF(A25="","",INDEX(بيانات!$AV$10:$AV$209,MATCH(A25,بيانات!$B$10:$B$209,0))),"")</f>
        <v/>
      </c>
      <c r="AR25" s="9" t="str">
        <f>IFERROR(IF(A25="","",INDEX(بيانات!$AW$10:$AW$209,MATCH(A25,بيانات!$B$10:$B$209,0))),"")</f>
        <v/>
      </c>
      <c r="AS25" s="9" t="str">
        <f>IFERROR(IF(A25="","",INDEX(بيانات!$AX$10:$AX$209,MATCH(A25,بيانات!$B$10:$B$209,0))),"")</f>
        <v/>
      </c>
      <c r="AT25" s="9" t="str">
        <f>IFERROR(IF(A25="","",INDEX(بيانات!$AY$10:$AY$209,MATCH(A25,بيانات!$B$10:$B$209,0))),"")</f>
        <v/>
      </c>
      <c r="AU25" s="9" t="str">
        <f>IFERROR(IF(A25="","",INDEX(بيانات!$BB$10:$BB$209,MATCH(A25,بيانات!$B$10:$B$209,0))),"")</f>
        <v/>
      </c>
      <c r="AV25" s="9" t="str">
        <f>IFERROR(IF(A25="","",INDEX(بيانات!$BC$10:$BC$209,MATCH(A25,بيانات!$B$10:$B$209,0))),"")</f>
        <v/>
      </c>
      <c r="AW25" s="9" t="str">
        <f>IFERROR(IF(A25="","",INDEX(بيانات!$BD$10:$BD$209,MATCH(A25,بيانات!$B$10:$B$209,0))),"")</f>
        <v/>
      </c>
      <c r="AX25" s="9" t="str">
        <f>IFERROR(IF(A25="","",INDEX(بيانات!$BE$10:$BE$209,MATCH(A25,بيانات!$B$10:$B$209,0))),"")</f>
        <v/>
      </c>
      <c r="AY25" s="9" t="str">
        <f>IFERROR(IF(A25="","",INDEX(بيانات!$BF$10:$BF$209,MATCH(A25,بيانات!$B$10:$B$209,0))),"")</f>
        <v/>
      </c>
      <c r="AZ25" s="9">
        <v>15</v>
      </c>
      <c r="BA25" s="15"/>
      <c r="BB25" s="32"/>
    </row>
    <row r="26" spans="1:54" s="8" customFormat="1" ht="18.75" thickBot="1">
      <c r="A26" s="43"/>
      <c r="B26" s="34">
        <v>16</v>
      </c>
      <c r="C26" s="33" t="str">
        <f>IFERROR(IF(A26="","",INDEX(بيانات!$H$10:$H$209,MATCH(A26,بيانات!$B$10:$B$209,0))),"")</f>
        <v/>
      </c>
      <c r="D26" s="9" t="str">
        <f>IFERROR(IF(A26="","",INDEX(بيانات!$I$10:$I$209,MATCH(A26,بيانات!$B$10:$B$209,0))),"")</f>
        <v/>
      </c>
      <c r="E26" s="9" t="str">
        <f>IFERROR(IF(A26="","",INDEX(بيانات!$J$10:$J$209,MATCH(A26,بيانات!$B$10:$B$209,0))),"")</f>
        <v/>
      </c>
      <c r="F26" s="9" t="str">
        <f>IFERROR(IF(A26="","",INDEX(بيانات!$K$10:$K$209,MATCH(A26,بيانات!$B$10:$B$209,0))),"")</f>
        <v/>
      </c>
      <c r="G26" s="9" t="str">
        <f>IFERROR(IF(A26="","",INDEX(بيانات!$L$10:$L$209,MATCH(A26,بيانات!$B$10:$B$209,0))),"")</f>
        <v/>
      </c>
      <c r="H26" s="9" t="str">
        <f>IFERROR(IF(A26="","",INDEX(بيانات!$M$10:$M$209,MATCH(A26,بيانات!$B$10:$B$209,0))),"")</f>
        <v/>
      </c>
      <c r="I26" s="9" t="str">
        <f>IFERROR(IF(A26="","",INDEX(بيانات!$N$10:$N$209,MATCH(A26,بيانات!$B$10:$B$209,0))),"")</f>
        <v/>
      </c>
      <c r="J26" s="9" t="str">
        <f>IFERROR(IF(A26="","",INDEX(بيانات!$O$10:$O$209,MATCH(A26,بيانات!$B$10:$B$209,0))),"")</f>
        <v/>
      </c>
      <c r="K26" s="9" t="str">
        <f>IFERROR(IF(A26="","",INDEX(بيانات!$P$10:$P$209,MATCH(A26,بيانات!$B$10:$B$209,0))),"")</f>
        <v/>
      </c>
      <c r="L26" s="9" t="str">
        <f>IFERROR(IF(A26="","",INDEX(بيانات!$Q$10:$Q$209,MATCH(A26,بيانات!$B$10:$B$209,0))),"")</f>
        <v/>
      </c>
      <c r="M26" s="9" t="str">
        <f>IFERROR(IF(A26="","",INDEX(بيانات!$R$10:$R$209,MATCH(A26,بيانات!$B$10:$B$209,0))),"")</f>
        <v/>
      </c>
      <c r="N26" s="9" t="str">
        <f>IFERROR(IF(A26="","",INDEX(بيانات!$S$10:$S$209,MATCH(A26,بيانات!$B$10:$B$209,0))),"")</f>
        <v/>
      </c>
      <c r="O26" s="9" t="str">
        <f>IFERROR(IF(A26="","",INDEX(بيانات!$T$10:$T$209,MATCH(A26,بيانات!$B$10:$B$209,0))),"")</f>
        <v/>
      </c>
      <c r="P26" s="9" t="str">
        <f>IFERROR(IF(A26="","",INDEX(بيانات!$U$10:$U$209,MATCH(A26,بيانات!$B$10:$B$209,0))),"")</f>
        <v/>
      </c>
      <c r="Q26" s="9" t="str">
        <f>IFERROR(IF(A26="","",INDEX(بيانات!$V$10:$V$209,MATCH(A26,بيانات!$B$10:$B$209,0))),"")</f>
        <v/>
      </c>
      <c r="R26" s="9" t="str">
        <f>IFERROR(IF(A26="","",INDEX(بيانات!$W$10:$W$209,MATCH(A26,بيانات!$B$10:$B$209,0))),"")</f>
        <v/>
      </c>
      <c r="S26" s="9" t="str">
        <f>IFERROR(IF(A26="","",INDEX(بيانات!$X$10:$X$209,MATCH(A26,بيانات!$B$10:$B$209,0))),"")</f>
        <v/>
      </c>
      <c r="T26" s="9" t="str">
        <f>IFERROR(IF(A26="","",INDEX(بيانات!$Y$10:$Y$209,MATCH(A26,بيانات!$B$10:$B$209,0))),"")</f>
        <v/>
      </c>
      <c r="U26" s="9" t="str">
        <f>IFERROR(IF(A26="","",INDEX(بيانات!$Z$10:$Z$209,MATCH(A26,بيانات!$B$10:$B$209,0))),"")</f>
        <v/>
      </c>
      <c r="V26" s="9" t="str">
        <f>IFERROR(IF(A26="","",INDEX(بيانات!$AA$10:$AA$209,MATCH(A26,بيانات!$B$10:$B$209,0))),"")</f>
        <v/>
      </c>
      <c r="W26" s="9" t="str">
        <f>IFERROR(IF(A26="","",INDEX(بيانات!$AB$10:$AB$209,MATCH(A26,بيانات!$B$10:$B$209,0))),"")</f>
        <v/>
      </c>
      <c r="X26" s="9" t="str">
        <f>IFERROR(IF(A26="","",INDEX(بيانات!$AC$10:$AC$209,MATCH(A26,بيانات!$B$10:$B$209,0))),"")</f>
        <v/>
      </c>
      <c r="Y26" s="9" t="str">
        <f>IFERROR(IF(A26="","",INDEX(بيانات!$AD$10:$AD$209,MATCH(A26,بيانات!$B$10:$B$209,0))),"")</f>
        <v/>
      </c>
      <c r="Z26" s="9" t="str">
        <f>IFERROR(IF(A26="","",INDEX(بيانات!$AE$10:$AE$209,MATCH(A26,بيانات!$B$10:$B$209,0))),"")</f>
        <v/>
      </c>
      <c r="AA26" s="9" t="str">
        <f>IFERROR(IF(A26="","",INDEX(بيانات!$AF$10:$AF$209,MATCH(A26,بيانات!$B$10:$B$209,0))),"")</f>
        <v/>
      </c>
      <c r="AB26" s="9" t="str">
        <f>IFERROR(IF(A26="","",INDEX(بيانات!$AG$10:$AG$209,MATCH(A26,بيانات!$B$10:$B$209,0))),"")</f>
        <v/>
      </c>
      <c r="AC26" s="9" t="str">
        <f>IFERROR(IF(A26="","",INDEX(بيانات!$AH$10:$AH$209,MATCH(A26,بيانات!$B$10:$B$209,0))),"")</f>
        <v/>
      </c>
      <c r="AD26" s="9" t="str">
        <f>IFERROR(IF(A26="","",INDEX(بيانات!$AI$10:$AI$209,MATCH(A26,بيانات!$B$10:$B$209,0))),"")</f>
        <v/>
      </c>
      <c r="AE26" s="9" t="str">
        <f>IFERROR(IF(A26="","",INDEX(بيانات!$AJ$10:$AJ$209,MATCH(A26,بيانات!$B$10:$B$209,0))),"")</f>
        <v/>
      </c>
      <c r="AF26" s="9" t="str">
        <f>IFERROR(IF(A26="","",INDEX(بيانات!$AK$10:$AK$209,MATCH(A26,بيانات!$B$10:$B$209,0))),"")</f>
        <v/>
      </c>
      <c r="AG26" s="9" t="str">
        <f>IFERROR(IF(A26="","",INDEX(بيانات!$AL$10:$AL$209,MATCH(A26,بيانات!$B$10:$B$209,0))),"")</f>
        <v/>
      </c>
      <c r="AH26" s="9" t="str">
        <f>IFERROR(IF(A26="","",INDEX(بيانات!$AM$10:$AM$209,MATCH(A26,بيانات!$B$10:$B$209,0))),"")</f>
        <v/>
      </c>
      <c r="AI26" s="9" t="str">
        <f>IFERROR(IF(A26="","",INDEX(بيانات!$AN$10:$AN$209,MATCH(A26,بيانات!$B$10:$B$209,0))),"")</f>
        <v/>
      </c>
      <c r="AJ26" s="9" t="str">
        <f>IFERROR(IF(A26="","",INDEX(بيانات!$AO$10:$AO$209,MATCH(A26,بيانات!$B$10:$B$209,0))),"")</f>
        <v/>
      </c>
      <c r="AK26" s="9" t="str">
        <f>IFERROR(IF(A26="","",INDEX(بيانات!$AP$10:$AP$209,MATCH(A26,بيانات!$B$10:$B$209,0))),"")</f>
        <v/>
      </c>
      <c r="AL26" s="9" t="str">
        <f>IFERROR(IF(A26="","",INDEX(بيانات!$AQ$10:$AQ$209,MATCH(A26,بيانات!$B$10:$B$209,0))),"")</f>
        <v/>
      </c>
      <c r="AM26" s="9" t="str">
        <f>IFERROR(IF(A26="","",INDEX(بيانات!$AR$10:$AR$209,MATCH(A26,بيانات!$B$10:$B$209,0))),"")</f>
        <v/>
      </c>
      <c r="AN26" s="9" t="str">
        <f>IFERROR(IF(A26="","",INDEX(بيانات!$AS$10:$AS$209,MATCH(A26,بيانات!$B$10:$B$209,0))),"")</f>
        <v/>
      </c>
      <c r="AO26" s="9" t="str">
        <f>IFERROR(IF(A26="","",INDEX(بيانات!$AT$10:$AT$209,MATCH(A26,بيانات!$B$10:$B$209,0))),"")</f>
        <v/>
      </c>
      <c r="AP26" s="9" t="str">
        <f>IFERROR(IF(A26="","",INDEX(بيانات!$AU$10:$AU$209,MATCH(A26,بيانات!$B$10:$B$209,0))),"")</f>
        <v/>
      </c>
      <c r="AQ26" s="9" t="str">
        <f>IFERROR(IF(A26="","",INDEX(بيانات!$AV$10:$AV$209,MATCH(A26,بيانات!$B$10:$B$209,0))),"")</f>
        <v/>
      </c>
      <c r="AR26" s="9" t="str">
        <f>IFERROR(IF(A26="","",INDEX(بيانات!$AW$10:$AW$209,MATCH(A26,بيانات!$B$10:$B$209,0))),"")</f>
        <v/>
      </c>
      <c r="AS26" s="9" t="str">
        <f>IFERROR(IF(A26="","",INDEX(بيانات!$AX$10:$AX$209,MATCH(A26,بيانات!$B$10:$B$209,0))),"")</f>
        <v/>
      </c>
      <c r="AT26" s="9" t="str">
        <f>IFERROR(IF(A26="","",INDEX(بيانات!$AY$10:$AY$209,MATCH(A26,بيانات!$B$10:$B$209,0))),"")</f>
        <v/>
      </c>
      <c r="AU26" s="9" t="str">
        <f>IFERROR(IF(A26="","",INDEX(بيانات!$BB$10:$BB$209,MATCH(A26,بيانات!$B$10:$B$209,0))),"")</f>
        <v/>
      </c>
      <c r="AV26" s="9" t="str">
        <f>IFERROR(IF(A26="","",INDEX(بيانات!$BC$10:$BC$209,MATCH(A26,بيانات!$B$10:$B$209,0))),"")</f>
        <v/>
      </c>
      <c r="AW26" s="9" t="str">
        <f>IFERROR(IF(A26="","",INDEX(بيانات!$BD$10:$BD$209,MATCH(A26,بيانات!$B$10:$B$209,0))),"")</f>
        <v/>
      </c>
      <c r="AX26" s="9" t="str">
        <f>IFERROR(IF(A26="","",INDEX(بيانات!$BE$10:$BE$209,MATCH(A26,بيانات!$B$10:$B$209,0))),"")</f>
        <v/>
      </c>
      <c r="AY26" s="9" t="str">
        <f>IFERROR(IF(A26="","",INDEX(بيانات!$BF$10:$BF$209,MATCH(A26,بيانات!$B$10:$B$209,0))),"")</f>
        <v/>
      </c>
      <c r="AZ26" s="9">
        <v>16</v>
      </c>
      <c r="BA26" s="15"/>
      <c r="BB26" s="32"/>
    </row>
    <row r="27" spans="1:54" s="8" customFormat="1" ht="18.75" thickBot="1">
      <c r="A27" s="43"/>
      <c r="B27" s="34">
        <v>17</v>
      </c>
      <c r="C27" s="33" t="str">
        <f>IFERROR(IF(A27="","",INDEX(بيانات!$H$10:$H$209,MATCH(A27,بيانات!$B$10:$B$209,0))),"")</f>
        <v/>
      </c>
      <c r="D27" s="9" t="str">
        <f>IFERROR(IF(A27="","",INDEX(بيانات!$I$10:$I$209,MATCH(A27,بيانات!$B$10:$B$209,0))),"")</f>
        <v/>
      </c>
      <c r="E27" s="9" t="str">
        <f>IFERROR(IF(A27="","",INDEX(بيانات!$J$10:$J$209,MATCH(A27,بيانات!$B$10:$B$209,0))),"")</f>
        <v/>
      </c>
      <c r="F27" s="9" t="str">
        <f>IFERROR(IF(A27="","",INDEX(بيانات!$K$10:$K$209,MATCH(A27,بيانات!$B$10:$B$209,0))),"")</f>
        <v/>
      </c>
      <c r="G27" s="9" t="str">
        <f>IFERROR(IF(A27="","",INDEX(بيانات!$L$10:$L$209,MATCH(A27,بيانات!$B$10:$B$209,0))),"")</f>
        <v/>
      </c>
      <c r="H27" s="9" t="str">
        <f>IFERROR(IF(A27="","",INDEX(بيانات!$M$10:$M$209,MATCH(A27,بيانات!$B$10:$B$209,0))),"")</f>
        <v/>
      </c>
      <c r="I27" s="9" t="str">
        <f>IFERROR(IF(A27="","",INDEX(بيانات!$N$10:$N$209,MATCH(A27,بيانات!$B$10:$B$209,0))),"")</f>
        <v/>
      </c>
      <c r="J27" s="9" t="str">
        <f>IFERROR(IF(A27="","",INDEX(بيانات!$O$10:$O$209,MATCH(A27,بيانات!$B$10:$B$209,0))),"")</f>
        <v/>
      </c>
      <c r="K27" s="9" t="str">
        <f>IFERROR(IF(A27="","",INDEX(بيانات!$P$10:$P$209,MATCH(A27,بيانات!$B$10:$B$209,0))),"")</f>
        <v/>
      </c>
      <c r="L27" s="9" t="str">
        <f>IFERROR(IF(A27="","",INDEX(بيانات!$Q$10:$Q$209,MATCH(A27,بيانات!$B$10:$B$209,0))),"")</f>
        <v/>
      </c>
      <c r="M27" s="9" t="str">
        <f>IFERROR(IF(A27="","",INDEX(بيانات!$R$10:$R$209,MATCH(A27,بيانات!$B$10:$B$209,0))),"")</f>
        <v/>
      </c>
      <c r="N27" s="9" t="str">
        <f>IFERROR(IF(A27="","",INDEX(بيانات!$S$10:$S$209,MATCH(A27,بيانات!$B$10:$B$209,0))),"")</f>
        <v/>
      </c>
      <c r="O27" s="9" t="str">
        <f>IFERROR(IF(A27="","",INDEX(بيانات!$T$10:$T$209,MATCH(A27,بيانات!$B$10:$B$209,0))),"")</f>
        <v/>
      </c>
      <c r="P27" s="9" t="str">
        <f>IFERROR(IF(A27="","",INDEX(بيانات!$U$10:$U$209,MATCH(A27,بيانات!$B$10:$B$209,0))),"")</f>
        <v/>
      </c>
      <c r="Q27" s="9" t="str">
        <f>IFERROR(IF(A27="","",INDEX(بيانات!$V$10:$V$209,MATCH(A27,بيانات!$B$10:$B$209,0))),"")</f>
        <v/>
      </c>
      <c r="R27" s="9" t="str">
        <f>IFERROR(IF(A27="","",INDEX(بيانات!$W$10:$W$209,MATCH(A27,بيانات!$B$10:$B$209,0))),"")</f>
        <v/>
      </c>
      <c r="S27" s="9" t="str">
        <f>IFERROR(IF(A27="","",INDEX(بيانات!$X$10:$X$209,MATCH(A27,بيانات!$B$10:$B$209,0))),"")</f>
        <v/>
      </c>
      <c r="T27" s="9" t="str">
        <f>IFERROR(IF(A27="","",INDEX(بيانات!$Y$10:$Y$209,MATCH(A27,بيانات!$B$10:$B$209,0))),"")</f>
        <v/>
      </c>
      <c r="U27" s="9" t="str">
        <f>IFERROR(IF(A27="","",INDEX(بيانات!$Z$10:$Z$209,MATCH(A27,بيانات!$B$10:$B$209,0))),"")</f>
        <v/>
      </c>
      <c r="V27" s="9" t="str">
        <f>IFERROR(IF(A27="","",INDEX(بيانات!$AA$10:$AA$209,MATCH(A27,بيانات!$B$10:$B$209,0))),"")</f>
        <v/>
      </c>
      <c r="W27" s="9" t="str">
        <f>IFERROR(IF(A27="","",INDEX(بيانات!$AB$10:$AB$209,MATCH(A27,بيانات!$B$10:$B$209,0))),"")</f>
        <v/>
      </c>
      <c r="X27" s="9" t="str">
        <f>IFERROR(IF(A27="","",INDEX(بيانات!$AC$10:$AC$209,MATCH(A27,بيانات!$B$10:$B$209,0))),"")</f>
        <v/>
      </c>
      <c r="Y27" s="9" t="str">
        <f>IFERROR(IF(A27="","",INDEX(بيانات!$AD$10:$AD$209,MATCH(A27,بيانات!$B$10:$B$209,0))),"")</f>
        <v/>
      </c>
      <c r="Z27" s="9" t="str">
        <f>IFERROR(IF(A27="","",INDEX(بيانات!$AE$10:$AE$209,MATCH(A27,بيانات!$B$10:$B$209,0))),"")</f>
        <v/>
      </c>
      <c r="AA27" s="9" t="str">
        <f>IFERROR(IF(A27="","",INDEX(بيانات!$AF$10:$AF$209,MATCH(A27,بيانات!$B$10:$B$209,0))),"")</f>
        <v/>
      </c>
      <c r="AB27" s="9" t="str">
        <f>IFERROR(IF(A27="","",INDEX(بيانات!$AG$10:$AG$209,MATCH(A27,بيانات!$B$10:$B$209,0))),"")</f>
        <v/>
      </c>
      <c r="AC27" s="9" t="str">
        <f>IFERROR(IF(A27="","",INDEX(بيانات!$AH$10:$AH$209,MATCH(A27,بيانات!$B$10:$B$209,0))),"")</f>
        <v/>
      </c>
      <c r="AD27" s="9" t="str">
        <f>IFERROR(IF(A27="","",INDEX(بيانات!$AI$10:$AI$209,MATCH(A27,بيانات!$B$10:$B$209,0))),"")</f>
        <v/>
      </c>
      <c r="AE27" s="9" t="str">
        <f>IFERROR(IF(A27="","",INDEX(بيانات!$AJ$10:$AJ$209,MATCH(A27,بيانات!$B$10:$B$209,0))),"")</f>
        <v/>
      </c>
      <c r="AF27" s="9" t="str">
        <f>IFERROR(IF(A27="","",INDEX(بيانات!$AK$10:$AK$209,MATCH(A27,بيانات!$B$10:$B$209,0))),"")</f>
        <v/>
      </c>
      <c r="AG27" s="9" t="str">
        <f>IFERROR(IF(A27="","",INDEX(بيانات!$AL$10:$AL$209,MATCH(A27,بيانات!$B$10:$B$209,0))),"")</f>
        <v/>
      </c>
      <c r="AH27" s="9" t="str">
        <f>IFERROR(IF(A27="","",INDEX(بيانات!$AM$10:$AM$209,MATCH(A27,بيانات!$B$10:$B$209,0))),"")</f>
        <v/>
      </c>
      <c r="AI27" s="9" t="str">
        <f>IFERROR(IF(A27="","",INDEX(بيانات!$AN$10:$AN$209,MATCH(A27,بيانات!$B$10:$B$209,0))),"")</f>
        <v/>
      </c>
      <c r="AJ27" s="9" t="str">
        <f>IFERROR(IF(A27="","",INDEX(بيانات!$AO$10:$AO$209,MATCH(A27,بيانات!$B$10:$B$209,0))),"")</f>
        <v/>
      </c>
      <c r="AK27" s="9" t="str">
        <f>IFERROR(IF(A27="","",INDEX(بيانات!$AP$10:$AP$209,MATCH(A27,بيانات!$B$10:$B$209,0))),"")</f>
        <v/>
      </c>
      <c r="AL27" s="9" t="str">
        <f>IFERROR(IF(A27="","",INDEX(بيانات!$AQ$10:$AQ$209,MATCH(A27,بيانات!$B$10:$B$209,0))),"")</f>
        <v/>
      </c>
      <c r="AM27" s="9" t="str">
        <f>IFERROR(IF(A27="","",INDEX(بيانات!$AR$10:$AR$209,MATCH(A27,بيانات!$B$10:$B$209,0))),"")</f>
        <v/>
      </c>
      <c r="AN27" s="9" t="str">
        <f>IFERROR(IF(A27="","",INDEX(بيانات!$AS$10:$AS$209,MATCH(A27,بيانات!$B$10:$B$209,0))),"")</f>
        <v/>
      </c>
      <c r="AO27" s="9" t="str">
        <f>IFERROR(IF(A27="","",INDEX(بيانات!$AT$10:$AT$209,MATCH(A27,بيانات!$B$10:$B$209,0))),"")</f>
        <v/>
      </c>
      <c r="AP27" s="9" t="str">
        <f>IFERROR(IF(A27="","",INDEX(بيانات!$AU$10:$AU$209,MATCH(A27,بيانات!$B$10:$B$209,0))),"")</f>
        <v/>
      </c>
      <c r="AQ27" s="9" t="str">
        <f>IFERROR(IF(A27="","",INDEX(بيانات!$AV$10:$AV$209,MATCH(A27,بيانات!$B$10:$B$209,0))),"")</f>
        <v/>
      </c>
      <c r="AR27" s="9" t="str">
        <f>IFERROR(IF(A27="","",INDEX(بيانات!$AW$10:$AW$209,MATCH(A27,بيانات!$B$10:$B$209,0))),"")</f>
        <v/>
      </c>
      <c r="AS27" s="9" t="str">
        <f>IFERROR(IF(A27="","",INDEX(بيانات!$AX$10:$AX$209,MATCH(A27,بيانات!$B$10:$B$209,0))),"")</f>
        <v/>
      </c>
      <c r="AT27" s="9" t="str">
        <f>IFERROR(IF(A27="","",INDEX(بيانات!$AY$10:$AY$209,MATCH(A27,بيانات!$B$10:$B$209,0))),"")</f>
        <v/>
      </c>
      <c r="AU27" s="9" t="str">
        <f>IFERROR(IF(A27="","",INDEX(بيانات!$BB$10:$BB$209,MATCH(A27,بيانات!$B$10:$B$209,0))),"")</f>
        <v/>
      </c>
      <c r="AV27" s="9" t="str">
        <f>IFERROR(IF(A27="","",INDEX(بيانات!$BC$10:$BC$209,MATCH(A27,بيانات!$B$10:$B$209,0))),"")</f>
        <v/>
      </c>
      <c r="AW27" s="9" t="str">
        <f>IFERROR(IF(A27="","",INDEX(بيانات!$BD$10:$BD$209,MATCH(A27,بيانات!$B$10:$B$209,0))),"")</f>
        <v/>
      </c>
      <c r="AX27" s="9" t="str">
        <f>IFERROR(IF(A27="","",INDEX(بيانات!$BE$10:$BE$209,MATCH(A27,بيانات!$B$10:$B$209,0))),"")</f>
        <v/>
      </c>
      <c r="AY27" s="9" t="str">
        <f>IFERROR(IF(A27="","",INDEX(بيانات!$BF$10:$BF$209,MATCH(A27,بيانات!$B$10:$B$209,0))),"")</f>
        <v/>
      </c>
      <c r="AZ27" s="9">
        <v>17</v>
      </c>
      <c r="BA27" s="15"/>
      <c r="BB27" s="32"/>
    </row>
    <row r="28" spans="1:54" s="8" customFormat="1" ht="18.75" thickBot="1">
      <c r="A28" s="43"/>
      <c r="B28" s="34">
        <v>18</v>
      </c>
      <c r="C28" s="33" t="str">
        <f>IFERROR(IF(A28="","",INDEX(بيانات!$H$10:$H$209,MATCH(A28,بيانات!$B$10:$B$209,0))),"")</f>
        <v/>
      </c>
      <c r="D28" s="9" t="str">
        <f>IFERROR(IF(A28="","",INDEX(بيانات!$I$10:$I$209,MATCH(A28,بيانات!$B$10:$B$209,0))),"")</f>
        <v/>
      </c>
      <c r="E28" s="9" t="str">
        <f>IFERROR(IF(A28="","",INDEX(بيانات!$J$10:$J$209,MATCH(A28,بيانات!$B$10:$B$209,0))),"")</f>
        <v/>
      </c>
      <c r="F28" s="9" t="str">
        <f>IFERROR(IF(A28="","",INDEX(بيانات!$K$10:$K$209,MATCH(A28,بيانات!$B$10:$B$209,0))),"")</f>
        <v/>
      </c>
      <c r="G28" s="9" t="str">
        <f>IFERROR(IF(A28="","",INDEX(بيانات!$L$10:$L$209,MATCH(A28,بيانات!$B$10:$B$209,0))),"")</f>
        <v/>
      </c>
      <c r="H28" s="9" t="str">
        <f>IFERROR(IF(A28="","",INDEX(بيانات!$M$10:$M$209,MATCH(A28,بيانات!$B$10:$B$209,0))),"")</f>
        <v/>
      </c>
      <c r="I28" s="9" t="str">
        <f>IFERROR(IF(A28="","",INDEX(بيانات!$N$10:$N$209,MATCH(A28,بيانات!$B$10:$B$209,0))),"")</f>
        <v/>
      </c>
      <c r="J28" s="9" t="str">
        <f>IFERROR(IF(A28="","",INDEX(بيانات!$O$10:$O$209,MATCH(A28,بيانات!$B$10:$B$209,0))),"")</f>
        <v/>
      </c>
      <c r="K28" s="9" t="str">
        <f>IFERROR(IF(A28="","",INDEX(بيانات!$P$10:$P$209,MATCH(A28,بيانات!$B$10:$B$209,0))),"")</f>
        <v/>
      </c>
      <c r="L28" s="9" t="str">
        <f>IFERROR(IF(A28="","",INDEX(بيانات!$Q$10:$Q$209,MATCH(A28,بيانات!$B$10:$B$209,0))),"")</f>
        <v/>
      </c>
      <c r="M28" s="9" t="str">
        <f>IFERROR(IF(A28="","",INDEX(بيانات!$R$10:$R$209,MATCH(A28,بيانات!$B$10:$B$209,0))),"")</f>
        <v/>
      </c>
      <c r="N28" s="9" t="str">
        <f>IFERROR(IF(A28="","",INDEX(بيانات!$S$10:$S$209,MATCH(A28,بيانات!$B$10:$B$209,0))),"")</f>
        <v/>
      </c>
      <c r="O28" s="9" t="str">
        <f>IFERROR(IF(A28="","",INDEX(بيانات!$T$10:$T$209,MATCH(A28,بيانات!$B$10:$B$209,0))),"")</f>
        <v/>
      </c>
      <c r="P28" s="9" t="str">
        <f>IFERROR(IF(A28="","",INDEX(بيانات!$U$10:$U$209,MATCH(A28,بيانات!$B$10:$B$209,0))),"")</f>
        <v/>
      </c>
      <c r="Q28" s="9" t="str">
        <f>IFERROR(IF(A28="","",INDEX(بيانات!$V$10:$V$209,MATCH(A28,بيانات!$B$10:$B$209,0))),"")</f>
        <v/>
      </c>
      <c r="R28" s="9" t="str">
        <f>IFERROR(IF(A28="","",INDEX(بيانات!$W$10:$W$209,MATCH(A28,بيانات!$B$10:$B$209,0))),"")</f>
        <v/>
      </c>
      <c r="S28" s="9" t="str">
        <f>IFERROR(IF(A28="","",INDEX(بيانات!$X$10:$X$209,MATCH(A28,بيانات!$B$10:$B$209,0))),"")</f>
        <v/>
      </c>
      <c r="T28" s="9" t="str">
        <f>IFERROR(IF(A28="","",INDEX(بيانات!$Y$10:$Y$209,MATCH(A28,بيانات!$B$10:$B$209,0))),"")</f>
        <v/>
      </c>
      <c r="U28" s="9" t="str">
        <f>IFERROR(IF(A28="","",INDEX(بيانات!$Z$10:$Z$209,MATCH(A28,بيانات!$B$10:$B$209,0))),"")</f>
        <v/>
      </c>
      <c r="V28" s="9" t="str">
        <f>IFERROR(IF(A28="","",INDEX(بيانات!$AA$10:$AA$209,MATCH(A28,بيانات!$B$10:$B$209,0))),"")</f>
        <v/>
      </c>
      <c r="W28" s="9" t="str">
        <f>IFERROR(IF(A28="","",INDEX(بيانات!$AB$10:$AB$209,MATCH(A28,بيانات!$B$10:$B$209,0))),"")</f>
        <v/>
      </c>
      <c r="X28" s="9" t="str">
        <f>IFERROR(IF(A28="","",INDEX(بيانات!$AC$10:$AC$209,MATCH(A28,بيانات!$B$10:$B$209,0))),"")</f>
        <v/>
      </c>
      <c r="Y28" s="9" t="str">
        <f>IFERROR(IF(A28="","",INDEX(بيانات!$AD$10:$AD$209,MATCH(A28,بيانات!$B$10:$B$209,0))),"")</f>
        <v/>
      </c>
      <c r="Z28" s="9" t="str">
        <f>IFERROR(IF(A28="","",INDEX(بيانات!$AE$10:$AE$209,MATCH(A28,بيانات!$B$10:$B$209,0))),"")</f>
        <v/>
      </c>
      <c r="AA28" s="9" t="str">
        <f>IFERROR(IF(A28="","",INDEX(بيانات!$AF$10:$AF$209,MATCH(A28,بيانات!$B$10:$B$209,0))),"")</f>
        <v/>
      </c>
      <c r="AB28" s="9" t="str">
        <f>IFERROR(IF(A28="","",INDEX(بيانات!$AG$10:$AG$209,MATCH(A28,بيانات!$B$10:$B$209,0))),"")</f>
        <v/>
      </c>
      <c r="AC28" s="9" t="str">
        <f>IFERROR(IF(A28="","",INDEX(بيانات!$AH$10:$AH$209,MATCH(A28,بيانات!$B$10:$B$209,0))),"")</f>
        <v/>
      </c>
      <c r="AD28" s="9" t="str">
        <f>IFERROR(IF(A28="","",INDEX(بيانات!$AI$10:$AI$209,MATCH(A28,بيانات!$B$10:$B$209,0))),"")</f>
        <v/>
      </c>
      <c r="AE28" s="9" t="str">
        <f>IFERROR(IF(A28="","",INDEX(بيانات!$AJ$10:$AJ$209,MATCH(A28,بيانات!$B$10:$B$209,0))),"")</f>
        <v/>
      </c>
      <c r="AF28" s="9" t="str">
        <f>IFERROR(IF(A28="","",INDEX(بيانات!$AK$10:$AK$209,MATCH(A28,بيانات!$B$10:$B$209,0))),"")</f>
        <v/>
      </c>
      <c r="AG28" s="9" t="str">
        <f>IFERROR(IF(A28="","",INDEX(بيانات!$AL$10:$AL$209,MATCH(A28,بيانات!$B$10:$B$209,0))),"")</f>
        <v/>
      </c>
      <c r="AH28" s="9" t="str">
        <f>IFERROR(IF(A28="","",INDEX(بيانات!$AM$10:$AM$209,MATCH(A28,بيانات!$B$10:$B$209,0))),"")</f>
        <v/>
      </c>
      <c r="AI28" s="9" t="str">
        <f>IFERROR(IF(A28="","",INDEX(بيانات!$AN$10:$AN$209,MATCH(A28,بيانات!$B$10:$B$209,0))),"")</f>
        <v/>
      </c>
      <c r="AJ28" s="9" t="str">
        <f>IFERROR(IF(A28="","",INDEX(بيانات!$AO$10:$AO$209,MATCH(A28,بيانات!$B$10:$B$209,0))),"")</f>
        <v/>
      </c>
      <c r="AK28" s="9" t="str">
        <f>IFERROR(IF(A28="","",INDEX(بيانات!$AP$10:$AP$209,MATCH(A28,بيانات!$B$10:$B$209,0))),"")</f>
        <v/>
      </c>
      <c r="AL28" s="9" t="str">
        <f>IFERROR(IF(A28="","",INDEX(بيانات!$AQ$10:$AQ$209,MATCH(A28,بيانات!$B$10:$B$209,0))),"")</f>
        <v/>
      </c>
      <c r="AM28" s="9" t="str">
        <f>IFERROR(IF(A28="","",INDEX(بيانات!$AR$10:$AR$209,MATCH(A28,بيانات!$B$10:$B$209,0))),"")</f>
        <v/>
      </c>
      <c r="AN28" s="9" t="str">
        <f>IFERROR(IF(A28="","",INDEX(بيانات!$AS$10:$AS$209,MATCH(A28,بيانات!$B$10:$B$209,0))),"")</f>
        <v/>
      </c>
      <c r="AO28" s="9" t="str">
        <f>IFERROR(IF(A28="","",INDEX(بيانات!$AT$10:$AT$209,MATCH(A28,بيانات!$B$10:$B$209,0))),"")</f>
        <v/>
      </c>
      <c r="AP28" s="9" t="str">
        <f>IFERROR(IF(A28="","",INDEX(بيانات!$AU$10:$AU$209,MATCH(A28,بيانات!$B$10:$B$209,0))),"")</f>
        <v/>
      </c>
      <c r="AQ28" s="9" t="str">
        <f>IFERROR(IF(A28="","",INDEX(بيانات!$AV$10:$AV$209,MATCH(A28,بيانات!$B$10:$B$209,0))),"")</f>
        <v/>
      </c>
      <c r="AR28" s="9" t="str">
        <f>IFERROR(IF(A28="","",INDEX(بيانات!$AW$10:$AW$209,MATCH(A28,بيانات!$B$10:$B$209,0))),"")</f>
        <v/>
      </c>
      <c r="AS28" s="9" t="str">
        <f>IFERROR(IF(A28="","",INDEX(بيانات!$AX$10:$AX$209,MATCH(A28,بيانات!$B$10:$B$209,0))),"")</f>
        <v/>
      </c>
      <c r="AT28" s="9" t="str">
        <f>IFERROR(IF(A28="","",INDEX(بيانات!$AY$10:$AY$209,MATCH(A28,بيانات!$B$10:$B$209,0))),"")</f>
        <v/>
      </c>
      <c r="AU28" s="9" t="str">
        <f>IFERROR(IF(A28="","",INDEX(بيانات!$BB$10:$BB$209,MATCH(A28,بيانات!$B$10:$B$209,0))),"")</f>
        <v/>
      </c>
      <c r="AV28" s="9" t="str">
        <f>IFERROR(IF(A28="","",INDEX(بيانات!$BC$10:$BC$209,MATCH(A28,بيانات!$B$10:$B$209,0))),"")</f>
        <v/>
      </c>
      <c r="AW28" s="9" t="str">
        <f>IFERROR(IF(A28="","",INDEX(بيانات!$BD$10:$BD$209,MATCH(A28,بيانات!$B$10:$B$209,0))),"")</f>
        <v/>
      </c>
      <c r="AX28" s="9" t="str">
        <f>IFERROR(IF(A28="","",INDEX(بيانات!$BE$10:$BE$209,MATCH(A28,بيانات!$B$10:$B$209,0))),"")</f>
        <v/>
      </c>
      <c r="AY28" s="9" t="str">
        <f>IFERROR(IF(A28="","",INDEX(بيانات!$BF$10:$BF$209,MATCH(A28,بيانات!$B$10:$B$209,0))),"")</f>
        <v/>
      </c>
      <c r="AZ28" s="9">
        <v>18</v>
      </c>
      <c r="BA28" s="15"/>
      <c r="BB28" s="32"/>
    </row>
    <row r="29" spans="1:54" s="8" customFormat="1" ht="18.75" thickBot="1">
      <c r="A29" s="43"/>
      <c r="B29" s="34">
        <v>19</v>
      </c>
      <c r="C29" s="33" t="str">
        <f>IFERROR(IF(A29="","",INDEX(بيانات!$H$10:$H$209,MATCH(A29,بيانات!$B$10:$B$209,0))),"")</f>
        <v/>
      </c>
      <c r="D29" s="9" t="str">
        <f>IFERROR(IF(A29="","",INDEX(بيانات!$I$10:$I$209,MATCH(A29,بيانات!$B$10:$B$209,0))),"")</f>
        <v/>
      </c>
      <c r="E29" s="9" t="str">
        <f>IFERROR(IF(A29="","",INDEX(بيانات!$J$10:$J$209,MATCH(A29,بيانات!$B$10:$B$209,0))),"")</f>
        <v/>
      </c>
      <c r="F29" s="9" t="str">
        <f>IFERROR(IF(A29="","",INDEX(بيانات!$K$10:$K$209,MATCH(A29,بيانات!$B$10:$B$209,0))),"")</f>
        <v/>
      </c>
      <c r="G29" s="9" t="str">
        <f>IFERROR(IF(A29="","",INDEX(بيانات!$L$10:$L$209,MATCH(A29,بيانات!$B$10:$B$209,0))),"")</f>
        <v/>
      </c>
      <c r="H29" s="9" t="str">
        <f>IFERROR(IF(A29="","",INDEX(بيانات!$M$10:$M$209,MATCH(A29,بيانات!$B$10:$B$209,0))),"")</f>
        <v/>
      </c>
      <c r="I29" s="9" t="str">
        <f>IFERROR(IF(A29="","",INDEX(بيانات!$N$10:$N$209,MATCH(A29,بيانات!$B$10:$B$209,0))),"")</f>
        <v/>
      </c>
      <c r="J29" s="9" t="str">
        <f>IFERROR(IF(A29="","",INDEX(بيانات!$O$10:$O$209,MATCH(A29,بيانات!$B$10:$B$209,0))),"")</f>
        <v/>
      </c>
      <c r="K29" s="9" t="str">
        <f>IFERROR(IF(A29="","",INDEX(بيانات!$P$10:$P$209,MATCH(A29,بيانات!$B$10:$B$209,0))),"")</f>
        <v/>
      </c>
      <c r="L29" s="9" t="str">
        <f>IFERROR(IF(A29="","",INDEX(بيانات!$Q$10:$Q$209,MATCH(A29,بيانات!$B$10:$B$209,0))),"")</f>
        <v/>
      </c>
      <c r="M29" s="9" t="str">
        <f>IFERROR(IF(A29="","",INDEX(بيانات!$R$10:$R$209,MATCH(A29,بيانات!$B$10:$B$209,0))),"")</f>
        <v/>
      </c>
      <c r="N29" s="9" t="str">
        <f>IFERROR(IF(A29="","",INDEX(بيانات!$S$10:$S$209,MATCH(A29,بيانات!$B$10:$B$209,0))),"")</f>
        <v/>
      </c>
      <c r="O29" s="9" t="str">
        <f>IFERROR(IF(A29="","",INDEX(بيانات!$T$10:$T$209,MATCH(A29,بيانات!$B$10:$B$209,0))),"")</f>
        <v/>
      </c>
      <c r="P29" s="9" t="str">
        <f>IFERROR(IF(A29="","",INDEX(بيانات!$U$10:$U$209,MATCH(A29,بيانات!$B$10:$B$209,0))),"")</f>
        <v/>
      </c>
      <c r="Q29" s="9" t="str">
        <f>IFERROR(IF(A29="","",INDEX(بيانات!$V$10:$V$209,MATCH(A29,بيانات!$B$10:$B$209,0))),"")</f>
        <v/>
      </c>
      <c r="R29" s="9" t="str">
        <f>IFERROR(IF(A29="","",INDEX(بيانات!$W$10:$W$209,MATCH(A29,بيانات!$B$10:$B$209,0))),"")</f>
        <v/>
      </c>
      <c r="S29" s="9" t="str">
        <f>IFERROR(IF(A29="","",INDEX(بيانات!$X$10:$X$209,MATCH(A29,بيانات!$B$10:$B$209,0))),"")</f>
        <v/>
      </c>
      <c r="T29" s="9" t="str">
        <f>IFERROR(IF(A29="","",INDEX(بيانات!$Y$10:$Y$209,MATCH(A29,بيانات!$B$10:$B$209,0))),"")</f>
        <v/>
      </c>
      <c r="U29" s="9" t="str">
        <f>IFERROR(IF(A29="","",INDEX(بيانات!$Z$10:$Z$209,MATCH(A29,بيانات!$B$10:$B$209,0))),"")</f>
        <v/>
      </c>
      <c r="V29" s="9" t="str">
        <f>IFERROR(IF(A29="","",INDEX(بيانات!$AA$10:$AA$209,MATCH(A29,بيانات!$B$10:$B$209,0))),"")</f>
        <v/>
      </c>
      <c r="W29" s="9" t="str">
        <f>IFERROR(IF(A29="","",INDEX(بيانات!$AB$10:$AB$209,MATCH(A29,بيانات!$B$10:$B$209,0))),"")</f>
        <v/>
      </c>
      <c r="X29" s="9" t="str">
        <f>IFERROR(IF(A29="","",INDEX(بيانات!$AC$10:$AC$209,MATCH(A29,بيانات!$B$10:$B$209,0))),"")</f>
        <v/>
      </c>
      <c r="Y29" s="9" t="str">
        <f>IFERROR(IF(A29="","",INDEX(بيانات!$AD$10:$AD$209,MATCH(A29,بيانات!$B$10:$B$209,0))),"")</f>
        <v/>
      </c>
      <c r="Z29" s="9" t="str">
        <f>IFERROR(IF(A29="","",INDEX(بيانات!$AE$10:$AE$209,MATCH(A29,بيانات!$B$10:$B$209,0))),"")</f>
        <v/>
      </c>
      <c r="AA29" s="9" t="str">
        <f>IFERROR(IF(A29="","",INDEX(بيانات!$AF$10:$AF$209,MATCH(A29,بيانات!$B$10:$B$209,0))),"")</f>
        <v/>
      </c>
      <c r="AB29" s="9" t="str">
        <f>IFERROR(IF(A29="","",INDEX(بيانات!$AG$10:$AG$209,MATCH(A29,بيانات!$B$10:$B$209,0))),"")</f>
        <v/>
      </c>
      <c r="AC29" s="9" t="str">
        <f>IFERROR(IF(A29="","",INDEX(بيانات!$AH$10:$AH$209,MATCH(A29,بيانات!$B$10:$B$209,0))),"")</f>
        <v/>
      </c>
      <c r="AD29" s="9" t="str">
        <f>IFERROR(IF(A29="","",INDEX(بيانات!$AI$10:$AI$209,MATCH(A29,بيانات!$B$10:$B$209,0))),"")</f>
        <v/>
      </c>
      <c r="AE29" s="9" t="str">
        <f>IFERROR(IF(A29="","",INDEX(بيانات!$AJ$10:$AJ$209,MATCH(A29,بيانات!$B$10:$B$209,0))),"")</f>
        <v/>
      </c>
      <c r="AF29" s="9" t="str">
        <f>IFERROR(IF(A29="","",INDEX(بيانات!$AK$10:$AK$209,MATCH(A29,بيانات!$B$10:$B$209,0))),"")</f>
        <v/>
      </c>
      <c r="AG29" s="9" t="str">
        <f>IFERROR(IF(A29="","",INDEX(بيانات!$AL$10:$AL$209,MATCH(A29,بيانات!$B$10:$B$209,0))),"")</f>
        <v/>
      </c>
      <c r="AH29" s="9" t="str">
        <f>IFERROR(IF(A29="","",INDEX(بيانات!$AM$10:$AM$209,MATCH(A29,بيانات!$B$10:$B$209,0))),"")</f>
        <v/>
      </c>
      <c r="AI29" s="9" t="str">
        <f>IFERROR(IF(A29="","",INDEX(بيانات!$AN$10:$AN$209,MATCH(A29,بيانات!$B$10:$B$209,0))),"")</f>
        <v/>
      </c>
      <c r="AJ29" s="9" t="str">
        <f>IFERROR(IF(A29="","",INDEX(بيانات!$AO$10:$AO$209,MATCH(A29,بيانات!$B$10:$B$209,0))),"")</f>
        <v/>
      </c>
      <c r="AK29" s="9" t="str">
        <f>IFERROR(IF(A29="","",INDEX(بيانات!$AP$10:$AP$209,MATCH(A29,بيانات!$B$10:$B$209,0))),"")</f>
        <v/>
      </c>
      <c r="AL29" s="9" t="str">
        <f>IFERROR(IF(A29="","",INDEX(بيانات!$AQ$10:$AQ$209,MATCH(A29,بيانات!$B$10:$B$209,0))),"")</f>
        <v/>
      </c>
      <c r="AM29" s="9" t="str">
        <f>IFERROR(IF(A29="","",INDEX(بيانات!$AR$10:$AR$209,MATCH(A29,بيانات!$B$10:$B$209,0))),"")</f>
        <v/>
      </c>
      <c r="AN29" s="9" t="str">
        <f>IFERROR(IF(A29="","",INDEX(بيانات!$AS$10:$AS$209,MATCH(A29,بيانات!$B$10:$B$209,0))),"")</f>
        <v/>
      </c>
      <c r="AO29" s="9" t="str">
        <f>IFERROR(IF(A29="","",INDEX(بيانات!$AT$10:$AT$209,MATCH(A29,بيانات!$B$10:$B$209,0))),"")</f>
        <v/>
      </c>
      <c r="AP29" s="9" t="str">
        <f>IFERROR(IF(A29="","",INDEX(بيانات!$AU$10:$AU$209,MATCH(A29,بيانات!$B$10:$B$209,0))),"")</f>
        <v/>
      </c>
      <c r="AQ29" s="9" t="str">
        <f>IFERROR(IF(A29="","",INDEX(بيانات!$AV$10:$AV$209,MATCH(A29,بيانات!$B$10:$B$209,0))),"")</f>
        <v/>
      </c>
      <c r="AR29" s="9" t="str">
        <f>IFERROR(IF(A29="","",INDEX(بيانات!$AW$10:$AW$209,MATCH(A29,بيانات!$B$10:$B$209,0))),"")</f>
        <v/>
      </c>
      <c r="AS29" s="9" t="str">
        <f>IFERROR(IF(A29="","",INDEX(بيانات!$AX$10:$AX$209,MATCH(A29,بيانات!$B$10:$B$209,0))),"")</f>
        <v/>
      </c>
      <c r="AT29" s="9" t="str">
        <f>IFERROR(IF(A29="","",INDEX(بيانات!$AY$10:$AY$209,MATCH(A29,بيانات!$B$10:$B$209,0))),"")</f>
        <v/>
      </c>
      <c r="AU29" s="9" t="str">
        <f>IFERROR(IF(A29="","",INDEX(بيانات!$BB$10:$BB$209,MATCH(A29,بيانات!$B$10:$B$209,0))),"")</f>
        <v/>
      </c>
      <c r="AV29" s="9" t="str">
        <f>IFERROR(IF(A29="","",INDEX(بيانات!$BC$10:$BC$209,MATCH(A29,بيانات!$B$10:$B$209,0))),"")</f>
        <v/>
      </c>
      <c r="AW29" s="9" t="str">
        <f>IFERROR(IF(A29="","",INDEX(بيانات!$BD$10:$BD$209,MATCH(A29,بيانات!$B$10:$B$209,0))),"")</f>
        <v/>
      </c>
      <c r="AX29" s="9" t="str">
        <f>IFERROR(IF(A29="","",INDEX(بيانات!$BE$10:$BE$209,MATCH(A29,بيانات!$B$10:$B$209,0))),"")</f>
        <v/>
      </c>
      <c r="AY29" s="9" t="str">
        <f>IFERROR(IF(A29="","",INDEX(بيانات!$BF$10:$BF$209,MATCH(A29,بيانات!$B$10:$B$209,0))),"")</f>
        <v/>
      </c>
      <c r="AZ29" s="9">
        <v>19</v>
      </c>
      <c r="BA29" s="15"/>
      <c r="BB29" s="32"/>
    </row>
    <row r="30" spans="1:54" s="8" customFormat="1" ht="18.75" thickBot="1">
      <c r="A30" s="44"/>
      <c r="B30" s="39">
        <v>20</v>
      </c>
      <c r="C30" s="38" t="str">
        <f>IFERROR(IF(A30="","",INDEX(بيانات!$H$10:$H$209,MATCH(A30,بيانات!$B$10:$B$209,0))),"")</f>
        <v/>
      </c>
      <c r="D30" s="38" t="str">
        <f>IFERROR(IF(A30="","",INDEX(بيانات!$I$10:$I$209,MATCH(A30,بيانات!$B$10:$B$209,0))),"")</f>
        <v/>
      </c>
      <c r="E30" s="38" t="str">
        <f>IFERROR(IF(A30="","",INDEX(بيانات!$J$10:$J$209,MATCH(A30,بيانات!$B$10:$B$209,0))),"")</f>
        <v/>
      </c>
      <c r="F30" s="11" t="str">
        <f>IFERROR(IF(A30="","",INDEX(بيانات!$K$10:$K$209,MATCH(A30,بيانات!$B$10:$B$209,0))),"")</f>
        <v/>
      </c>
      <c r="G30" s="11" t="str">
        <f>IFERROR(IF(A30="","",INDEX(بيانات!$L$10:$L$209,MATCH(A30,بيانات!$B$10:$B$209,0))),"")</f>
        <v/>
      </c>
      <c r="H30" s="11" t="str">
        <f>IFERROR(IF(A30="","",INDEX(بيانات!$M$10:$M$209,MATCH(A30,بيانات!$B$10:$B$209,0))),"")</f>
        <v/>
      </c>
      <c r="I30" s="11" t="str">
        <f>IFERROR(IF(A30="","",INDEX(بيانات!$N$10:$N$209,MATCH(A30,بيانات!$B$10:$B$209,0))),"")</f>
        <v/>
      </c>
      <c r="J30" s="11" t="str">
        <f>IFERROR(IF(A30="","",INDEX(بيانات!$O$10:$O$209,MATCH(A30,بيانات!$B$10:$B$209,0))),"")</f>
        <v/>
      </c>
      <c r="K30" s="11" t="str">
        <f>IFERROR(IF(A30="","",INDEX(بيانات!$P$10:$P$209,MATCH(A30,بيانات!$B$10:$B$209,0))),"")</f>
        <v/>
      </c>
      <c r="L30" s="11" t="str">
        <f>IFERROR(IF(A30="","",INDEX(بيانات!$Q$10:$Q$209,MATCH(A30,بيانات!$B$10:$B$209,0))),"")</f>
        <v/>
      </c>
      <c r="M30" s="11" t="str">
        <f>IFERROR(IF(A30="","",INDEX(بيانات!$R$10:$R$209,MATCH(A30,بيانات!$B$10:$B$209,0))),"")</f>
        <v/>
      </c>
      <c r="N30" s="11" t="str">
        <f>IFERROR(IF(A30="","",INDEX(بيانات!$S$10:$S$209,MATCH(A30,بيانات!$B$10:$B$209,0))),"")</f>
        <v/>
      </c>
      <c r="O30" s="11" t="str">
        <f>IFERROR(IF(A30="","",INDEX(بيانات!$T$10:$T$209,MATCH(A30,بيانات!$B$10:$B$209,0))),"")</f>
        <v/>
      </c>
      <c r="P30" s="11" t="str">
        <f>IFERROR(IF(A30="","",INDEX(بيانات!$U$10:$U$209,MATCH(A30,بيانات!$B$10:$B$209,0))),"")</f>
        <v/>
      </c>
      <c r="Q30" s="11" t="str">
        <f>IFERROR(IF(A30="","",INDEX(بيانات!$V$10:$V$209,MATCH(A30,بيانات!$B$10:$B$209,0))),"")</f>
        <v/>
      </c>
      <c r="R30" s="11" t="str">
        <f>IFERROR(IF(A30="","",INDEX(بيانات!$W$10:$W$209,MATCH(A30,بيانات!$B$10:$B$209,0))),"")</f>
        <v/>
      </c>
      <c r="S30" s="11" t="str">
        <f>IFERROR(IF(A30="","",INDEX(بيانات!$X$10:$X$209,MATCH(A30,بيانات!$B$10:$B$209,0))),"")</f>
        <v/>
      </c>
      <c r="T30" s="11" t="str">
        <f>IFERROR(IF(A30="","",INDEX(بيانات!$Y$10:$Y$209,MATCH(A30,بيانات!$B$10:$B$209,0))),"")</f>
        <v/>
      </c>
      <c r="U30" s="11" t="str">
        <f>IFERROR(IF(A30="","",INDEX(بيانات!$Z$10:$Z$209,MATCH(A30,بيانات!$B$10:$B$209,0))),"")</f>
        <v/>
      </c>
      <c r="V30" s="11" t="str">
        <f>IFERROR(IF(A30="","",INDEX(بيانات!$AA$10:$AA$209,MATCH(A30,بيانات!$B$10:$B$209,0))),"")</f>
        <v/>
      </c>
      <c r="W30" s="11" t="str">
        <f>IFERROR(IF(A30="","",INDEX(بيانات!$AB$10:$AB$209,MATCH(A30,بيانات!$B$10:$B$209,0))),"")</f>
        <v/>
      </c>
      <c r="X30" s="11" t="str">
        <f>IFERROR(IF(A30="","",INDEX(بيانات!$AC$10:$AC$209,MATCH(A30,بيانات!$B$10:$B$209,0))),"")</f>
        <v/>
      </c>
      <c r="Y30" s="11" t="str">
        <f>IFERROR(IF(A30="","",INDEX(بيانات!$AD$10:$AD$209,MATCH(A30,بيانات!$B$10:$B$209,0))),"")</f>
        <v/>
      </c>
      <c r="Z30" s="11" t="str">
        <f>IFERROR(IF(A30="","",INDEX(بيانات!$AE$10:$AE$209,MATCH(A30,بيانات!$B$10:$B$209,0))),"")</f>
        <v/>
      </c>
      <c r="AA30" s="11" t="str">
        <f>IFERROR(IF(A30="","",INDEX(بيانات!$AF$10:$AF$209,MATCH(A30,بيانات!$B$10:$B$209,0))),"")</f>
        <v/>
      </c>
      <c r="AB30" s="11" t="str">
        <f>IFERROR(IF(A30="","",INDEX(بيانات!$AG$10:$AG$209,MATCH(A30,بيانات!$B$10:$B$209,0))),"")</f>
        <v/>
      </c>
      <c r="AC30" s="11" t="str">
        <f>IFERROR(IF(A30="","",INDEX(بيانات!$AH$10:$AH$209,MATCH(A30,بيانات!$B$10:$B$209,0))),"")</f>
        <v/>
      </c>
      <c r="AD30" s="11" t="str">
        <f>IFERROR(IF(A30="","",INDEX(بيانات!$AI$10:$AI$209,MATCH(A30,بيانات!$B$10:$B$209,0))),"")</f>
        <v/>
      </c>
      <c r="AE30" s="11" t="str">
        <f>IFERROR(IF(A30="","",INDEX(بيانات!$AJ$10:$AJ$209,MATCH(A30,بيانات!$B$10:$B$209,0))),"")</f>
        <v/>
      </c>
      <c r="AF30" s="11" t="str">
        <f>IFERROR(IF(A30="","",INDEX(بيانات!$AK$10:$AK$209,MATCH(A30,بيانات!$B$10:$B$209,0))),"")</f>
        <v/>
      </c>
      <c r="AG30" s="38" t="str">
        <f>IFERROR(IF(A30="","",INDEX(بيانات!$AL$10:$AL$209,MATCH(A30,بيانات!$B$10:$B$209,0))),"")</f>
        <v/>
      </c>
      <c r="AH30" s="38" t="str">
        <f>IFERROR(IF(A30="","",INDEX(بيانات!$AM$10:$AM$209,MATCH(A30,بيانات!$B$10:$B$209,0))),"")</f>
        <v/>
      </c>
      <c r="AI30" s="38" t="str">
        <f>IFERROR(IF(A30="","",INDEX(بيانات!$AN$10:$AN$209,MATCH(A30,بيانات!$B$10:$B$209,0))),"")</f>
        <v/>
      </c>
      <c r="AJ30" s="38" t="str">
        <f>IFERROR(IF(A30="","",INDEX(بيانات!$AO$10:$AO$209,MATCH(A30,بيانات!$B$10:$B$209,0))),"")</f>
        <v/>
      </c>
      <c r="AK30" s="38" t="str">
        <f>IFERROR(IF(A30="","",INDEX(بيانات!$AP$10:$AP$209,MATCH(A30,بيانات!$B$10:$B$209,0))),"")</f>
        <v/>
      </c>
      <c r="AL30" s="38" t="str">
        <f>IFERROR(IF(A30="","",INDEX(بيانات!$AQ$10:$AQ$209,MATCH(A30,بيانات!$B$10:$B$209,0))),"")</f>
        <v/>
      </c>
      <c r="AM30" s="38" t="str">
        <f>IFERROR(IF(A30="","",INDEX(بيانات!$AR$10:$AR$209,MATCH(A30,بيانات!$B$10:$B$209,0))),"")</f>
        <v/>
      </c>
      <c r="AN30" s="38" t="str">
        <f>IFERROR(IF(A30="","",INDEX(بيانات!$AS$10:$AS$209,MATCH(A30,بيانات!$B$10:$B$209,0))),"")</f>
        <v/>
      </c>
      <c r="AO30" s="38" t="str">
        <f>IFERROR(IF(A30="","",INDEX(بيانات!$AT$10:$AT$209,MATCH(A30,بيانات!$B$10:$B$209,0))),"")</f>
        <v/>
      </c>
      <c r="AP30" s="38" t="str">
        <f>IFERROR(IF(A30="","",INDEX(بيانات!$AU$10:$AU$209,MATCH(A30,بيانات!$B$10:$B$209,0))),"")</f>
        <v/>
      </c>
      <c r="AQ30" s="38" t="str">
        <f>IFERROR(IF(A30="","",INDEX(بيانات!$AV$10:$AV$209,MATCH(A30,بيانات!$B$10:$B$209,0))),"")</f>
        <v/>
      </c>
      <c r="AR30" s="38" t="str">
        <f>IFERROR(IF(A30="","",INDEX(بيانات!$AW$10:$AW$209,MATCH(A30,بيانات!$B$10:$B$209,0))),"")</f>
        <v/>
      </c>
      <c r="AS30" s="38" t="str">
        <f>IFERROR(IF(A30="","",INDEX(بيانات!$AX$10:$AX$209,MATCH(A30,بيانات!$B$10:$B$209,0))),"")</f>
        <v/>
      </c>
      <c r="AT30" s="38" t="str">
        <f>IFERROR(IF(A30="","",INDEX(بيانات!$AY$10:$AY$209,MATCH(A30,بيانات!$B$10:$B$209,0))),"")</f>
        <v/>
      </c>
      <c r="AU30" s="38" t="str">
        <f>IFERROR(IF(A30="","",INDEX(بيانات!$BB$10:$BB$209,MATCH(A30,بيانات!$B$10:$B$209,0))),"")</f>
        <v/>
      </c>
      <c r="AV30" s="38" t="str">
        <f>IFERROR(IF(A30="","",INDEX(بيانات!$BC$10:$BC$209,MATCH(A30,بيانات!$B$10:$B$209,0))),"")</f>
        <v/>
      </c>
      <c r="AW30" s="38" t="str">
        <f>IFERROR(IF(A30="","",INDEX(بيانات!$BD$10:$BD$209,MATCH(A30,بيانات!$B$10:$B$209,0))),"")</f>
        <v/>
      </c>
      <c r="AX30" s="38" t="str">
        <f>IFERROR(IF(A30="","",INDEX(بيانات!$BE$10:$BE$209,MATCH(A30,بيانات!$B$10:$B$209,0))),"")</f>
        <v/>
      </c>
      <c r="AY30" s="16" t="str">
        <f>IFERROR(IF(A30="","",INDEX(بيانات!$BF$10:$BF$209,MATCH(A30,بيانات!$B$10:$B$209,0))),"")</f>
        <v/>
      </c>
      <c r="AZ30" s="11">
        <v>20</v>
      </c>
      <c r="BA30" s="37"/>
      <c r="BB30" s="32"/>
    </row>
    <row r="31" spans="1:54" s="8" customFormat="1" ht="26.25" customHeight="1" thickBot="1">
      <c r="A31" s="45"/>
      <c r="B31" s="108" t="s">
        <v>61</v>
      </c>
      <c r="C31" s="108"/>
      <c r="D31" s="108"/>
      <c r="E31" s="48">
        <f>ROUND(SUM(E11:E30),2)</f>
        <v>1005.34</v>
      </c>
      <c r="F31" s="48">
        <f t="shared" ref="F31:AX31" si="0">ROUND(SUM(F11:F30),2)</f>
        <v>54.1</v>
      </c>
      <c r="G31" s="48">
        <f t="shared" si="0"/>
        <v>58.34</v>
      </c>
      <c r="H31" s="48">
        <f t="shared" si="0"/>
        <v>101.35</v>
      </c>
      <c r="I31" s="48">
        <f t="shared" si="0"/>
        <v>113.5</v>
      </c>
      <c r="J31" s="48">
        <f t="shared" si="0"/>
        <v>99.54</v>
      </c>
      <c r="K31" s="48">
        <f t="shared" si="0"/>
        <v>16.5</v>
      </c>
      <c r="L31" s="48">
        <f t="shared" si="0"/>
        <v>12</v>
      </c>
      <c r="M31" s="48">
        <f t="shared" si="0"/>
        <v>8</v>
      </c>
      <c r="N31" s="48">
        <f t="shared" si="0"/>
        <v>20</v>
      </c>
      <c r="O31" s="48">
        <f t="shared" si="0"/>
        <v>497.67</v>
      </c>
      <c r="P31" s="48">
        <f t="shared" si="0"/>
        <v>1410.64</v>
      </c>
      <c r="Q31" s="48">
        <f t="shared" si="0"/>
        <v>250</v>
      </c>
      <c r="R31" s="48">
        <f t="shared" si="0"/>
        <v>334</v>
      </c>
      <c r="S31" s="48">
        <f t="shared" si="0"/>
        <v>0</v>
      </c>
      <c r="T31" s="48">
        <f t="shared" si="0"/>
        <v>0</v>
      </c>
      <c r="U31" s="48">
        <f t="shared" si="0"/>
        <v>2</v>
      </c>
      <c r="V31" s="48">
        <f t="shared" si="0"/>
        <v>725</v>
      </c>
      <c r="W31" s="48">
        <f t="shared" si="0"/>
        <v>0</v>
      </c>
      <c r="X31" s="48">
        <f t="shared" si="0"/>
        <v>0</v>
      </c>
      <c r="Y31" s="48">
        <f t="shared" si="0"/>
        <v>4707.9799999999996</v>
      </c>
      <c r="Z31" s="48">
        <f t="shared" si="0"/>
        <v>100.54</v>
      </c>
      <c r="AA31" s="48">
        <f t="shared" si="0"/>
        <v>30.16</v>
      </c>
      <c r="AB31" s="48">
        <f t="shared" si="0"/>
        <v>294.52999999999997</v>
      </c>
      <c r="AC31" s="48">
        <f t="shared" si="0"/>
        <v>0</v>
      </c>
      <c r="AD31" s="48">
        <f t="shared" si="0"/>
        <v>5.0199999999999996</v>
      </c>
      <c r="AE31" s="48">
        <f t="shared" si="0"/>
        <v>2</v>
      </c>
      <c r="AF31" s="48">
        <f t="shared" si="0"/>
        <v>4</v>
      </c>
      <c r="AG31" s="48">
        <f t="shared" si="0"/>
        <v>9</v>
      </c>
      <c r="AH31" s="48">
        <f t="shared" si="0"/>
        <v>70.37</v>
      </c>
      <c r="AI31" s="48">
        <f t="shared" si="0"/>
        <v>0</v>
      </c>
      <c r="AJ31" s="48">
        <f t="shared" si="0"/>
        <v>0</v>
      </c>
      <c r="AK31" s="48">
        <f t="shared" si="0"/>
        <v>0</v>
      </c>
      <c r="AL31" s="48">
        <f t="shared" si="0"/>
        <v>0</v>
      </c>
      <c r="AM31" s="48">
        <f t="shared" si="0"/>
        <v>4</v>
      </c>
      <c r="AN31" s="48">
        <f t="shared" si="0"/>
        <v>0</v>
      </c>
      <c r="AO31" s="48">
        <f t="shared" si="0"/>
        <v>0</v>
      </c>
      <c r="AP31" s="48">
        <f t="shared" si="0"/>
        <v>0</v>
      </c>
      <c r="AQ31" s="48">
        <f t="shared" si="0"/>
        <v>0</v>
      </c>
      <c r="AR31" s="48">
        <f t="shared" si="0"/>
        <v>0</v>
      </c>
      <c r="AS31" s="48">
        <f t="shared" si="0"/>
        <v>110</v>
      </c>
      <c r="AT31" s="48">
        <f t="shared" si="0"/>
        <v>23.62</v>
      </c>
      <c r="AU31" s="48">
        <f t="shared" si="0"/>
        <v>0</v>
      </c>
      <c r="AV31" s="48">
        <f t="shared" si="0"/>
        <v>0.04</v>
      </c>
      <c r="AW31" s="48">
        <f t="shared" si="0"/>
        <v>653.24</v>
      </c>
      <c r="AX31" s="48">
        <f t="shared" si="0"/>
        <v>4054.7</v>
      </c>
      <c r="AY31" s="109" t="s">
        <v>121</v>
      </c>
      <c r="AZ31" s="109"/>
      <c r="BA31" s="109"/>
      <c r="BB31" s="32"/>
    </row>
    <row r="32" spans="1:54"/>
  </sheetData>
  <sheetProtection password="CC49" sheet="1" objects="1" scenarios="1"/>
  <mergeCells count="50">
    <mergeCell ref="B31:D31"/>
    <mergeCell ref="AY31:BA31"/>
    <mergeCell ref="AU9:AU10"/>
    <mergeCell ref="AV9:AV10"/>
    <mergeCell ref="AW9:AW10"/>
    <mergeCell ref="AX9:AX10"/>
    <mergeCell ref="AY9:AZ10"/>
    <mergeCell ref="BA9:BA10"/>
    <mergeCell ref="AO9:AO10"/>
    <mergeCell ref="AP9:AP10"/>
    <mergeCell ref="AQ9:AQ10"/>
    <mergeCell ref="AR9:AR10"/>
    <mergeCell ref="AS9:AS10"/>
    <mergeCell ref="AT9:AT10"/>
    <mergeCell ref="AI9:AI10"/>
    <mergeCell ref="AJ9:AJ10"/>
    <mergeCell ref="AK9:AK10"/>
    <mergeCell ref="AL9:AL10"/>
    <mergeCell ref="AM9:AM10"/>
    <mergeCell ref="AN9:AN10"/>
    <mergeCell ref="AC9:AC10"/>
    <mergeCell ref="AD9:AD10"/>
    <mergeCell ref="AE9:AE10"/>
    <mergeCell ref="AF9:AF10"/>
    <mergeCell ref="AG9:AG10"/>
    <mergeCell ref="AH9:AH10"/>
    <mergeCell ref="AB9:AB10"/>
    <mergeCell ref="Q9:Q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P9:P10"/>
    <mergeCell ref="A9:A10"/>
    <mergeCell ref="B9:B10"/>
    <mergeCell ref="C9:C10"/>
    <mergeCell ref="D9:D10"/>
    <mergeCell ref="E9:E10"/>
    <mergeCell ref="F9:J9"/>
    <mergeCell ref="K9:K10"/>
    <mergeCell ref="L9:L10"/>
    <mergeCell ref="M9:M10"/>
    <mergeCell ref="N9:N10"/>
    <mergeCell ref="O9:O10"/>
  </mergeCells>
  <printOptions horizontalCentered="1"/>
  <pageMargins left="0" right="0" top="0.35433070866141736" bottom="0.35433070866141736" header="0.11811023622047245" footer="0.31496062992125984"/>
  <pageSetup paperSize="9" scale="90" orientation="landscape" horizontalDpi="300" verticalDpi="300" r:id="rId1"/>
  <headerFooter>
    <oddHeader>&amp;L                &amp;"-,غامق"&amp;14&amp;P</oddHeader>
    <oddFooter xml:space="preserve">&amp;L              &amp;"-,غامق"&amp;14يعتمد مدير الادارة،،&amp;C&amp;"-,غامق"&amp;14مدير ش.ع&amp;R        &amp;"-,غامق"&amp;14ش.ع&amp;"-,عادي"&amp;11                </oddFooter>
  </headerFooter>
  <colBreaks count="1" manualBreakCount="1">
    <brk id="28" min="5" max="30" man="1"/>
  </colBreaks>
  <ignoredErrors>
    <ignoredError sqref="O8 AW8" unlockedFormula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C32"/>
  <sheetViews>
    <sheetView rightToLeft="1" workbookViewId="0"/>
  </sheetViews>
  <sheetFormatPr defaultColWidth="0" defaultRowHeight="18" zeroHeight="1"/>
  <cols>
    <col min="1" max="1" width="6.75" customWidth="1"/>
    <col min="2" max="2" width="4.75" customWidth="1"/>
    <col min="3" max="24" width="5.375" customWidth="1"/>
    <col min="25" max="25" width="7" customWidth="1"/>
    <col min="26" max="48" width="5.375" customWidth="1"/>
    <col min="49" max="49" width="6.625" customWidth="1"/>
    <col min="50" max="50" width="8.625" customWidth="1"/>
    <col min="51" max="51" width="16.375" customWidth="1"/>
    <col min="52" max="52" width="4.125" customWidth="1"/>
    <col min="53" max="53" width="8.5" style="8" customWidth="1"/>
    <col min="54" max="54" width="12.5" customWidth="1"/>
    <col min="55" max="55" width="9" customWidth="1"/>
    <col min="56" max="16384" width="9" hidden="1"/>
  </cols>
  <sheetData>
    <row r="1" spans="1:55"/>
    <row r="2" spans="1:55"/>
    <row r="3" spans="1:55"/>
    <row r="4" spans="1:55"/>
    <row r="5" spans="1:55"/>
    <row r="6" spans="1:55"/>
    <row r="7" spans="1:55" s="46" customFormat="1">
      <c r="B7" s="47" t="s">
        <v>62</v>
      </c>
      <c r="C7" s="46" t="s">
        <v>63</v>
      </c>
      <c r="M7" s="46" t="s">
        <v>156</v>
      </c>
      <c r="AJ7" s="47" t="s">
        <v>62</v>
      </c>
      <c r="AK7" s="46" t="s">
        <v>63</v>
      </c>
      <c r="AS7" s="46" t="s">
        <v>156</v>
      </c>
      <c r="BA7" s="47"/>
    </row>
    <row r="8" spans="1:55" s="46" customFormat="1" ht="18.75" thickBot="1">
      <c r="B8" s="47" t="s">
        <v>64</v>
      </c>
      <c r="C8" s="46" t="s">
        <v>65</v>
      </c>
      <c r="H8" s="46" t="s">
        <v>66</v>
      </c>
      <c r="O8" s="46" t="str">
        <f>'ادخال البيانات'!C7</f>
        <v>ابريل</v>
      </c>
      <c r="P8" s="47">
        <v>2014</v>
      </c>
      <c r="AJ8" s="47" t="s">
        <v>64</v>
      </c>
      <c r="AK8" s="46" t="s">
        <v>65</v>
      </c>
      <c r="AP8" s="46" t="s">
        <v>66</v>
      </c>
      <c r="AW8" s="46" t="str">
        <f>'ادخال البيانات'!C7</f>
        <v>ابريل</v>
      </c>
      <c r="AX8" s="47">
        <v>2014</v>
      </c>
      <c r="BA8" s="47"/>
    </row>
    <row r="9" spans="1:55" s="3" customFormat="1" ht="18.75" thickBot="1">
      <c r="A9" s="107" t="s">
        <v>60</v>
      </c>
      <c r="B9" s="103" t="s">
        <v>0</v>
      </c>
      <c r="C9" s="104" t="s">
        <v>3</v>
      </c>
      <c r="D9" s="104" t="s">
        <v>5</v>
      </c>
      <c r="E9" s="101" t="s">
        <v>7</v>
      </c>
      <c r="F9" s="102" t="s">
        <v>8</v>
      </c>
      <c r="G9" s="102"/>
      <c r="H9" s="102"/>
      <c r="I9" s="102"/>
      <c r="J9" s="102"/>
      <c r="K9" s="101" t="s">
        <v>19</v>
      </c>
      <c r="L9" s="101" t="s">
        <v>13</v>
      </c>
      <c r="M9" s="101" t="s">
        <v>20</v>
      </c>
      <c r="N9" s="101" t="s">
        <v>21</v>
      </c>
      <c r="O9" s="101" t="s">
        <v>22</v>
      </c>
      <c r="P9" s="101" t="s">
        <v>23</v>
      </c>
      <c r="Q9" s="101" t="s">
        <v>24</v>
      </c>
      <c r="R9" s="101" t="s">
        <v>25</v>
      </c>
      <c r="S9" s="101" t="s">
        <v>26</v>
      </c>
      <c r="T9" s="101" t="s">
        <v>59</v>
      </c>
      <c r="U9" s="101" t="s">
        <v>28</v>
      </c>
      <c r="V9" s="101" t="s">
        <v>29</v>
      </c>
      <c r="W9" s="101" t="s">
        <v>30</v>
      </c>
      <c r="X9" s="101" t="s">
        <v>15</v>
      </c>
      <c r="Y9" s="101" t="s">
        <v>31</v>
      </c>
      <c r="Z9" s="104" t="s">
        <v>32</v>
      </c>
      <c r="AA9" s="104" t="s">
        <v>33</v>
      </c>
      <c r="AB9" s="104" t="s">
        <v>34</v>
      </c>
      <c r="AC9" s="104" t="s">
        <v>35</v>
      </c>
      <c r="AD9" s="104" t="s">
        <v>36</v>
      </c>
      <c r="AE9" s="104" t="s">
        <v>37</v>
      </c>
      <c r="AF9" s="104" t="s">
        <v>38</v>
      </c>
      <c r="AG9" s="104" t="s">
        <v>39</v>
      </c>
      <c r="AH9" s="104" t="s">
        <v>40</v>
      </c>
      <c r="AI9" s="104" t="s">
        <v>41</v>
      </c>
      <c r="AJ9" s="104" t="s">
        <v>42</v>
      </c>
      <c r="AK9" s="104" t="s">
        <v>43</v>
      </c>
      <c r="AL9" s="104" t="s">
        <v>44</v>
      </c>
      <c r="AM9" s="105" t="s">
        <v>45</v>
      </c>
      <c r="AN9" s="104" t="s">
        <v>46</v>
      </c>
      <c r="AO9" s="104" t="s">
        <v>47</v>
      </c>
      <c r="AP9" s="104" t="s">
        <v>48</v>
      </c>
      <c r="AQ9" s="111" t="s">
        <v>49</v>
      </c>
      <c r="AR9" s="104" t="s">
        <v>50</v>
      </c>
      <c r="AS9" s="104" t="s">
        <v>12</v>
      </c>
      <c r="AT9" s="104" t="s">
        <v>51</v>
      </c>
      <c r="AU9" s="106" t="s">
        <v>54</v>
      </c>
      <c r="AV9" s="104" t="s">
        <v>55</v>
      </c>
      <c r="AW9" s="104" t="s">
        <v>56</v>
      </c>
      <c r="AX9" s="104" t="s">
        <v>57</v>
      </c>
      <c r="AY9" s="112" t="s">
        <v>1</v>
      </c>
      <c r="AZ9" s="104"/>
      <c r="BA9" s="114" t="s">
        <v>10</v>
      </c>
      <c r="BB9" s="112" t="s">
        <v>58</v>
      </c>
    </row>
    <row r="10" spans="1:55" s="3" customFormat="1" ht="38.25" customHeight="1" thickBot="1">
      <c r="A10" s="107"/>
      <c r="B10" s="103"/>
      <c r="C10" s="104"/>
      <c r="D10" s="104"/>
      <c r="E10" s="101"/>
      <c r="F10" s="13">
        <v>2009</v>
      </c>
      <c r="G10" s="13">
        <v>2010</v>
      </c>
      <c r="H10" s="13">
        <v>2011</v>
      </c>
      <c r="I10" s="13">
        <v>2012</v>
      </c>
      <c r="J10" s="13">
        <v>2013</v>
      </c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5"/>
      <c r="AN10" s="104"/>
      <c r="AO10" s="104"/>
      <c r="AP10" s="104"/>
      <c r="AQ10" s="111"/>
      <c r="AR10" s="104"/>
      <c r="AS10" s="104"/>
      <c r="AT10" s="104"/>
      <c r="AU10" s="106"/>
      <c r="AV10" s="104"/>
      <c r="AW10" s="104"/>
      <c r="AX10" s="104"/>
      <c r="AY10" s="113"/>
      <c r="AZ10" s="104"/>
      <c r="BA10" s="115"/>
      <c r="BB10" s="113"/>
      <c r="BC10" s="36"/>
    </row>
    <row r="11" spans="1:55" s="8" customFormat="1" ht="18.75" thickBot="1">
      <c r="A11" s="42">
        <v>1</v>
      </c>
      <c r="B11" s="35">
        <v>1</v>
      </c>
      <c r="C11" s="16" t="str">
        <f>IFERROR(IF(A11="","",INDEX(بيانات!$H$10:$H$209,MATCH(A11,بيانات!$B$10:$B$209,0))),"")</f>
        <v>م فاكثر</v>
      </c>
      <c r="D11" s="10" t="str">
        <f>IFERROR(IF(A11="","",INDEX(بيانات!$I$10:$I$209,MATCH(A11,بيانات!$B$10:$B$209,0))),"")</f>
        <v>الاولى</v>
      </c>
      <c r="E11" s="10">
        <f>IFERROR(IF(A11="","",INDEX(بيانات!$J$10:$J$209,MATCH(A11,بيانات!$B$10:$B$209,0))),"")</f>
        <v>670.86</v>
      </c>
      <c r="F11" s="10">
        <f>IFERROR(IF(A11="","",INDEX(بيانات!$K$10:$K$209,MATCH(A11,بيانات!$B$10:$B$209,0))),"")</f>
        <v>37.619999999999997</v>
      </c>
      <c r="G11" s="10">
        <f>IFERROR(IF(A11="","",INDEX(بيانات!$L$10:$L$209,MATCH(A11,بيانات!$B$10:$B$209,0))),"")</f>
        <v>40.58</v>
      </c>
      <c r="H11" s="10">
        <f>IFERROR(IF(A11="","",INDEX(بيانات!$M$10:$M$209,MATCH(A11,بيانات!$B$10:$B$209,0))),"")</f>
        <v>69.61</v>
      </c>
      <c r="I11" s="10">
        <f>IFERROR(IF(A11="","",INDEX(بيانات!$N$10:$N$209,MATCH(A11,بيانات!$B$10:$B$209,0))),"")</f>
        <v>75.760000000000005</v>
      </c>
      <c r="J11" s="10">
        <f>IFERROR(IF(A11="","",INDEX(بيانات!$O$10:$O$209,MATCH(A11,بيانات!$B$10:$B$209,0))),"")</f>
        <v>66.59</v>
      </c>
      <c r="K11" s="10">
        <f>IFERROR(IF(A11="","",INDEX(بيانات!$P$10:$P$209,MATCH(A11,بيانات!$B$10:$B$209,0))),"")</f>
        <v>9.5</v>
      </c>
      <c r="L11" s="10">
        <f>IFERROR(IF(A11="","",INDEX(بيانات!$Q$10:$Q$209,MATCH(A11,بيانات!$B$10:$B$209,0))),"")</f>
        <v>6</v>
      </c>
      <c r="M11" s="10">
        <f>IFERROR(IF(A11="","",INDEX(بيانات!$R$10:$R$209,MATCH(A11,بيانات!$B$10:$B$209,0))),"")</f>
        <v>4</v>
      </c>
      <c r="N11" s="10">
        <f>IFERROR(IF(A11="","",INDEX(بيانات!$S$10:$S$209,MATCH(A11,بيانات!$B$10:$B$209,0))),"")</f>
        <v>10</v>
      </c>
      <c r="O11" s="10">
        <f>IFERROR(IF(A11="","",INDEX(بيانات!$T$10:$T$209,MATCH(A11,بيانات!$B$10:$B$209,0))),"")</f>
        <v>332.93</v>
      </c>
      <c r="P11" s="10">
        <f>IFERROR(IF(A11="","",INDEX(بيانات!$U$10:$U$209,MATCH(A11,بيانات!$B$10:$B$209,0))),"")</f>
        <v>998.79</v>
      </c>
      <c r="Q11" s="10">
        <f>IFERROR(IF(A11="","",INDEX(بيانات!$V$10:$V$209,MATCH(A11,بيانات!$B$10:$B$209,0))),"")</f>
        <v>167</v>
      </c>
      <c r="R11" s="10">
        <f>IFERROR(IF(A11="","",INDEX(بيانات!$W$10:$W$209,MATCH(A11,بيانات!$B$10:$B$209,0))),"")</f>
        <v>167</v>
      </c>
      <c r="S11" s="10" t="str">
        <f>IFERROR(IF(A11="","",INDEX(بيانات!$X$10:$X$209,MATCH(A11,بيانات!$B$10:$B$209,0))),"")</f>
        <v>0</v>
      </c>
      <c r="T11" s="10" t="str">
        <f>IFERROR(IF(A11="","",INDEX(بيانات!$Y$10:$Y$209,MATCH(A11,بيانات!$B$10:$B$209,0))),"")</f>
        <v>0</v>
      </c>
      <c r="U11" s="10">
        <f>IFERROR(IF(A11="","",INDEX(بيانات!$Z$10:$Z$209,MATCH(A11,بيانات!$B$10:$B$209,0))),"")</f>
        <v>2</v>
      </c>
      <c r="V11" s="10">
        <f>IFERROR(IF(A11="","",INDEX(بيانات!$AA$10:$AA$209,MATCH(A11,بيانات!$B$10:$B$209,0))),"")</f>
        <v>350</v>
      </c>
      <c r="W11" s="10" t="str">
        <f>IFERROR(IF(A11="","",INDEX(بيانات!$AB$10:$AB$209,MATCH(A11,بيانات!$B$10:$B$209,0))),"")</f>
        <v>0</v>
      </c>
      <c r="X11" s="10">
        <f>IFERROR(IF(A11="","",INDEX(بيانات!$AC$10:$AC$209,MATCH(A11,بيانات!$B$10:$B$209,0))),"")</f>
        <v>0</v>
      </c>
      <c r="Y11" s="10">
        <f>IFERROR(IF(A11="","",INDEX(بيانات!$AD$10:$AD$209,MATCH(A11,بيانات!$B$10:$B$209,0))),"")</f>
        <v>3008.24</v>
      </c>
      <c r="Z11" s="10">
        <f>IFERROR(IF(A11="","",INDEX(بيانات!$AE$10:$AE$209,MATCH(A11,بيانات!$B$10:$B$209,0))),"")</f>
        <v>67.09</v>
      </c>
      <c r="AA11" s="10">
        <f>IFERROR(IF(A11="","",INDEX(بيانات!$AF$10:$AF$209,MATCH(A11,بيانات!$B$10:$B$209,0))),"")</f>
        <v>20.13</v>
      </c>
      <c r="AB11" s="10">
        <f>IFERROR(IF(A11="","",INDEX(بيانات!$AG$10:$AG$209,MATCH(A11,بيانات!$B$10:$B$209,0))),"")</f>
        <v>159</v>
      </c>
      <c r="AC11" s="10">
        <f>IFERROR(IF(A11="","",INDEX(بيانات!$AH$10:$AH$209,MATCH(A11,بيانات!$B$10:$B$209,0))),"")</f>
        <v>0</v>
      </c>
      <c r="AD11" s="10">
        <f>IFERROR(IF(A11="","",INDEX(بيانات!$AI$10:$AI$209,MATCH(A11,بيانات!$B$10:$B$209,0))),"")</f>
        <v>3.35</v>
      </c>
      <c r="AE11" s="10">
        <f>IFERROR(IF(A11="","",INDEX(بيانات!$AJ$10:$AJ$209,MATCH(A11,بيانات!$B$10:$B$209,0))),"")</f>
        <v>1</v>
      </c>
      <c r="AF11" s="10">
        <f>IFERROR(IF(A11="","",INDEX(بيانات!$AK$10:$AK$209,MATCH(A11,بيانات!$B$10:$B$209,0))),"")</f>
        <v>2</v>
      </c>
      <c r="AG11" s="10">
        <f>IFERROR(IF(A11="","",INDEX(بيانات!$AL$10:$AL$209,MATCH(A11,بيانات!$B$10:$B$209,0))),"")</f>
        <v>4.5</v>
      </c>
      <c r="AH11" s="10">
        <f>IFERROR(IF(A11="","",INDEX(بيانات!$AM$10:$AM$209,MATCH(A11,بيانات!$B$10:$B$209,0))),"")</f>
        <v>46.96</v>
      </c>
      <c r="AI11" s="10">
        <f>IFERROR(IF(A11="","",INDEX(بيانات!$AN$10:$AN$209,MATCH(A11,بيانات!$B$10:$B$209,0))),"")</f>
        <v>0</v>
      </c>
      <c r="AJ11" s="10">
        <f>IFERROR(IF(A11="","",INDEX(بيانات!$AO$10:$AO$209,MATCH(A11,بيانات!$B$10:$B$209,0))),"")</f>
        <v>0</v>
      </c>
      <c r="AK11" s="10">
        <f>IFERROR(IF(A11="","",INDEX(بيانات!$AP$10:$AP$209,MATCH(A11,بيانات!$B$10:$B$209,0))),"")</f>
        <v>0</v>
      </c>
      <c r="AL11" s="10">
        <f>IFERROR(IF(A11="","",INDEX(بيانات!$AQ$10:$AQ$209,MATCH(A11,بيانات!$B$10:$B$209,0))),"")</f>
        <v>0</v>
      </c>
      <c r="AM11" s="10">
        <f>IFERROR(IF(A11="","",INDEX(بيانات!$AR$10:$AR$209,MATCH(A11,بيانات!$B$10:$B$209,0))),"")</f>
        <v>4</v>
      </c>
      <c r="AN11" s="10">
        <f>IFERROR(IF(A11="","",INDEX(بيانات!$AS$10:$AS$209,MATCH(A11,بيانات!$B$10:$B$209,0))),"")</f>
        <v>0</v>
      </c>
      <c r="AO11" s="10">
        <f>IFERROR(IF(A11="","",INDEX(بيانات!$AT$10:$AT$209,MATCH(A11,بيانات!$B$10:$B$209,0))),"")</f>
        <v>0</v>
      </c>
      <c r="AP11" s="10">
        <f>IFERROR(IF(A11="","",INDEX(بيانات!$AU$10:$AU$209,MATCH(A11,بيانات!$B$10:$B$209,0))),"")</f>
        <v>0</v>
      </c>
      <c r="AQ11" s="10">
        <f>IFERROR(IF(A11="","",INDEX(بيانات!$AV$10:$AV$209,MATCH(A11,بيانات!$B$10:$B$209,0))),"")</f>
        <v>0</v>
      </c>
      <c r="AR11" s="10">
        <f>IFERROR(IF(A11="","",INDEX(بيانات!$AW$10:$AW$209,MATCH(A11,بيانات!$B$10:$B$209,0))),"")</f>
        <v>0</v>
      </c>
      <c r="AS11" s="10">
        <f>IFERROR(IF(A11="","",INDEX(بيانات!$AX$10:$AX$209,MATCH(A11,بيانات!$B$10:$B$209,0))),"")</f>
        <v>105</v>
      </c>
      <c r="AT11" s="10">
        <f>IFERROR(IF(A11="","",INDEX(بيانات!$AY$10:$AY$209,MATCH(A11,بيانات!$B$10:$B$209,0))),"")</f>
        <v>15.9</v>
      </c>
      <c r="AU11" s="10">
        <f>IFERROR(IF(A11="","",INDEX(بيانات!$BB$10:$BB$209,MATCH(A11,بيانات!$B$10:$B$209,0))),"")</f>
        <v>0</v>
      </c>
      <c r="AV11" s="10">
        <f>IFERROR(IF(A11="","",INDEX(بيانات!$BC$10:$BC$209,MATCH(A11,بيانات!$B$10:$B$209,0))),"")</f>
        <v>9.9999999997635314E-3</v>
      </c>
      <c r="AW11" s="10">
        <f>IFERROR(IF(A11="","",INDEX(بيانات!$BD$10:$BD$209,MATCH(A11,بيانات!$B$10:$B$209,0))),"")</f>
        <v>428.93</v>
      </c>
      <c r="AX11" s="10">
        <f>IFERROR(IF(A11="","",INDEX(بيانات!$BE$10:$BE$209,MATCH(A11,بيانات!$B$10:$B$209,0))),"")</f>
        <v>2579.3000000000002</v>
      </c>
      <c r="AY11" s="10" t="str">
        <f>IFERROR(IF(A11="","",INDEX(بيانات!$BF$10:$BF$209,MATCH(A11,بيانات!$B$10:$B$209,0))),"")</f>
        <v>عبدالوهاب</v>
      </c>
      <c r="AZ11" s="10">
        <v>1</v>
      </c>
      <c r="BA11" s="52">
        <f>'ادخال البيانات'!N10</f>
        <v>0</v>
      </c>
      <c r="BB11" s="14"/>
      <c r="BC11" s="32"/>
    </row>
    <row r="12" spans="1:55" s="8" customFormat="1" ht="18.75" thickBot="1">
      <c r="A12" s="43">
        <v>2</v>
      </c>
      <c r="B12" s="34">
        <v>2</v>
      </c>
      <c r="C12" s="33" t="str">
        <f>IFERROR(IF(A12="","",INDEX(بيانات!$H$10:$H$209,MATCH(A12,بيانات!$B$10:$B$209,0))),"")</f>
        <v>م فاكثر</v>
      </c>
      <c r="D12" s="9" t="str">
        <f>IFERROR(IF(A12="","",INDEX(بيانات!$I$10:$I$209,MATCH(A12,بيانات!$B$10:$B$209,0))),"")</f>
        <v>الثانية</v>
      </c>
      <c r="E12" s="9">
        <f>IFERROR(IF(A12="","",INDEX(بيانات!$J$10:$J$209,MATCH(A12,بيانات!$B$10:$B$209,0))),"")</f>
        <v>334.48</v>
      </c>
      <c r="F12" s="9">
        <f>IFERROR(IF(A12="","",INDEX(بيانات!$K$10:$K$209,MATCH(A12,بيانات!$B$10:$B$209,0))),"")</f>
        <v>16.48</v>
      </c>
      <c r="G12" s="9">
        <f>IFERROR(IF(A12="","",INDEX(بيانات!$L$10:$L$209,MATCH(A12,بيانات!$B$10:$B$209,0))),"")</f>
        <v>17.760000000000002</v>
      </c>
      <c r="H12" s="9">
        <f>IFERROR(IF(A12="","",INDEX(بيانات!$M$10:$M$209,MATCH(A12,بيانات!$B$10:$B$209,0))),"")</f>
        <v>31.74</v>
      </c>
      <c r="I12" s="9">
        <f>IFERROR(IF(A12="","",INDEX(بيانات!$N$10:$N$209,MATCH(A12,بيانات!$B$10:$B$209,0))),"")</f>
        <v>37.74</v>
      </c>
      <c r="J12" s="9">
        <f>IFERROR(IF(A12="","",INDEX(بيانات!$O$10:$O$209,MATCH(A12,بيانات!$B$10:$B$209,0))),"")</f>
        <v>32.950000000000003</v>
      </c>
      <c r="K12" s="9">
        <f>IFERROR(IF(A12="","",INDEX(بيانات!$P$10:$P$209,MATCH(A12,بيانات!$B$10:$B$209,0))),"")</f>
        <v>7</v>
      </c>
      <c r="L12" s="9">
        <f>IFERROR(IF(A12="","",INDEX(بيانات!$Q$10:$Q$209,MATCH(A12,بيانات!$B$10:$B$209,0))),"")</f>
        <v>6</v>
      </c>
      <c r="M12" s="9">
        <f>IFERROR(IF(A12="","",INDEX(بيانات!$R$10:$R$209,MATCH(A12,بيانات!$B$10:$B$209,0))),"")</f>
        <v>4</v>
      </c>
      <c r="N12" s="9">
        <f>IFERROR(IF(A12="","",INDEX(بيانات!$S$10:$S$209,MATCH(A12,بيانات!$B$10:$B$209,0))),"")</f>
        <v>10</v>
      </c>
      <c r="O12" s="9">
        <f>IFERROR(IF(A12="","",INDEX(بيانات!$T$10:$T$209,MATCH(A12,بيانات!$B$10:$B$209,0))),"")</f>
        <v>164.74</v>
      </c>
      <c r="P12" s="9">
        <f>IFERROR(IF(A12="","",INDEX(بيانات!$U$10:$U$209,MATCH(A12,بيانات!$B$10:$B$209,0))),"")</f>
        <v>411.85</v>
      </c>
      <c r="Q12" s="9">
        <f>IFERROR(IF(A12="","",INDEX(بيانات!$V$10:$V$209,MATCH(A12,بيانات!$B$10:$B$209,0))),"")</f>
        <v>83</v>
      </c>
      <c r="R12" s="9">
        <f>IFERROR(IF(A12="","",INDEX(بيانات!$W$10:$W$209,MATCH(A12,بيانات!$B$10:$B$209,0))),"")</f>
        <v>167</v>
      </c>
      <c r="S12" s="9" t="str">
        <f>IFERROR(IF(A12="","",INDEX(بيانات!$X$10:$X$209,MATCH(A12,بيانات!$B$10:$B$209,0))),"")</f>
        <v>0</v>
      </c>
      <c r="T12" s="9" t="str">
        <f>IFERROR(IF(A12="","",INDEX(بيانات!$Y$10:$Y$209,MATCH(A12,بيانات!$B$10:$B$209,0))),"")</f>
        <v>0</v>
      </c>
      <c r="U12" s="9">
        <f>IFERROR(IF(A12="","",INDEX(بيانات!$Z$10:$Z$209,MATCH(A12,بيانات!$B$10:$B$209,0))),"")</f>
        <v>0</v>
      </c>
      <c r="V12" s="9">
        <f>IFERROR(IF(A12="","",INDEX(بيانات!$AA$10:$AA$209,MATCH(A12,بيانات!$B$10:$B$209,0))),"")</f>
        <v>375</v>
      </c>
      <c r="W12" s="9" t="str">
        <f>IFERROR(IF(A12="","",INDEX(بيانات!$AB$10:$AB$209,MATCH(A12,بيانات!$B$10:$B$209,0))),"")</f>
        <v>0</v>
      </c>
      <c r="X12" s="9">
        <f>IFERROR(IF(A12="","",INDEX(بيانات!$AC$10:$AC$209,MATCH(A12,بيانات!$B$10:$B$209,0))),"")</f>
        <v>0</v>
      </c>
      <c r="Y12" s="9">
        <f>IFERROR(IF(A12="","",INDEX(بيانات!$AD$10:$AD$209,MATCH(A12,بيانات!$B$10:$B$209,0))),"")</f>
        <v>1699.74</v>
      </c>
      <c r="Z12" s="9">
        <f>IFERROR(IF(A12="","",INDEX(بيانات!$AE$10:$AE$209,MATCH(A12,بيانات!$B$10:$B$209,0))),"")</f>
        <v>33.450000000000003</v>
      </c>
      <c r="AA12" s="9">
        <f>IFERROR(IF(A12="","",INDEX(بيانات!$AF$10:$AF$209,MATCH(A12,بيانات!$B$10:$B$209,0))),"")</f>
        <v>10.029999999999999</v>
      </c>
      <c r="AB12" s="9">
        <f>IFERROR(IF(A12="","",INDEX(بيانات!$AG$10:$AG$209,MATCH(A12,بيانات!$B$10:$B$209,0))),"")</f>
        <v>135.53</v>
      </c>
      <c r="AC12" s="9">
        <f>IFERROR(IF(A12="","",INDEX(بيانات!$AH$10:$AH$209,MATCH(A12,بيانات!$B$10:$B$209,0))),"")</f>
        <v>0</v>
      </c>
      <c r="AD12" s="9">
        <f>IFERROR(IF(A12="","",INDEX(بيانات!$AI$10:$AI$209,MATCH(A12,بيانات!$B$10:$B$209,0))),"")</f>
        <v>1.67</v>
      </c>
      <c r="AE12" s="9">
        <f>IFERROR(IF(A12="","",INDEX(بيانات!$AJ$10:$AJ$209,MATCH(A12,بيانات!$B$10:$B$209,0))),"")</f>
        <v>1</v>
      </c>
      <c r="AF12" s="9">
        <f>IFERROR(IF(A12="","",INDEX(بيانات!$AK$10:$AK$209,MATCH(A12,بيانات!$B$10:$B$209,0))),"")</f>
        <v>2</v>
      </c>
      <c r="AG12" s="9">
        <f>IFERROR(IF(A12="","",INDEX(بيانات!$AL$10:$AL$209,MATCH(A12,بيانات!$B$10:$B$209,0))),"")</f>
        <v>4.5</v>
      </c>
      <c r="AH12" s="9">
        <f>IFERROR(IF(A12="","",INDEX(بيانات!$AM$10:$AM$209,MATCH(A12,بيانات!$B$10:$B$209,0))),"")</f>
        <v>23.41</v>
      </c>
      <c r="AI12" s="9">
        <f>IFERROR(IF(A12="","",INDEX(بيانات!$AN$10:$AN$209,MATCH(A12,بيانات!$B$10:$B$209,0))),"")</f>
        <v>0</v>
      </c>
      <c r="AJ12" s="9">
        <f>IFERROR(IF(A12="","",INDEX(بيانات!$AO$10:$AO$209,MATCH(A12,بيانات!$B$10:$B$209,0))),"")</f>
        <v>0</v>
      </c>
      <c r="AK12" s="9">
        <f>IFERROR(IF(A12="","",INDEX(بيانات!$AP$10:$AP$209,MATCH(A12,بيانات!$B$10:$B$209,0))),"")</f>
        <v>0</v>
      </c>
      <c r="AL12" s="9">
        <f>IFERROR(IF(A12="","",INDEX(بيانات!$AQ$10:$AQ$209,MATCH(A12,بيانات!$B$10:$B$209,0))),"")</f>
        <v>0</v>
      </c>
      <c r="AM12" s="9">
        <f>IFERROR(IF(A12="","",INDEX(بيانات!$AR$10:$AR$209,MATCH(A12,بيانات!$B$10:$B$209,0))),"")</f>
        <v>0</v>
      </c>
      <c r="AN12" s="9">
        <f>IFERROR(IF(A12="","",INDEX(بيانات!$AS$10:$AS$209,MATCH(A12,بيانات!$B$10:$B$209,0))),"")</f>
        <v>0</v>
      </c>
      <c r="AO12" s="9">
        <f>IFERROR(IF(A12="","",INDEX(بيانات!$AT$10:$AT$209,MATCH(A12,بيانات!$B$10:$B$209,0))),"")</f>
        <v>0</v>
      </c>
      <c r="AP12" s="9">
        <f>IFERROR(IF(A12="","",INDEX(بيانات!$AU$10:$AU$209,MATCH(A12,بيانات!$B$10:$B$209,0))),"")</f>
        <v>0</v>
      </c>
      <c r="AQ12" s="9">
        <f>IFERROR(IF(A12="","",INDEX(بيانات!$AV$10:$AV$209,MATCH(A12,بيانات!$B$10:$B$209,0))),"")</f>
        <v>0</v>
      </c>
      <c r="AR12" s="9">
        <f>IFERROR(IF(A12="","",INDEX(بيانات!$AW$10:$AW$209,MATCH(A12,بيانات!$B$10:$B$209,0))),"")</f>
        <v>0</v>
      </c>
      <c r="AS12" s="9">
        <f>IFERROR(IF(A12="","",INDEX(بيانات!$AX$10:$AX$209,MATCH(A12,بيانات!$B$10:$B$209,0))),"")</f>
        <v>5</v>
      </c>
      <c r="AT12" s="9">
        <f>IFERROR(IF(A12="","",INDEX(بيانات!$AY$10:$AY$209,MATCH(A12,بيانات!$B$10:$B$209,0))),"")</f>
        <v>7.72</v>
      </c>
      <c r="AU12" s="9">
        <f>IFERROR(IF(A12="","",INDEX(بيانات!$BB$10:$BB$209,MATCH(A12,بيانات!$B$10:$B$209,0))),"")</f>
        <v>0</v>
      </c>
      <c r="AV12" s="9">
        <f>IFERROR(IF(A12="","",INDEX(بيانات!$BC$10:$BC$209,MATCH(A12,بيانات!$B$10:$B$209,0))),"")</f>
        <v>2.9999999999972715E-2</v>
      </c>
      <c r="AW12" s="9">
        <f>IFERROR(IF(A12="","",INDEX(بيانات!$BD$10:$BD$209,MATCH(A12,بيانات!$B$10:$B$209,0))),"")</f>
        <v>224.31</v>
      </c>
      <c r="AX12" s="9">
        <f>IFERROR(IF(A12="","",INDEX(بيانات!$BE$10:$BE$209,MATCH(A12,بيانات!$B$10:$B$209,0))),"")</f>
        <v>1475.4</v>
      </c>
      <c r="AY12" s="9" t="str">
        <f>IFERROR(IF(A12="","",INDEX(بيانات!$BF$10:$BF$209,MATCH(A12,بيانات!$B$10:$B$209,0))),"")</f>
        <v>خالد حمدى</v>
      </c>
      <c r="AZ12" s="9">
        <v>2</v>
      </c>
      <c r="BA12" s="52">
        <f>'ادخال البيانات'!N11</f>
        <v>0</v>
      </c>
      <c r="BB12" s="15"/>
      <c r="BC12" s="32"/>
    </row>
    <row r="13" spans="1:55" s="8" customFormat="1" ht="18.75" thickBot="1">
      <c r="A13" s="43"/>
      <c r="B13" s="34">
        <v>3</v>
      </c>
      <c r="C13" s="33" t="str">
        <f>IFERROR(IF(A13="","",INDEX(بيانات!$H$10:$H$209,MATCH(A13,بيانات!$B$10:$B$209,0))),"")</f>
        <v/>
      </c>
      <c r="D13" s="9" t="str">
        <f>IFERROR(IF(A13="","",INDEX(بيانات!$I$10:$I$209,MATCH(A13,بيانات!$B$10:$B$209,0))),"")</f>
        <v/>
      </c>
      <c r="E13" s="9" t="str">
        <f>IFERROR(IF(A13="","",INDEX(بيانات!$J$10:$J$209,MATCH(A13,بيانات!$B$10:$B$209,0))),"")</f>
        <v/>
      </c>
      <c r="F13" s="9" t="str">
        <f>IFERROR(IF(A13="","",INDEX(بيانات!$K$10:$K$209,MATCH(A13,بيانات!$B$10:$B$209,0))),"")</f>
        <v/>
      </c>
      <c r="G13" s="9" t="str">
        <f>IFERROR(IF(A13="","",INDEX(بيانات!$L$10:$L$209,MATCH(A13,بيانات!$B$10:$B$209,0))),"")</f>
        <v/>
      </c>
      <c r="H13" s="9" t="str">
        <f>IFERROR(IF(A13="","",INDEX(بيانات!$M$10:$M$209,MATCH(A13,بيانات!$B$10:$B$209,0))),"")</f>
        <v/>
      </c>
      <c r="I13" s="9" t="str">
        <f>IFERROR(IF(A13="","",INDEX(بيانات!$N$10:$N$209,MATCH(A13,بيانات!$B$10:$B$209,0))),"")</f>
        <v/>
      </c>
      <c r="J13" s="9" t="str">
        <f>IFERROR(IF(A13="","",INDEX(بيانات!$O$10:$O$209,MATCH(A13,بيانات!$B$10:$B$209,0))),"")</f>
        <v/>
      </c>
      <c r="K13" s="9" t="str">
        <f>IFERROR(IF(A13="","",INDEX(بيانات!$P$10:$P$209,MATCH(A13,بيانات!$B$10:$B$209,0))),"")</f>
        <v/>
      </c>
      <c r="L13" s="9" t="str">
        <f>IFERROR(IF(A13="","",INDEX(بيانات!$Q$10:$Q$209,MATCH(A13,بيانات!$B$10:$B$209,0))),"")</f>
        <v/>
      </c>
      <c r="M13" s="9" t="str">
        <f>IFERROR(IF(A13="","",INDEX(بيانات!$R$10:$R$209,MATCH(A13,بيانات!$B$10:$B$209,0))),"")</f>
        <v/>
      </c>
      <c r="N13" s="9" t="str">
        <f>IFERROR(IF(A13="","",INDEX(بيانات!$S$10:$S$209,MATCH(A13,بيانات!$B$10:$B$209,0))),"")</f>
        <v/>
      </c>
      <c r="O13" s="9" t="str">
        <f>IFERROR(IF(A13="","",INDEX(بيانات!$T$10:$T$209,MATCH(A13,بيانات!$B$10:$B$209,0))),"")</f>
        <v/>
      </c>
      <c r="P13" s="9" t="str">
        <f>IFERROR(IF(A13="","",INDEX(بيانات!$U$10:$U$209,MATCH(A13,بيانات!$B$10:$B$209,0))),"")</f>
        <v/>
      </c>
      <c r="Q13" s="9" t="str">
        <f>IFERROR(IF(A13="","",INDEX(بيانات!$V$10:$V$209,MATCH(A13,بيانات!$B$10:$B$209,0))),"")</f>
        <v/>
      </c>
      <c r="R13" s="9" t="str">
        <f>IFERROR(IF(A13="","",INDEX(بيانات!$W$10:$W$209,MATCH(A13,بيانات!$B$10:$B$209,0))),"")</f>
        <v/>
      </c>
      <c r="S13" s="9" t="str">
        <f>IFERROR(IF(A13="","",INDEX(بيانات!$X$10:$X$209,MATCH(A13,بيانات!$B$10:$B$209,0))),"")</f>
        <v/>
      </c>
      <c r="T13" s="9" t="str">
        <f>IFERROR(IF(A13="","",INDEX(بيانات!$Y$10:$Y$209,MATCH(A13,بيانات!$B$10:$B$209,0))),"")</f>
        <v/>
      </c>
      <c r="U13" s="9" t="str">
        <f>IFERROR(IF(A13="","",INDEX(بيانات!$Z$10:$Z$209,MATCH(A13,بيانات!$B$10:$B$209,0))),"")</f>
        <v/>
      </c>
      <c r="V13" s="9" t="str">
        <f>IFERROR(IF(A13="","",INDEX(بيانات!$AA$10:$AA$209,MATCH(A13,بيانات!$B$10:$B$209,0))),"")</f>
        <v/>
      </c>
      <c r="W13" s="9" t="str">
        <f>IFERROR(IF(A13="","",INDEX(بيانات!$AB$10:$AB$209,MATCH(A13,بيانات!$B$10:$B$209,0))),"")</f>
        <v/>
      </c>
      <c r="X13" s="9" t="str">
        <f>IFERROR(IF(A13="","",INDEX(بيانات!$AC$10:$AC$209,MATCH(A13,بيانات!$B$10:$B$209,0))),"")</f>
        <v/>
      </c>
      <c r="Y13" s="9" t="str">
        <f>IFERROR(IF(A13="","",INDEX(بيانات!$AD$10:$AD$209,MATCH(A13,بيانات!$B$10:$B$209,0))),"")</f>
        <v/>
      </c>
      <c r="Z13" s="9" t="str">
        <f>IFERROR(IF(A13="","",INDEX(بيانات!$AE$10:$AE$209,MATCH(A13,بيانات!$B$10:$B$209,0))),"")</f>
        <v/>
      </c>
      <c r="AA13" s="9" t="str">
        <f>IFERROR(IF(A13="","",INDEX(بيانات!$AF$10:$AF$209,MATCH(A13,بيانات!$B$10:$B$209,0))),"")</f>
        <v/>
      </c>
      <c r="AB13" s="9" t="str">
        <f>IFERROR(IF(A13="","",INDEX(بيانات!$AG$10:$AG$209,MATCH(A13,بيانات!$B$10:$B$209,0))),"")</f>
        <v/>
      </c>
      <c r="AC13" s="9" t="str">
        <f>IFERROR(IF(A13="","",INDEX(بيانات!$AH$10:$AH$209,MATCH(A13,بيانات!$B$10:$B$209,0))),"")</f>
        <v/>
      </c>
      <c r="AD13" s="9" t="str">
        <f>IFERROR(IF(A13="","",INDEX(بيانات!$AI$10:$AI$209,MATCH(A13,بيانات!$B$10:$B$209,0))),"")</f>
        <v/>
      </c>
      <c r="AE13" s="9" t="str">
        <f>IFERROR(IF(A13="","",INDEX(بيانات!$AJ$10:$AJ$209,MATCH(A13,بيانات!$B$10:$B$209,0))),"")</f>
        <v/>
      </c>
      <c r="AF13" s="9" t="str">
        <f>IFERROR(IF(A13="","",INDEX(بيانات!$AK$10:$AK$209,MATCH(A13,بيانات!$B$10:$B$209,0))),"")</f>
        <v/>
      </c>
      <c r="AG13" s="9" t="str">
        <f>IFERROR(IF(A13="","",INDEX(بيانات!$AL$10:$AL$209,MATCH(A13,بيانات!$B$10:$B$209,0))),"")</f>
        <v/>
      </c>
      <c r="AH13" s="9" t="str">
        <f>IFERROR(IF(A13="","",INDEX(بيانات!$AM$10:$AM$209,MATCH(A13,بيانات!$B$10:$B$209,0))),"")</f>
        <v/>
      </c>
      <c r="AI13" s="9" t="str">
        <f>IFERROR(IF(A13="","",INDEX(بيانات!$AN$10:$AN$209,MATCH(A13,بيانات!$B$10:$B$209,0))),"")</f>
        <v/>
      </c>
      <c r="AJ13" s="9" t="str">
        <f>IFERROR(IF(A13="","",INDEX(بيانات!$AO$10:$AO$209,MATCH(A13,بيانات!$B$10:$B$209,0))),"")</f>
        <v/>
      </c>
      <c r="AK13" s="9" t="str">
        <f>IFERROR(IF(A13="","",INDEX(بيانات!$AP$10:$AP$209,MATCH(A13,بيانات!$B$10:$B$209,0))),"")</f>
        <v/>
      </c>
      <c r="AL13" s="9" t="str">
        <f>IFERROR(IF(A13="","",INDEX(بيانات!$AQ$10:$AQ$209,MATCH(A13,بيانات!$B$10:$B$209,0))),"")</f>
        <v/>
      </c>
      <c r="AM13" s="9" t="str">
        <f>IFERROR(IF(A13="","",INDEX(بيانات!$AR$10:$AR$209,MATCH(A13,بيانات!$B$10:$B$209,0))),"")</f>
        <v/>
      </c>
      <c r="AN13" s="9" t="str">
        <f>IFERROR(IF(A13="","",INDEX(بيانات!$AS$10:$AS$209,MATCH(A13,بيانات!$B$10:$B$209,0))),"")</f>
        <v/>
      </c>
      <c r="AO13" s="9" t="str">
        <f>IFERROR(IF(A13="","",INDEX(بيانات!$AT$10:$AT$209,MATCH(A13,بيانات!$B$10:$B$209,0))),"")</f>
        <v/>
      </c>
      <c r="AP13" s="9" t="str">
        <f>IFERROR(IF(A13="","",INDEX(بيانات!$AU$10:$AU$209,MATCH(A13,بيانات!$B$10:$B$209,0))),"")</f>
        <v/>
      </c>
      <c r="AQ13" s="9" t="str">
        <f>IFERROR(IF(A13="","",INDEX(بيانات!$AV$10:$AV$209,MATCH(A13,بيانات!$B$10:$B$209,0))),"")</f>
        <v/>
      </c>
      <c r="AR13" s="9" t="str">
        <f>IFERROR(IF(A13="","",INDEX(بيانات!$AW$10:$AW$209,MATCH(A13,بيانات!$B$10:$B$209,0))),"")</f>
        <v/>
      </c>
      <c r="AS13" s="9" t="str">
        <f>IFERROR(IF(A13="","",INDEX(بيانات!$AX$10:$AX$209,MATCH(A13,بيانات!$B$10:$B$209,0))),"")</f>
        <v/>
      </c>
      <c r="AT13" s="9" t="str">
        <f>IFERROR(IF(A13="","",INDEX(بيانات!$AY$10:$AY$209,MATCH(A13,بيانات!$B$10:$B$209,0))),"")</f>
        <v/>
      </c>
      <c r="AU13" s="9" t="str">
        <f>IFERROR(IF(A13="","",INDEX(بيانات!$BB$10:$BB$209,MATCH(A13,بيانات!$B$10:$B$209,0))),"")</f>
        <v/>
      </c>
      <c r="AV13" s="9" t="str">
        <f>IFERROR(IF(A13="","",INDEX(بيانات!$BC$10:$BC$209,MATCH(A13,بيانات!$B$10:$B$209,0))),"")</f>
        <v/>
      </c>
      <c r="AW13" s="9" t="str">
        <f>IFERROR(IF(A13="","",INDEX(بيانات!$BD$10:$BD$209,MATCH(A13,بيانات!$B$10:$B$209,0))),"")</f>
        <v/>
      </c>
      <c r="AX13" s="9" t="str">
        <f>IFERROR(IF(A13="","",INDEX(بيانات!$BE$10:$BE$209,MATCH(A13,بيانات!$B$10:$B$209,0))),"")</f>
        <v/>
      </c>
      <c r="AY13" s="9" t="str">
        <f>IFERROR(IF(A13="","",INDEX(بيانات!$BF$10:$BF$209,MATCH(A13,بيانات!$B$10:$B$209,0))),"")</f>
        <v/>
      </c>
      <c r="AZ13" s="9">
        <v>3</v>
      </c>
      <c r="BA13" s="52">
        <f>'ادخال البيانات'!N12</f>
        <v>0</v>
      </c>
      <c r="BB13" s="15"/>
      <c r="BC13" s="32"/>
    </row>
    <row r="14" spans="1:55" s="8" customFormat="1" ht="18.75" thickBot="1">
      <c r="A14" s="43"/>
      <c r="B14" s="34">
        <v>4</v>
      </c>
      <c r="C14" s="33" t="str">
        <f>IFERROR(IF(A14="","",INDEX(بيانات!$H$10:$H$209,MATCH(A14,بيانات!$B$10:$B$209,0))),"")</f>
        <v/>
      </c>
      <c r="D14" s="9" t="str">
        <f>IFERROR(IF(A14="","",INDEX(بيانات!$I$10:$I$209,MATCH(A14,بيانات!$B$10:$B$209,0))),"")</f>
        <v/>
      </c>
      <c r="E14" s="9" t="str">
        <f>IFERROR(IF(A14="","",INDEX(بيانات!$J$10:$J$209,MATCH(A14,بيانات!$B$10:$B$209,0))),"")</f>
        <v/>
      </c>
      <c r="F14" s="9" t="str">
        <f>IFERROR(IF(A14="","",INDEX(بيانات!$K$10:$K$209,MATCH(A14,بيانات!$B$10:$B$209,0))),"")</f>
        <v/>
      </c>
      <c r="G14" s="9" t="str">
        <f>IFERROR(IF(A14="","",INDEX(بيانات!$L$10:$L$209,MATCH(A14,بيانات!$B$10:$B$209,0))),"")</f>
        <v/>
      </c>
      <c r="H14" s="9" t="str">
        <f>IFERROR(IF(A14="","",INDEX(بيانات!$M$10:$M$209,MATCH(A14,بيانات!$B$10:$B$209,0))),"")</f>
        <v/>
      </c>
      <c r="I14" s="9" t="str">
        <f>IFERROR(IF(A14="","",INDEX(بيانات!$N$10:$N$209,MATCH(A14,بيانات!$B$10:$B$209,0))),"")</f>
        <v/>
      </c>
      <c r="J14" s="9" t="str">
        <f>IFERROR(IF(A14="","",INDEX(بيانات!$O$10:$O$209,MATCH(A14,بيانات!$B$10:$B$209,0))),"")</f>
        <v/>
      </c>
      <c r="K14" s="9" t="str">
        <f>IFERROR(IF(A14="","",INDEX(بيانات!$P$10:$P$209,MATCH(A14,بيانات!$B$10:$B$209,0))),"")</f>
        <v/>
      </c>
      <c r="L14" s="9" t="str">
        <f>IFERROR(IF(A14="","",INDEX(بيانات!$Q$10:$Q$209,MATCH(A14,بيانات!$B$10:$B$209,0))),"")</f>
        <v/>
      </c>
      <c r="M14" s="9" t="str">
        <f>IFERROR(IF(A14="","",INDEX(بيانات!$R$10:$R$209,MATCH(A14,بيانات!$B$10:$B$209,0))),"")</f>
        <v/>
      </c>
      <c r="N14" s="9" t="str">
        <f>IFERROR(IF(A14="","",INDEX(بيانات!$S$10:$S$209,MATCH(A14,بيانات!$B$10:$B$209,0))),"")</f>
        <v/>
      </c>
      <c r="O14" s="9" t="str">
        <f>IFERROR(IF(A14="","",INDEX(بيانات!$T$10:$T$209,MATCH(A14,بيانات!$B$10:$B$209,0))),"")</f>
        <v/>
      </c>
      <c r="P14" s="9" t="str">
        <f>IFERROR(IF(A14="","",INDEX(بيانات!$U$10:$U$209,MATCH(A14,بيانات!$B$10:$B$209,0))),"")</f>
        <v/>
      </c>
      <c r="Q14" s="9" t="str">
        <f>IFERROR(IF(A14="","",INDEX(بيانات!$V$10:$V$209,MATCH(A14,بيانات!$B$10:$B$209,0))),"")</f>
        <v/>
      </c>
      <c r="R14" s="9" t="str">
        <f>IFERROR(IF(A14="","",INDEX(بيانات!$W$10:$W$209,MATCH(A14,بيانات!$B$10:$B$209,0))),"")</f>
        <v/>
      </c>
      <c r="S14" s="9" t="str">
        <f>IFERROR(IF(A14="","",INDEX(بيانات!$X$10:$X$209,MATCH(A14,بيانات!$B$10:$B$209,0))),"")</f>
        <v/>
      </c>
      <c r="T14" s="9" t="str">
        <f>IFERROR(IF(A14="","",INDEX(بيانات!$Y$10:$Y$209,MATCH(A14,بيانات!$B$10:$B$209,0))),"")</f>
        <v/>
      </c>
      <c r="U14" s="9" t="str">
        <f>IFERROR(IF(A14="","",INDEX(بيانات!$Z$10:$Z$209,MATCH(A14,بيانات!$B$10:$B$209,0))),"")</f>
        <v/>
      </c>
      <c r="V14" s="9" t="str">
        <f>IFERROR(IF(A14="","",INDEX(بيانات!$AA$10:$AA$209,MATCH(A14,بيانات!$B$10:$B$209,0))),"")</f>
        <v/>
      </c>
      <c r="W14" s="9" t="str">
        <f>IFERROR(IF(A14="","",INDEX(بيانات!$AB$10:$AB$209,MATCH(A14,بيانات!$B$10:$B$209,0))),"")</f>
        <v/>
      </c>
      <c r="X14" s="9" t="str">
        <f>IFERROR(IF(A14="","",INDEX(بيانات!$AC$10:$AC$209,MATCH(A14,بيانات!$B$10:$B$209,0))),"")</f>
        <v/>
      </c>
      <c r="Y14" s="9" t="str">
        <f>IFERROR(IF(A14="","",INDEX(بيانات!$AD$10:$AD$209,MATCH(A14,بيانات!$B$10:$B$209,0))),"")</f>
        <v/>
      </c>
      <c r="Z14" s="9" t="str">
        <f>IFERROR(IF(A14="","",INDEX(بيانات!$AE$10:$AE$209,MATCH(A14,بيانات!$B$10:$B$209,0))),"")</f>
        <v/>
      </c>
      <c r="AA14" s="9" t="str">
        <f>IFERROR(IF(A14="","",INDEX(بيانات!$AF$10:$AF$209,MATCH(A14,بيانات!$B$10:$B$209,0))),"")</f>
        <v/>
      </c>
      <c r="AB14" s="9" t="str">
        <f>IFERROR(IF(A14="","",INDEX(بيانات!$AG$10:$AG$209,MATCH(A14,بيانات!$B$10:$B$209,0))),"")</f>
        <v/>
      </c>
      <c r="AC14" s="9" t="str">
        <f>IFERROR(IF(A14="","",INDEX(بيانات!$AH$10:$AH$209,MATCH(A14,بيانات!$B$10:$B$209,0))),"")</f>
        <v/>
      </c>
      <c r="AD14" s="9" t="str">
        <f>IFERROR(IF(A14="","",INDEX(بيانات!$AI$10:$AI$209,MATCH(A14,بيانات!$B$10:$B$209,0))),"")</f>
        <v/>
      </c>
      <c r="AE14" s="9" t="str">
        <f>IFERROR(IF(A14="","",INDEX(بيانات!$AJ$10:$AJ$209,MATCH(A14,بيانات!$B$10:$B$209,0))),"")</f>
        <v/>
      </c>
      <c r="AF14" s="9" t="str">
        <f>IFERROR(IF(A14="","",INDEX(بيانات!$AK$10:$AK$209,MATCH(A14,بيانات!$B$10:$B$209,0))),"")</f>
        <v/>
      </c>
      <c r="AG14" s="9" t="str">
        <f>IFERROR(IF(A14="","",INDEX(بيانات!$AL$10:$AL$209,MATCH(A14,بيانات!$B$10:$B$209,0))),"")</f>
        <v/>
      </c>
      <c r="AH14" s="9" t="str">
        <f>IFERROR(IF(A14="","",INDEX(بيانات!$AM$10:$AM$209,MATCH(A14,بيانات!$B$10:$B$209,0))),"")</f>
        <v/>
      </c>
      <c r="AI14" s="9" t="str">
        <f>IFERROR(IF(A14="","",INDEX(بيانات!$AN$10:$AN$209,MATCH(A14,بيانات!$B$10:$B$209,0))),"")</f>
        <v/>
      </c>
      <c r="AJ14" s="9" t="str">
        <f>IFERROR(IF(A14="","",INDEX(بيانات!$AO$10:$AO$209,MATCH(A14,بيانات!$B$10:$B$209,0))),"")</f>
        <v/>
      </c>
      <c r="AK14" s="9" t="str">
        <f>IFERROR(IF(A14="","",INDEX(بيانات!$AP$10:$AP$209,MATCH(A14,بيانات!$B$10:$B$209,0))),"")</f>
        <v/>
      </c>
      <c r="AL14" s="9" t="str">
        <f>IFERROR(IF(A14="","",INDEX(بيانات!$AQ$10:$AQ$209,MATCH(A14,بيانات!$B$10:$B$209,0))),"")</f>
        <v/>
      </c>
      <c r="AM14" s="9" t="str">
        <f>IFERROR(IF(A14="","",INDEX(بيانات!$AR$10:$AR$209,MATCH(A14,بيانات!$B$10:$B$209,0))),"")</f>
        <v/>
      </c>
      <c r="AN14" s="9" t="str">
        <f>IFERROR(IF(A14="","",INDEX(بيانات!$AS$10:$AS$209,MATCH(A14,بيانات!$B$10:$B$209,0))),"")</f>
        <v/>
      </c>
      <c r="AO14" s="9" t="str">
        <f>IFERROR(IF(A14="","",INDEX(بيانات!$AT$10:$AT$209,MATCH(A14,بيانات!$B$10:$B$209,0))),"")</f>
        <v/>
      </c>
      <c r="AP14" s="9" t="str">
        <f>IFERROR(IF(A14="","",INDEX(بيانات!$AU$10:$AU$209,MATCH(A14,بيانات!$B$10:$B$209,0))),"")</f>
        <v/>
      </c>
      <c r="AQ14" s="9" t="str">
        <f>IFERROR(IF(A14="","",INDEX(بيانات!$AV$10:$AV$209,MATCH(A14,بيانات!$B$10:$B$209,0))),"")</f>
        <v/>
      </c>
      <c r="AR14" s="9" t="str">
        <f>IFERROR(IF(A14="","",INDEX(بيانات!$AW$10:$AW$209,MATCH(A14,بيانات!$B$10:$B$209,0))),"")</f>
        <v/>
      </c>
      <c r="AS14" s="9" t="str">
        <f>IFERROR(IF(A14="","",INDEX(بيانات!$AX$10:$AX$209,MATCH(A14,بيانات!$B$10:$B$209,0))),"")</f>
        <v/>
      </c>
      <c r="AT14" s="9" t="str">
        <f>IFERROR(IF(A14="","",INDEX(بيانات!$AY$10:$AY$209,MATCH(A14,بيانات!$B$10:$B$209,0))),"")</f>
        <v/>
      </c>
      <c r="AU14" s="9" t="str">
        <f>IFERROR(IF(A14="","",INDEX(بيانات!$BB$10:$BB$209,MATCH(A14,بيانات!$B$10:$B$209,0))),"")</f>
        <v/>
      </c>
      <c r="AV14" s="9" t="str">
        <f>IFERROR(IF(A14="","",INDEX(بيانات!$BC$10:$BC$209,MATCH(A14,بيانات!$B$10:$B$209,0))),"")</f>
        <v/>
      </c>
      <c r="AW14" s="9" t="str">
        <f>IFERROR(IF(A14="","",INDEX(بيانات!$BD$10:$BD$209,MATCH(A14,بيانات!$B$10:$B$209,0))),"")</f>
        <v/>
      </c>
      <c r="AX14" s="9" t="str">
        <f>IFERROR(IF(A14="","",INDEX(بيانات!$BE$10:$BE$209,MATCH(A14,بيانات!$B$10:$B$209,0))),"")</f>
        <v/>
      </c>
      <c r="AY14" s="9" t="str">
        <f>IFERROR(IF(A14="","",INDEX(بيانات!$BF$10:$BF$209,MATCH(A14,بيانات!$B$10:$B$209,0))),"")</f>
        <v/>
      </c>
      <c r="AZ14" s="9">
        <v>4</v>
      </c>
      <c r="BA14" s="52">
        <f>'ادخال البيانات'!N13</f>
        <v>0</v>
      </c>
      <c r="BB14" s="15"/>
      <c r="BC14" s="32"/>
    </row>
    <row r="15" spans="1:55" s="8" customFormat="1" ht="18.75" thickBot="1">
      <c r="A15" s="43"/>
      <c r="B15" s="34">
        <v>5</v>
      </c>
      <c r="C15" s="33" t="str">
        <f>IFERROR(IF(A15="","",INDEX(بيانات!$H$10:$H$209,MATCH(A15,بيانات!$B$10:$B$209,0))),"")</f>
        <v/>
      </c>
      <c r="D15" s="9" t="str">
        <f>IFERROR(IF(A15="","",INDEX(بيانات!$I$10:$I$209,MATCH(A15,بيانات!$B$10:$B$209,0))),"")</f>
        <v/>
      </c>
      <c r="E15" s="9" t="str">
        <f>IFERROR(IF(A15="","",INDEX(بيانات!$J$10:$J$209,MATCH(A15,بيانات!$B$10:$B$209,0))),"")</f>
        <v/>
      </c>
      <c r="F15" s="9" t="str">
        <f>IFERROR(IF(A15="","",INDEX(بيانات!$K$10:$K$209,MATCH(A15,بيانات!$B$10:$B$209,0))),"")</f>
        <v/>
      </c>
      <c r="G15" s="9" t="str">
        <f>IFERROR(IF(A15="","",INDEX(بيانات!$L$10:$L$209,MATCH(A15,بيانات!$B$10:$B$209,0))),"")</f>
        <v/>
      </c>
      <c r="H15" s="9" t="str">
        <f>IFERROR(IF(A15="","",INDEX(بيانات!$M$10:$M$209,MATCH(A15,بيانات!$B$10:$B$209,0))),"")</f>
        <v/>
      </c>
      <c r="I15" s="9" t="str">
        <f>IFERROR(IF(A15="","",INDEX(بيانات!$N$10:$N$209,MATCH(A15,بيانات!$B$10:$B$209,0))),"")</f>
        <v/>
      </c>
      <c r="J15" s="9" t="str">
        <f>IFERROR(IF(A15="","",INDEX(بيانات!$O$10:$O$209,MATCH(A15,بيانات!$B$10:$B$209,0))),"")</f>
        <v/>
      </c>
      <c r="K15" s="9" t="str">
        <f>IFERROR(IF(A15="","",INDEX(بيانات!$P$10:$P$209,MATCH(A15,بيانات!$B$10:$B$209,0))),"")</f>
        <v/>
      </c>
      <c r="L15" s="9" t="str">
        <f>IFERROR(IF(A15="","",INDEX(بيانات!$Q$10:$Q$209,MATCH(A15,بيانات!$B$10:$B$209,0))),"")</f>
        <v/>
      </c>
      <c r="M15" s="9" t="str">
        <f>IFERROR(IF(A15="","",INDEX(بيانات!$R$10:$R$209,MATCH(A15,بيانات!$B$10:$B$209,0))),"")</f>
        <v/>
      </c>
      <c r="N15" s="9" t="str">
        <f>IFERROR(IF(A15="","",INDEX(بيانات!$S$10:$S$209,MATCH(A15,بيانات!$B$10:$B$209,0))),"")</f>
        <v/>
      </c>
      <c r="O15" s="9" t="str">
        <f>IFERROR(IF(A15="","",INDEX(بيانات!$T$10:$T$209,MATCH(A15,بيانات!$B$10:$B$209,0))),"")</f>
        <v/>
      </c>
      <c r="P15" s="9" t="str">
        <f>IFERROR(IF(A15="","",INDEX(بيانات!$U$10:$U$209,MATCH(A15,بيانات!$B$10:$B$209,0))),"")</f>
        <v/>
      </c>
      <c r="Q15" s="9" t="str">
        <f>IFERROR(IF(A15="","",INDEX(بيانات!$V$10:$V$209,MATCH(A15,بيانات!$B$10:$B$209,0))),"")</f>
        <v/>
      </c>
      <c r="R15" s="9" t="str">
        <f>IFERROR(IF(A15="","",INDEX(بيانات!$W$10:$W$209,MATCH(A15,بيانات!$B$10:$B$209,0))),"")</f>
        <v/>
      </c>
      <c r="S15" s="9" t="str">
        <f>IFERROR(IF(A15="","",INDEX(بيانات!$X$10:$X$209,MATCH(A15,بيانات!$B$10:$B$209,0))),"")</f>
        <v/>
      </c>
      <c r="T15" s="9" t="str">
        <f>IFERROR(IF(A15="","",INDEX(بيانات!$Y$10:$Y$209,MATCH(A15,بيانات!$B$10:$B$209,0))),"")</f>
        <v/>
      </c>
      <c r="U15" s="9" t="str">
        <f>IFERROR(IF(A15="","",INDEX(بيانات!$Z$10:$Z$209,MATCH(A15,بيانات!$B$10:$B$209,0))),"")</f>
        <v/>
      </c>
      <c r="V15" s="9" t="str">
        <f>IFERROR(IF(A15="","",INDEX(بيانات!$AA$10:$AA$209,MATCH(A15,بيانات!$B$10:$B$209,0))),"")</f>
        <v/>
      </c>
      <c r="W15" s="9" t="str">
        <f>IFERROR(IF(A15="","",INDEX(بيانات!$AB$10:$AB$209,MATCH(A15,بيانات!$B$10:$B$209,0))),"")</f>
        <v/>
      </c>
      <c r="X15" s="9" t="str">
        <f>IFERROR(IF(A15="","",INDEX(بيانات!$AC$10:$AC$209,MATCH(A15,بيانات!$B$10:$B$209,0))),"")</f>
        <v/>
      </c>
      <c r="Y15" s="9" t="str">
        <f>IFERROR(IF(A15="","",INDEX(بيانات!$AD$10:$AD$209,MATCH(A15,بيانات!$B$10:$B$209,0))),"")</f>
        <v/>
      </c>
      <c r="Z15" s="9" t="str">
        <f>IFERROR(IF(A15="","",INDEX(بيانات!$AE$10:$AE$209,MATCH(A15,بيانات!$B$10:$B$209,0))),"")</f>
        <v/>
      </c>
      <c r="AA15" s="9" t="str">
        <f>IFERROR(IF(A15="","",INDEX(بيانات!$AF$10:$AF$209,MATCH(A15,بيانات!$B$10:$B$209,0))),"")</f>
        <v/>
      </c>
      <c r="AB15" s="9" t="str">
        <f>IFERROR(IF(A15="","",INDEX(بيانات!$AG$10:$AG$209,MATCH(A15,بيانات!$B$10:$B$209,0))),"")</f>
        <v/>
      </c>
      <c r="AC15" s="9" t="str">
        <f>IFERROR(IF(A15="","",INDEX(بيانات!$AH$10:$AH$209,MATCH(A15,بيانات!$B$10:$B$209,0))),"")</f>
        <v/>
      </c>
      <c r="AD15" s="9" t="str">
        <f>IFERROR(IF(A15="","",INDEX(بيانات!$AI$10:$AI$209,MATCH(A15,بيانات!$B$10:$B$209,0))),"")</f>
        <v/>
      </c>
      <c r="AE15" s="9" t="str">
        <f>IFERROR(IF(A15="","",INDEX(بيانات!$AJ$10:$AJ$209,MATCH(A15,بيانات!$B$10:$B$209,0))),"")</f>
        <v/>
      </c>
      <c r="AF15" s="9" t="str">
        <f>IFERROR(IF(A15="","",INDEX(بيانات!$AK$10:$AK$209,MATCH(A15,بيانات!$B$10:$B$209,0))),"")</f>
        <v/>
      </c>
      <c r="AG15" s="9" t="str">
        <f>IFERROR(IF(A15="","",INDEX(بيانات!$AL$10:$AL$209,MATCH(A15,بيانات!$B$10:$B$209,0))),"")</f>
        <v/>
      </c>
      <c r="AH15" s="9" t="str">
        <f>IFERROR(IF(A15="","",INDEX(بيانات!$AM$10:$AM$209,MATCH(A15,بيانات!$B$10:$B$209,0))),"")</f>
        <v/>
      </c>
      <c r="AI15" s="9" t="str">
        <f>IFERROR(IF(A15="","",INDEX(بيانات!$AN$10:$AN$209,MATCH(A15,بيانات!$B$10:$B$209,0))),"")</f>
        <v/>
      </c>
      <c r="AJ15" s="9" t="str">
        <f>IFERROR(IF(A15="","",INDEX(بيانات!$AO$10:$AO$209,MATCH(A15,بيانات!$B$10:$B$209,0))),"")</f>
        <v/>
      </c>
      <c r="AK15" s="9" t="str">
        <f>IFERROR(IF(A15="","",INDEX(بيانات!$AP$10:$AP$209,MATCH(A15,بيانات!$B$10:$B$209,0))),"")</f>
        <v/>
      </c>
      <c r="AL15" s="9" t="str">
        <f>IFERROR(IF(A15="","",INDEX(بيانات!$AQ$10:$AQ$209,MATCH(A15,بيانات!$B$10:$B$209,0))),"")</f>
        <v/>
      </c>
      <c r="AM15" s="9" t="str">
        <f>IFERROR(IF(A15="","",INDEX(بيانات!$AR$10:$AR$209,MATCH(A15,بيانات!$B$10:$B$209,0))),"")</f>
        <v/>
      </c>
      <c r="AN15" s="9" t="str">
        <f>IFERROR(IF(A15="","",INDEX(بيانات!$AS$10:$AS$209,MATCH(A15,بيانات!$B$10:$B$209,0))),"")</f>
        <v/>
      </c>
      <c r="AO15" s="9" t="str">
        <f>IFERROR(IF(A15="","",INDEX(بيانات!$AT$10:$AT$209,MATCH(A15,بيانات!$B$10:$B$209,0))),"")</f>
        <v/>
      </c>
      <c r="AP15" s="9" t="str">
        <f>IFERROR(IF(A15="","",INDEX(بيانات!$AU$10:$AU$209,MATCH(A15,بيانات!$B$10:$B$209,0))),"")</f>
        <v/>
      </c>
      <c r="AQ15" s="9" t="str">
        <f>IFERROR(IF(A15="","",INDEX(بيانات!$AV$10:$AV$209,MATCH(A15,بيانات!$B$10:$B$209,0))),"")</f>
        <v/>
      </c>
      <c r="AR15" s="9" t="str">
        <f>IFERROR(IF(A15="","",INDEX(بيانات!$AW$10:$AW$209,MATCH(A15,بيانات!$B$10:$B$209,0))),"")</f>
        <v/>
      </c>
      <c r="AS15" s="9" t="str">
        <f>IFERROR(IF(A15="","",INDEX(بيانات!$AX$10:$AX$209,MATCH(A15,بيانات!$B$10:$B$209,0))),"")</f>
        <v/>
      </c>
      <c r="AT15" s="9" t="str">
        <f>IFERROR(IF(A15="","",INDEX(بيانات!$AY$10:$AY$209,MATCH(A15,بيانات!$B$10:$B$209,0))),"")</f>
        <v/>
      </c>
      <c r="AU15" s="9" t="str">
        <f>IFERROR(IF(A15="","",INDEX(بيانات!$BB$10:$BB$209,MATCH(A15,بيانات!$B$10:$B$209,0))),"")</f>
        <v/>
      </c>
      <c r="AV15" s="9" t="str">
        <f>IFERROR(IF(A15="","",INDEX(بيانات!$BC$10:$BC$209,MATCH(A15,بيانات!$B$10:$B$209,0))),"")</f>
        <v/>
      </c>
      <c r="AW15" s="9" t="str">
        <f>IFERROR(IF(A15="","",INDEX(بيانات!$BD$10:$BD$209,MATCH(A15,بيانات!$B$10:$B$209,0))),"")</f>
        <v/>
      </c>
      <c r="AX15" s="9" t="str">
        <f>IFERROR(IF(A15="","",INDEX(بيانات!$BE$10:$BE$209,MATCH(A15,بيانات!$B$10:$B$209,0))),"")</f>
        <v/>
      </c>
      <c r="AY15" s="9" t="str">
        <f>IFERROR(IF(A15="","",INDEX(بيانات!$BF$10:$BF$209,MATCH(A15,بيانات!$B$10:$B$209,0))),"")</f>
        <v/>
      </c>
      <c r="AZ15" s="9">
        <v>5</v>
      </c>
      <c r="BA15" s="52">
        <f>'ادخال البيانات'!N14</f>
        <v>0</v>
      </c>
      <c r="BB15" s="15"/>
      <c r="BC15" s="32"/>
    </row>
    <row r="16" spans="1:55" s="8" customFormat="1" ht="18.75" thickBot="1">
      <c r="A16" s="43"/>
      <c r="B16" s="34">
        <v>6</v>
      </c>
      <c r="C16" s="33" t="str">
        <f>IFERROR(IF(A16="","",INDEX(بيانات!$H$10:$H$209,MATCH(A16,بيانات!$B$10:$B$209,0))),"")</f>
        <v/>
      </c>
      <c r="D16" s="9" t="str">
        <f>IFERROR(IF(A16="","",INDEX(بيانات!$I$10:$I$209,MATCH(A16,بيانات!$B$10:$B$209,0))),"")</f>
        <v/>
      </c>
      <c r="E16" s="9" t="str">
        <f>IFERROR(IF(A16="","",INDEX(بيانات!$J$10:$J$209,MATCH(A16,بيانات!$B$10:$B$209,0))),"")</f>
        <v/>
      </c>
      <c r="F16" s="9" t="str">
        <f>IFERROR(IF(A16="","",INDEX(بيانات!$K$10:$K$209,MATCH(A16,بيانات!$B$10:$B$209,0))),"")</f>
        <v/>
      </c>
      <c r="G16" s="9" t="str">
        <f>IFERROR(IF(A16="","",INDEX(بيانات!$L$10:$L$209,MATCH(A16,بيانات!$B$10:$B$209,0))),"")</f>
        <v/>
      </c>
      <c r="H16" s="9" t="str">
        <f>IFERROR(IF(A16="","",INDEX(بيانات!$M$10:$M$209,MATCH(A16,بيانات!$B$10:$B$209,0))),"")</f>
        <v/>
      </c>
      <c r="I16" s="9" t="str">
        <f>IFERROR(IF(A16="","",INDEX(بيانات!$N$10:$N$209,MATCH(A16,بيانات!$B$10:$B$209,0))),"")</f>
        <v/>
      </c>
      <c r="J16" s="9" t="str">
        <f>IFERROR(IF(A16="","",INDEX(بيانات!$O$10:$O$209,MATCH(A16,بيانات!$B$10:$B$209,0))),"")</f>
        <v/>
      </c>
      <c r="K16" s="9" t="str">
        <f>IFERROR(IF(A16="","",INDEX(بيانات!$P$10:$P$209,MATCH(A16,بيانات!$B$10:$B$209,0))),"")</f>
        <v/>
      </c>
      <c r="L16" s="9" t="str">
        <f>IFERROR(IF(A16="","",INDEX(بيانات!$Q$10:$Q$209,MATCH(A16,بيانات!$B$10:$B$209,0))),"")</f>
        <v/>
      </c>
      <c r="M16" s="9" t="str">
        <f>IFERROR(IF(A16="","",INDEX(بيانات!$R$10:$R$209,MATCH(A16,بيانات!$B$10:$B$209,0))),"")</f>
        <v/>
      </c>
      <c r="N16" s="9" t="str">
        <f>IFERROR(IF(A16="","",INDEX(بيانات!$S$10:$S$209,MATCH(A16,بيانات!$B$10:$B$209,0))),"")</f>
        <v/>
      </c>
      <c r="O16" s="9" t="str">
        <f>IFERROR(IF(A16="","",INDEX(بيانات!$T$10:$T$209,MATCH(A16,بيانات!$B$10:$B$209,0))),"")</f>
        <v/>
      </c>
      <c r="P16" s="9" t="str">
        <f>IFERROR(IF(A16="","",INDEX(بيانات!$U$10:$U$209,MATCH(A16,بيانات!$B$10:$B$209,0))),"")</f>
        <v/>
      </c>
      <c r="Q16" s="9" t="str">
        <f>IFERROR(IF(A16="","",INDEX(بيانات!$V$10:$V$209,MATCH(A16,بيانات!$B$10:$B$209,0))),"")</f>
        <v/>
      </c>
      <c r="R16" s="9" t="str">
        <f>IFERROR(IF(A16="","",INDEX(بيانات!$W$10:$W$209,MATCH(A16,بيانات!$B$10:$B$209,0))),"")</f>
        <v/>
      </c>
      <c r="S16" s="9" t="str">
        <f>IFERROR(IF(A16="","",INDEX(بيانات!$X$10:$X$209,MATCH(A16,بيانات!$B$10:$B$209,0))),"")</f>
        <v/>
      </c>
      <c r="T16" s="9" t="str">
        <f>IFERROR(IF(A16="","",INDEX(بيانات!$Y$10:$Y$209,MATCH(A16,بيانات!$B$10:$B$209,0))),"")</f>
        <v/>
      </c>
      <c r="U16" s="9" t="str">
        <f>IFERROR(IF(A16="","",INDEX(بيانات!$Z$10:$Z$209,MATCH(A16,بيانات!$B$10:$B$209,0))),"")</f>
        <v/>
      </c>
      <c r="V16" s="9" t="str">
        <f>IFERROR(IF(A16="","",INDEX(بيانات!$AA$10:$AA$209,MATCH(A16,بيانات!$B$10:$B$209,0))),"")</f>
        <v/>
      </c>
      <c r="W16" s="9" t="str">
        <f>IFERROR(IF(A16="","",INDEX(بيانات!$AB$10:$AB$209,MATCH(A16,بيانات!$B$10:$B$209,0))),"")</f>
        <v/>
      </c>
      <c r="X16" s="9" t="str">
        <f>IFERROR(IF(A16="","",INDEX(بيانات!$AC$10:$AC$209,MATCH(A16,بيانات!$B$10:$B$209,0))),"")</f>
        <v/>
      </c>
      <c r="Y16" s="9" t="str">
        <f>IFERROR(IF(A16="","",INDEX(بيانات!$AD$10:$AD$209,MATCH(A16,بيانات!$B$10:$B$209,0))),"")</f>
        <v/>
      </c>
      <c r="Z16" s="9" t="str">
        <f>IFERROR(IF(A16="","",INDEX(بيانات!$AE$10:$AE$209,MATCH(A16,بيانات!$B$10:$B$209,0))),"")</f>
        <v/>
      </c>
      <c r="AA16" s="9" t="str">
        <f>IFERROR(IF(A16="","",INDEX(بيانات!$AF$10:$AF$209,MATCH(A16,بيانات!$B$10:$B$209,0))),"")</f>
        <v/>
      </c>
      <c r="AB16" s="9" t="str">
        <f>IFERROR(IF(A16="","",INDEX(بيانات!$AG$10:$AG$209,MATCH(A16,بيانات!$B$10:$B$209,0))),"")</f>
        <v/>
      </c>
      <c r="AC16" s="9" t="str">
        <f>IFERROR(IF(A16="","",INDEX(بيانات!$AH$10:$AH$209,MATCH(A16,بيانات!$B$10:$B$209,0))),"")</f>
        <v/>
      </c>
      <c r="AD16" s="9" t="str">
        <f>IFERROR(IF(A16="","",INDEX(بيانات!$AI$10:$AI$209,MATCH(A16,بيانات!$B$10:$B$209,0))),"")</f>
        <v/>
      </c>
      <c r="AE16" s="9" t="str">
        <f>IFERROR(IF(A16="","",INDEX(بيانات!$AJ$10:$AJ$209,MATCH(A16,بيانات!$B$10:$B$209,0))),"")</f>
        <v/>
      </c>
      <c r="AF16" s="9" t="str">
        <f>IFERROR(IF(A16="","",INDEX(بيانات!$AK$10:$AK$209,MATCH(A16,بيانات!$B$10:$B$209,0))),"")</f>
        <v/>
      </c>
      <c r="AG16" s="9" t="str">
        <f>IFERROR(IF(A16="","",INDEX(بيانات!$AL$10:$AL$209,MATCH(A16,بيانات!$B$10:$B$209,0))),"")</f>
        <v/>
      </c>
      <c r="AH16" s="9" t="str">
        <f>IFERROR(IF(A16="","",INDEX(بيانات!$AM$10:$AM$209,MATCH(A16,بيانات!$B$10:$B$209,0))),"")</f>
        <v/>
      </c>
      <c r="AI16" s="9" t="str">
        <f>IFERROR(IF(A16="","",INDEX(بيانات!$AN$10:$AN$209,MATCH(A16,بيانات!$B$10:$B$209,0))),"")</f>
        <v/>
      </c>
      <c r="AJ16" s="9" t="str">
        <f>IFERROR(IF(A16="","",INDEX(بيانات!$AO$10:$AO$209,MATCH(A16,بيانات!$B$10:$B$209,0))),"")</f>
        <v/>
      </c>
      <c r="AK16" s="9" t="str">
        <f>IFERROR(IF(A16="","",INDEX(بيانات!$AP$10:$AP$209,MATCH(A16,بيانات!$B$10:$B$209,0))),"")</f>
        <v/>
      </c>
      <c r="AL16" s="9" t="str">
        <f>IFERROR(IF(A16="","",INDEX(بيانات!$AQ$10:$AQ$209,MATCH(A16,بيانات!$B$10:$B$209,0))),"")</f>
        <v/>
      </c>
      <c r="AM16" s="9" t="str">
        <f>IFERROR(IF(A16="","",INDEX(بيانات!$AR$10:$AR$209,MATCH(A16,بيانات!$B$10:$B$209,0))),"")</f>
        <v/>
      </c>
      <c r="AN16" s="9" t="str">
        <f>IFERROR(IF(A16="","",INDEX(بيانات!$AS$10:$AS$209,MATCH(A16,بيانات!$B$10:$B$209,0))),"")</f>
        <v/>
      </c>
      <c r="AO16" s="9" t="str">
        <f>IFERROR(IF(A16="","",INDEX(بيانات!$AT$10:$AT$209,MATCH(A16,بيانات!$B$10:$B$209,0))),"")</f>
        <v/>
      </c>
      <c r="AP16" s="9" t="str">
        <f>IFERROR(IF(A16="","",INDEX(بيانات!$AU$10:$AU$209,MATCH(A16,بيانات!$B$10:$B$209,0))),"")</f>
        <v/>
      </c>
      <c r="AQ16" s="9" t="str">
        <f>IFERROR(IF(A16="","",INDEX(بيانات!$AV$10:$AV$209,MATCH(A16,بيانات!$B$10:$B$209,0))),"")</f>
        <v/>
      </c>
      <c r="AR16" s="9" t="str">
        <f>IFERROR(IF(A16="","",INDEX(بيانات!$AW$10:$AW$209,MATCH(A16,بيانات!$B$10:$B$209,0))),"")</f>
        <v/>
      </c>
      <c r="AS16" s="9" t="str">
        <f>IFERROR(IF(A16="","",INDEX(بيانات!$AX$10:$AX$209,MATCH(A16,بيانات!$B$10:$B$209,0))),"")</f>
        <v/>
      </c>
      <c r="AT16" s="9" t="str">
        <f>IFERROR(IF(A16="","",INDEX(بيانات!$AY$10:$AY$209,MATCH(A16,بيانات!$B$10:$B$209,0))),"")</f>
        <v/>
      </c>
      <c r="AU16" s="9" t="str">
        <f>IFERROR(IF(A16="","",INDEX(بيانات!$BB$10:$BB$209,MATCH(A16,بيانات!$B$10:$B$209,0))),"")</f>
        <v/>
      </c>
      <c r="AV16" s="9" t="str">
        <f>IFERROR(IF(A16="","",INDEX(بيانات!$BC$10:$BC$209,MATCH(A16,بيانات!$B$10:$B$209,0))),"")</f>
        <v/>
      </c>
      <c r="AW16" s="9" t="str">
        <f>IFERROR(IF(A16="","",INDEX(بيانات!$BD$10:$BD$209,MATCH(A16,بيانات!$B$10:$B$209,0))),"")</f>
        <v/>
      </c>
      <c r="AX16" s="9" t="str">
        <f>IFERROR(IF(A16="","",INDEX(بيانات!$BE$10:$BE$209,MATCH(A16,بيانات!$B$10:$B$209,0))),"")</f>
        <v/>
      </c>
      <c r="AY16" s="9" t="str">
        <f>IFERROR(IF(A16="","",INDEX(بيانات!$BF$10:$BF$209,MATCH(A16,بيانات!$B$10:$B$209,0))),"")</f>
        <v/>
      </c>
      <c r="AZ16" s="9">
        <v>6</v>
      </c>
      <c r="BA16" s="52">
        <f>'ادخال البيانات'!N15</f>
        <v>0</v>
      </c>
      <c r="BB16" s="15"/>
      <c r="BC16" s="32"/>
    </row>
    <row r="17" spans="1:55" s="8" customFormat="1" ht="18.75" thickBot="1">
      <c r="A17" s="43"/>
      <c r="B17" s="34">
        <v>7</v>
      </c>
      <c r="C17" s="33" t="str">
        <f>IFERROR(IF(A17="","",INDEX(بيانات!$H$10:$H$209,MATCH(A17,بيانات!$B$10:$B$209,0))),"")</f>
        <v/>
      </c>
      <c r="D17" s="9" t="str">
        <f>IFERROR(IF(A17="","",INDEX(بيانات!$I$10:$I$209,MATCH(A17,بيانات!$B$10:$B$209,0))),"")</f>
        <v/>
      </c>
      <c r="E17" s="9" t="str">
        <f>IFERROR(IF(A17="","",INDEX(بيانات!$J$10:$J$209,MATCH(A17,بيانات!$B$10:$B$209,0))),"")</f>
        <v/>
      </c>
      <c r="F17" s="9" t="str">
        <f>IFERROR(IF(A17="","",INDEX(بيانات!$K$10:$K$209,MATCH(A17,بيانات!$B$10:$B$209,0))),"")</f>
        <v/>
      </c>
      <c r="G17" s="9" t="str">
        <f>IFERROR(IF(A17="","",INDEX(بيانات!$L$10:$L$209,MATCH(A17,بيانات!$B$10:$B$209,0))),"")</f>
        <v/>
      </c>
      <c r="H17" s="9" t="str">
        <f>IFERROR(IF(A17="","",INDEX(بيانات!$M$10:$M$209,MATCH(A17,بيانات!$B$10:$B$209,0))),"")</f>
        <v/>
      </c>
      <c r="I17" s="9" t="str">
        <f>IFERROR(IF(A17="","",INDEX(بيانات!$N$10:$N$209,MATCH(A17,بيانات!$B$10:$B$209,0))),"")</f>
        <v/>
      </c>
      <c r="J17" s="9" t="str">
        <f>IFERROR(IF(A17="","",INDEX(بيانات!$O$10:$O$209,MATCH(A17,بيانات!$B$10:$B$209,0))),"")</f>
        <v/>
      </c>
      <c r="K17" s="9" t="str">
        <f>IFERROR(IF(A17="","",INDEX(بيانات!$P$10:$P$209,MATCH(A17,بيانات!$B$10:$B$209,0))),"")</f>
        <v/>
      </c>
      <c r="L17" s="9" t="str">
        <f>IFERROR(IF(A17="","",INDEX(بيانات!$Q$10:$Q$209,MATCH(A17,بيانات!$B$10:$B$209,0))),"")</f>
        <v/>
      </c>
      <c r="M17" s="9" t="str">
        <f>IFERROR(IF(A17="","",INDEX(بيانات!$R$10:$R$209,MATCH(A17,بيانات!$B$10:$B$209,0))),"")</f>
        <v/>
      </c>
      <c r="N17" s="9" t="str">
        <f>IFERROR(IF(A17="","",INDEX(بيانات!$S$10:$S$209,MATCH(A17,بيانات!$B$10:$B$209,0))),"")</f>
        <v/>
      </c>
      <c r="O17" s="9" t="str">
        <f>IFERROR(IF(A17="","",INDEX(بيانات!$T$10:$T$209,MATCH(A17,بيانات!$B$10:$B$209,0))),"")</f>
        <v/>
      </c>
      <c r="P17" s="9" t="str">
        <f>IFERROR(IF(A17="","",INDEX(بيانات!$U$10:$U$209,MATCH(A17,بيانات!$B$10:$B$209,0))),"")</f>
        <v/>
      </c>
      <c r="Q17" s="9" t="str">
        <f>IFERROR(IF(A17="","",INDEX(بيانات!$V$10:$V$209,MATCH(A17,بيانات!$B$10:$B$209,0))),"")</f>
        <v/>
      </c>
      <c r="R17" s="9" t="str">
        <f>IFERROR(IF(A17="","",INDEX(بيانات!$W$10:$W$209,MATCH(A17,بيانات!$B$10:$B$209,0))),"")</f>
        <v/>
      </c>
      <c r="S17" s="9" t="str">
        <f>IFERROR(IF(A17="","",INDEX(بيانات!$X$10:$X$209,MATCH(A17,بيانات!$B$10:$B$209,0))),"")</f>
        <v/>
      </c>
      <c r="T17" s="9" t="str">
        <f>IFERROR(IF(A17="","",INDEX(بيانات!$Y$10:$Y$209,MATCH(A17,بيانات!$B$10:$B$209,0))),"")</f>
        <v/>
      </c>
      <c r="U17" s="9" t="str">
        <f>IFERROR(IF(A17="","",INDEX(بيانات!$Z$10:$Z$209,MATCH(A17,بيانات!$B$10:$B$209,0))),"")</f>
        <v/>
      </c>
      <c r="V17" s="9" t="str">
        <f>IFERROR(IF(A17="","",INDEX(بيانات!$AA$10:$AA$209,MATCH(A17,بيانات!$B$10:$B$209,0))),"")</f>
        <v/>
      </c>
      <c r="W17" s="9" t="str">
        <f>IFERROR(IF(A17="","",INDEX(بيانات!$AB$10:$AB$209,MATCH(A17,بيانات!$B$10:$B$209,0))),"")</f>
        <v/>
      </c>
      <c r="X17" s="9" t="str">
        <f>IFERROR(IF(A17="","",INDEX(بيانات!$AC$10:$AC$209,MATCH(A17,بيانات!$B$10:$B$209,0))),"")</f>
        <v/>
      </c>
      <c r="Y17" s="9" t="str">
        <f>IFERROR(IF(A17="","",INDEX(بيانات!$AD$10:$AD$209,MATCH(A17,بيانات!$B$10:$B$209,0))),"")</f>
        <v/>
      </c>
      <c r="Z17" s="9" t="str">
        <f>IFERROR(IF(A17="","",INDEX(بيانات!$AE$10:$AE$209,MATCH(A17,بيانات!$B$10:$B$209,0))),"")</f>
        <v/>
      </c>
      <c r="AA17" s="9" t="str">
        <f>IFERROR(IF(A17="","",INDEX(بيانات!$AF$10:$AF$209,MATCH(A17,بيانات!$B$10:$B$209,0))),"")</f>
        <v/>
      </c>
      <c r="AB17" s="9" t="str">
        <f>IFERROR(IF(A17="","",INDEX(بيانات!$AG$10:$AG$209,MATCH(A17,بيانات!$B$10:$B$209,0))),"")</f>
        <v/>
      </c>
      <c r="AC17" s="9" t="str">
        <f>IFERROR(IF(A17="","",INDEX(بيانات!$AH$10:$AH$209,MATCH(A17,بيانات!$B$10:$B$209,0))),"")</f>
        <v/>
      </c>
      <c r="AD17" s="9" t="str">
        <f>IFERROR(IF(A17="","",INDEX(بيانات!$AI$10:$AI$209,MATCH(A17,بيانات!$B$10:$B$209,0))),"")</f>
        <v/>
      </c>
      <c r="AE17" s="9" t="str">
        <f>IFERROR(IF(A17="","",INDEX(بيانات!$AJ$10:$AJ$209,MATCH(A17,بيانات!$B$10:$B$209,0))),"")</f>
        <v/>
      </c>
      <c r="AF17" s="9" t="str">
        <f>IFERROR(IF(A17="","",INDEX(بيانات!$AK$10:$AK$209,MATCH(A17,بيانات!$B$10:$B$209,0))),"")</f>
        <v/>
      </c>
      <c r="AG17" s="9" t="str">
        <f>IFERROR(IF(A17="","",INDEX(بيانات!$AL$10:$AL$209,MATCH(A17,بيانات!$B$10:$B$209,0))),"")</f>
        <v/>
      </c>
      <c r="AH17" s="9" t="str">
        <f>IFERROR(IF(A17="","",INDEX(بيانات!$AM$10:$AM$209,MATCH(A17,بيانات!$B$10:$B$209,0))),"")</f>
        <v/>
      </c>
      <c r="AI17" s="9" t="str">
        <f>IFERROR(IF(A17="","",INDEX(بيانات!$AN$10:$AN$209,MATCH(A17,بيانات!$B$10:$B$209,0))),"")</f>
        <v/>
      </c>
      <c r="AJ17" s="9" t="str">
        <f>IFERROR(IF(A17="","",INDEX(بيانات!$AO$10:$AO$209,MATCH(A17,بيانات!$B$10:$B$209,0))),"")</f>
        <v/>
      </c>
      <c r="AK17" s="9" t="str">
        <f>IFERROR(IF(A17="","",INDEX(بيانات!$AP$10:$AP$209,MATCH(A17,بيانات!$B$10:$B$209,0))),"")</f>
        <v/>
      </c>
      <c r="AL17" s="9" t="str">
        <f>IFERROR(IF(A17="","",INDEX(بيانات!$AQ$10:$AQ$209,MATCH(A17,بيانات!$B$10:$B$209,0))),"")</f>
        <v/>
      </c>
      <c r="AM17" s="9" t="str">
        <f>IFERROR(IF(A17="","",INDEX(بيانات!$AR$10:$AR$209,MATCH(A17,بيانات!$B$10:$B$209,0))),"")</f>
        <v/>
      </c>
      <c r="AN17" s="9" t="str">
        <f>IFERROR(IF(A17="","",INDEX(بيانات!$AS$10:$AS$209,MATCH(A17,بيانات!$B$10:$B$209,0))),"")</f>
        <v/>
      </c>
      <c r="AO17" s="9" t="str">
        <f>IFERROR(IF(A17="","",INDEX(بيانات!$AT$10:$AT$209,MATCH(A17,بيانات!$B$10:$B$209,0))),"")</f>
        <v/>
      </c>
      <c r="AP17" s="9" t="str">
        <f>IFERROR(IF(A17="","",INDEX(بيانات!$AU$10:$AU$209,MATCH(A17,بيانات!$B$10:$B$209,0))),"")</f>
        <v/>
      </c>
      <c r="AQ17" s="9" t="str">
        <f>IFERROR(IF(A17="","",INDEX(بيانات!$AV$10:$AV$209,MATCH(A17,بيانات!$B$10:$B$209,0))),"")</f>
        <v/>
      </c>
      <c r="AR17" s="9" t="str">
        <f>IFERROR(IF(A17="","",INDEX(بيانات!$AW$10:$AW$209,MATCH(A17,بيانات!$B$10:$B$209,0))),"")</f>
        <v/>
      </c>
      <c r="AS17" s="9" t="str">
        <f>IFERROR(IF(A17="","",INDEX(بيانات!$AX$10:$AX$209,MATCH(A17,بيانات!$B$10:$B$209,0))),"")</f>
        <v/>
      </c>
      <c r="AT17" s="9" t="str">
        <f>IFERROR(IF(A17="","",INDEX(بيانات!$AY$10:$AY$209,MATCH(A17,بيانات!$B$10:$B$209,0))),"")</f>
        <v/>
      </c>
      <c r="AU17" s="9" t="str">
        <f>IFERROR(IF(A17="","",INDEX(بيانات!$BB$10:$BB$209,MATCH(A17,بيانات!$B$10:$B$209,0))),"")</f>
        <v/>
      </c>
      <c r="AV17" s="9" t="str">
        <f>IFERROR(IF(A17="","",INDEX(بيانات!$BC$10:$BC$209,MATCH(A17,بيانات!$B$10:$B$209,0))),"")</f>
        <v/>
      </c>
      <c r="AW17" s="9" t="str">
        <f>IFERROR(IF(A17="","",INDEX(بيانات!$BD$10:$BD$209,MATCH(A17,بيانات!$B$10:$B$209,0))),"")</f>
        <v/>
      </c>
      <c r="AX17" s="9" t="str">
        <f>IFERROR(IF(A17="","",INDEX(بيانات!$BE$10:$BE$209,MATCH(A17,بيانات!$B$10:$B$209,0))),"")</f>
        <v/>
      </c>
      <c r="AY17" s="9" t="str">
        <f>IFERROR(IF(A17="","",INDEX(بيانات!$BF$10:$BF$209,MATCH(A17,بيانات!$B$10:$B$209,0))),"")</f>
        <v/>
      </c>
      <c r="AZ17" s="9">
        <v>7</v>
      </c>
      <c r="BA17" s="52">
        <f>'ادخال البيانات'!N16</f>
        <v>0</v>
      </c>
      <c r="BB17" s="15"/>
      <c r="BC17" s="32"/>
    </row>
    <row r="18" spans="1:55" s="8" customFormat="1" ht="18.75" thickBot="1">
      <c r="A18" s="43"/>
      <c r="B18" s="34">
        <v>8</v>
      </c>
      <c r="C18" s="33" t="str">
        <f>IFERROR(IF(A18="","",INDEX(بيانات!$H$10:$H$209,MATCH(A18,بيانات!$B$10:$B$209,0))),"")</f>
        <v/>
      </c>
      <c r="D18" s="9" t="str">
        <f>IFERROR(IF(A18="","",INDEX(بيانات!$I$10:$I$209,MATCH(A18,بيانات!$B$10:$B$209,0))),"")</f>
        <v/>
      </c>
      <c r="E18" s="9" t="str">
        <f>IFERROR(IF(A18="","",INDEX(بيانات!$J$10:$J$209,MATCH(A18,بيانات!$B$10:$B$209,0))),"")</f>
        <v/>
      </c>
      <c r="F18" s="9" t="str">
        <f>IFERROR(IF(A18="","",INDEX(بيانات!$K$10:$K$209,MATCH(A18,بيانات!$B$10:$B$209,0))),"")</f>
        <v/>
      </c>
      <c r="G18" s="9" t="str">
        <f>IFERROR(IF(A18="","",INDEX(بيانات!$L$10:$L$209,MATCH(A18,بيانات!$B$10:$B$209,0))),"")</f>
        <v/>
      </c>
      <c r="H18" s="9" t="str">
        <f>IFERROR(IF(A18="","",INDEX(بيانات!$M$10:$M$209,MATCH(A18,بيانات!$B$10:$B$209,0))),"")</f>
        <v/>
      </c>
      <c r="I18" s="9" t="str">
        <f>IFERROR(IF(A18="","",INDEX(بيانات!$N$10:$N$209,MATCH(A18,بيانات!$B$10:$B$209,0))),"")</f>
        <v/>
      </c>
      <c r="J18" s="9" t="str">
        <f>IFERROR(IF(A18="","",INDEX(بيانات!$O$10:$O$209,MATCH(A18,بيانات!$B$10:$B$209,0))),"")</f>
        <v/>
      </c>
      <c r="K18" s="9" t="str">
        <f>IFERROR(IF(A18="","",INDEX(بيانات!$P$10:$P$209,MATCH(A18,بيانات!$B$10:$B$209,0))),"")</f>
        <v/>
      </c>
      <c r="L18" s="9" t="str">
        <f>IFERROR(IF(A18="","",INDEX(بيانات!$Q$10:$Q$209,MATCH(A18,بيانات!$B$10:$B$209,0))),"")</f>
        <v/>
      </c>
      <c r="M18" s="9" t="str">
        <f>IFERROR(IF(A18="","",INDEX(بيانات!$R$10:$R$209,MATCH(A18,بيانات!$B$10:$B$209,0))),"")</f>
        <v/>
      </c>
      <c r="N18" s="9" t="str">
        <f>IFERROR(IF(A18="","",INDEX(بيانات!$S$10:$S$209,MATCH(A18,بيانات!$B$10:$B$209,0))),"")</f>
        <v/>
      </c>
      <c r="O18" s="9" t="str">
        <f>IFERROR(IF(A18="","",INDEX(بيانات!$T$10:$T$209,MATCH(A18,بيانات!$B$10:$B$209,0))),"")</f>
        <v/>
      </c>
      <c r="P18" s="9" t="str">
        <f>IFERROR(IF(A18="","",INDEX(بيانات!$U$10:$U$209,MATCH(A18,بيانات!$B$10:$B$209,0))),"")</f>
        <v/>
      </c>
      <c r="Q18" s="9" t="str">
        <f>IFERROR(IF(A18="","",INDEX(بيانات!$V$10:$V$209,MATCH(A18,بيانات!$B$10:$B$209,0))),"")</f>
        <v/>
      </c>
      <c r="R18" s="9" t="str">
        <f>IFERROR(IF(A18="","",INDEX(بيانات!$W$10:$W$209,MATCH(A18,بيانات!$B$10:$B$209,0))),"")</f>
        <v/>
      </c>
      <c r="S18" s="9" t="str">
        <f>IFERROR(IF(A18="","",INDEX(بيانات!$X$10:$X$209,MATCH(A18,بيانات!$B$10:$B$209,0))),"")</f>
        <v/>
      </c>
      <c r="T18" s="9" t="str">
        <f>IFERROR(IF(A18="","",INDEX(بيانات!$Y$10:$Y$209,MATCH(A18,بيانات!$B$10:$B$209,0))),"")</f>
        <v/>
      </c>
      <c r="U18" s="9" t="str">
        <f>IFERROR(IF(A18="","",INDEX(بيانات!$Z$10:$Z$209,MATCH(A18,بيانات!$B$10:$B$209,0))),"")</f>
        <v/>
      </c>
      <c r="V18" s="9" t="str">
        <f>IFERROR(IF(A18="","",INDEX(بيانات!$AA$10:$AA$209,MATCH(A18,بيانات!$B$10:$B$209,0))),"")</f>
        <v/>
      </c>
      <c r="W18" s="9" t="str">
        <f>IFERROR(IF(A18="","",INDEX(بيانات!$AB$10:$AB$209,MATCH(A18,بيانات!$B$10:$B$209,0))),"")</f>
        <v/>
      </c>
      <c r="X18" s="9" t="str">
        <f>IFERROR(IF(A18="","",INDEX(بيانات!$AC$10:$AC$209,MATCH(A18,بيانات!$B$10:$B$209,0))),"")</f>
        <v/>
      </c>
      <c r="Y18" s="9" t="str">
        <f>IFERROR(IF(A18="","",INDEX(بيانات!$AD$10:$AD$209,MATCH(A18,بيانات!$B$10:$B$209,0))),"")</f>
        <v/>
      </c>
      <c r="Z18" s="9" t="str">
        <f>IFERROR(IF(A18="","",INDEX(بيانات!$AE$10:$AE$209,MATCH(A18,بيانات!$B$10:$B$209,0))),"")</f>
        <v/>
      </c>
      <c r="AA18" s="9" t="str">
        <f>IFERROR(IF(A18="","",INDEX(بيانات!$AF$10:$AF$209,MATCH(A18,بيانات!$B$10:$B$209,0))),"")</f>
        <v/>
      </c>
      <c r="AB18" s="9" t="str">
        <f>IFERROR(IF(A18="","",INDEX(بيانات!$AG$10:$AG$209,MATCH(A18,بيانات!$B$10:$B$209,0))),"")</f>
        <v/>
      </c>
      <c r="AC18" s="9" t="str">
        <f>IFERROR(IF(A18="","",INDEX(بيانات!$AH$10:$AH$209,MATCH(A18,بيانات!$B$10:$B$209,0))),"")</f>
        <v/>
      </c>
      <c r="AD18" s="9" t="str">
        <f>IFERROR(IF(A18="","",INDEX(بيانات!$AI$10:$AI$209,MATCH(A18,بيانات!$B$10:$B$209,0))),"")</f>
        <v/>
      </c>
      <c r="AE18" s="9" t="str">
        <f>IFERROR(IF(A18="","",INDEX(بيانات!$AJ$10:$AJ$209,MATCH(A18,بيانات!$B$10:$B$209,0))),"")</f>
        <v/>
      </c>
      <c r="AF18" s="9" t="str">
        <f>IFERROR(IF(A18="","",INDEX(بيانات!$AK$10:$AK$209,MATCH(A18,بيانات!$B$10:$B$209,0))),"")</f>
        <v/>
      </c>
      <c r="AG18" s="9" t="str">
        <f>IFERROR(IF(A18="","",INDEX(بيانات!$AL$10:$AL$209,MATCH(A18,بيانات!$B$10:$B$209,0))),"")</f>
        <v/>
      </c>
      <c r="AH18" s="9" t="str">
        <f>IFERROR(IF(A18="","",INDEX(بيانات!$AM$10:$AM$209,MATCH(A18,بيانات!$B$10:$B$209,0))),"")</f>
        <v/>
      </c>
      <c r="AI18" s="9" t="str">
        <f>IFERROR(IF(A18="","",INDEX(بيانات!$AN$10:$AN$209,MATCH(A18,بيانات!$B$10:$B$209,0))),"")</f>
        <v/>
      </c>
      <c r="AJ18" s="9" t="str">
        <f>IFERROR(IF(A18="","",INDEX(بيانات!$AO$10:$AO$209,MATCH(A18,بيانات!$B$10:$B$209,0))),"")</f>
        <v/>
      </c>
      <c r="AK18" s="9" t="str">
        <f>IFERROR(IF(A18="","",INDEX(بيانات!$AP$10:$AP$209,MATCH(A18,بيانات!$B$10:$B$209,0))),"")</f>
        <v/>
      </c>
      <c r="AL18" s="9" t="str">
        <f>IFERROR(IF(A18="","",INDEX(بيانات!$AQ$10:$AQ$209,MATCH(A18,بيانات!$B$10:$B$209,0))),"")</f>
        <v/>
      </c>
      <c r="AM18" s="9" t="str">
        <f>IFERROR(IF(A18="","",INDEX(بيانات!$AR$10:$AR$209,MATCH(A18,بيانات!$B$10:$B$209,0))),"")</f>
        <v/>
      </c>
      <c r="AN18" s="9" t="str">
        <f>IFERROR(IF(A18="","",INDEX(بيانات!$AS$10:$AS$209,MATCH(A18,بيانات!$B$10:$B$209,0))),"")</f>
        <v/>
      </c>
      <c r="AO18" s="9" t="str">
        <f>IFERROR(IF(A18="","",INDEX(بيانات!$AT$10:$AT$209,MATCH(A18,بيانات!$B$10:$B$209,0))),"")</f>
        <v/>
      </c>
      <c r="AP18" s="9" t="str">
        <f>IFERROR(IF(A18="","",INDEX(بيانات!$AU$10:$AU$209,MATCH(A18,بيانات!$B$10:$B$209,0))),"")</f>
        <v/>
      </c>
      <c r="AQ18" s="9" t="str">
        <f>IFERROR(IF(A18="","",INDEX(بيانات!$AV$10:$AV$209,MATCH(A18,بيانات!$B$10:$B$209,0))),"")</f>
        <v/>
      </c>
      <c r="AR18" s="9" t="str">
        <f>IFERROR(IF(A18="","",INDEX(بيانات!$AW$10:$AW$209,MATCH(A18,بيانات!$B$10:$B$209,0))),"")</f>
        <v/>
      </c>
      <c r="AS18" s="9" t="str">
        <f>IFERROR(IF(A18="","",INDEX(بيانات!$AX$10:$AX$209,MATCH(A18,بيانات!$B$10:$B$209,0))),"")</f>
        <v/>
      </c>
      <c r="AT18" s="9" t="str">
        <f>IFERROR(IF(A18="","",INDEX(بيانات!$AY$10:$AY$209,MATCH(A18,بيانات!$B$10:$B$209,0))),"")</f>
        <v/>
      </c>
      <c r="AU18" s="9" t="str">
        <f>IFERROR(IF(A18="","",INDEX(بيانات!$BB$10:$BB$209,MATCH(A18,بيانات!$B$10:$B$209,0))),"")</f>
        <v/>
      </c>
      <c r="AV18" s="9" t="str">
        <f>IFERROR(IF(A18="","",INDEX(بيانات!$BC$10:$BC$209,MATCH(A18,بيانات!$B$10:$B$209,0))),"")</f>
        <v/>
      </c>
      <c r="AW18" s="9" t="str">
        <f>IFERROR(IF(A18="","",INDEX(بيانات!$BD$10:$BD$209,MATCH(A18,بيانات!$B$10:$B$209,0))),"")</f>
        <v/>
      </c>
      <c r="AX18" s="9" t="str">
        <f>IFERROR(IF(A18="","",INDEX(بيانات!$BE$10:$BE$209,MATCH(A18,بيانات!$B$10:$B$209,0))),"")</f>
        <v/>
      </c>
      <c r="AY18" s="9" t="str">
        <f>IFERROR(IF(A18="","",INDEX(بيانات!$BF$10:$BF$209,MATCH(A18,بيانات!$B$10:$B$209,0))),"")</f>
        <v/>
      </c>
      <c r="AZ18" s="9">
        <v>8</v>
      </c>
      <c r="BA18" s="52">
        <f>'ادخال البيانات'!N17</f>
        <v>0</v>
      </c>
      <c r="BB18" s="15"/>
      <c r="BC18" s="32"/>
    </row>
    <row r="19" spans="1:55" s="8" customFormat="1" ht="18.75" thickBot="1">
      <c r="A19" s="43"/>
      <c r="B19" s="34">
        <v>9</v>
      </c>
      <c r="C19" s="33" t="str">
        <f>IFERROR(IF(A19="","",INDEX(بيانات!$H$10:$H$209,MATCH(A19,بيانات!$B$10:$B$209,0))),"")</f>
        <v/>
      </c>
      <c r="D19" s="9" t="str">
        <f>IFERROR(IF(A19="","",INDEX(بيانات!$I$10:$I$209,MATCH(A19,بيانات!$B$10:$B$209,0))),"")</f>
        <v/>
      </c>
      <c r="E19" s="9" t="str">
        <f>IFERROR(IF(A19="","",INDEX(بيانات!$J$10:$J$209,MATCH(A19,بيانات!$B$10:$B$209,0))),"")</f>
        <v/>
      </c>
      <c r="F19" s="9" t="str">
        <f>IFERROR(IF(A19="","",INDEX(بيانات!$K$10:$K$209,MATCH(A19,بيانات!$B$10:$B$209,0))),"")</f>
        <v/>
      </c>
      <c r="G19" s="9" t="str">
        <f>IFERROR(IF(A19="","",INDEX(بيانات!$L$10:$L$209,MATCH(A19,بيانات!$B$10:$B$209,0))),"")</f>
        <v/>
      </c>
      <c r="H19" s="9" t="str">
        <f>IFERROR(IF(A19="","",INDEX(بيانات!$M$10:$M$209,MATCH(A19,بيانات!$B$10:$B$209,0))),"")</f>
        <v/>
      </c>
      <c r="I19" s="9" t="str">
        <f>IFERROR(IF(A19="","",INDEX(بيانات!$N$10:$N$209,MATCH(A19,بيانات!$B$10:$B$209,0))),"")</f>
        <v/>
      </c>
      <c r="J19" s="9" t="str">
        <f>IFERROR(IF(A19="","",INDEX(بيانات!$O$10:$O$209,MATCH(A19,بيانات!$B$10:$B$209,0))),"")</f>
        <v/>
      </c>
      <c r="K19" s="9" t="str">
        <f>IFERROR(IF(A19="","",INDEX(بيانات!$P$10:$P$209,MATCH(A19,بيانات!$B$10:$B$209,0))),"")</f>
        <v/>
      </c>
      <c r="L19" s="9" t="str">
        <f>IFERROR(IF(A19="","",INDEX(بيانات!$Q$10:$Q$209,MATCH(A19,بيانات!$B$10:$B$209,0))),"")</f>
        <v/>
      </c>
      <c r="M19" s="9" t="str">
        <f>IFERROR(IF(A19="","",INDEX(بيانات!$R$10:$R$209,MATCH(A19,بيانات!$B$10:$B$209,0))),"")</f>
        <v/>
      </c>
      <c r="N19" s="9" t="str">
        <f>IFERROR(IF(A19="","",INDEX(بيانات!$S$10:$S$209,MATCH(A19,بيانات!$B$10:$B$209,0))),"")</f>
        <v/>
      </c>
      <c r="O19" s="9" t="str">
        <f>IFERROR(IF(A19="","",INDEX(بيانات!$T$10:$T$209,MATCH(A19,بيانات!$B$10:$B$209,0))),"")</f>
        <v/>
      </c>
      <c r="P19" s="9" t="str">
        <f>IFERROR(IF(A19="","",INDEX(بيانات!$U$10:$U$209,MATCH(A19,بيانات!$B$10:$B$209,0))),"")</f>
        <v/>
      </c>
      <c r="Q19" s="9" t="str">
        <f>IFERROR(IF(A19="","",INDEX(بيانات!$V$10:$V$209,MATCH(A19,بيانات!$B$10:$B$209,0))),"")</f>
        <v/>
      </c>
      <c r="R19" s="9" t="str">
        <f>IFERROR(IF(A19="","",INDEX(بيانات!$W$10:$W$209,MATCH(A19,بيانات!$B$10:$B$209,0))),"")</f>
        <v/>
      </c>
      <c r="S19" s="9" t="str">
        <f>IFERROR(IF(A19="","",INDEX(بيانات!$X$10:$X$209,MATCH(A19,بيانات!$B$10:$B$209,0))),"")</f>
        <v/>
      </c>
      <c r="T19" s="9" t="str">
        <f>IFERROR(IF(A19="","",INDEX(بيانات!$Y$10:$Y$209,MATCH(A19,بيانات!$B$10:$B$209,0))),"")</f>
        <v/>
      </c>
      <c r="U19" s="9" t="str">
        <f>IFERROR(IF(A19="","",INDEX(بيانات!$Z$10:$Z$209,MATCH(A19,بيانات!$B$10:$B$209,0))),"")</f>
        <v/>
      </c>
      <c r="V19" s="9" t="str">
        <f>IFERROR(IF(A19="","",INDEX(بيانات!$AA$10:$AA$209,MATCH(A19,بيانات!$B$10:$B$209,0))),"")</f>
        <v/>
      </c>
      <c r="W19" s="9" t="str">
        <f>IFERROR(IF(A19="","",INDEX(بيانات!$AB$10:$AB$209,MATCH(A19,بيانات!$B$10:$B$209,0))),"")</f>
        <v/>
      </c>
      <c r="X19" s="9" t="str">
        <f>IFERROR(IF(A19="","",INDEX(بيانات!$AC$10:$AC$209,MATCH(A19,بيانات!$B$10:$B$209,0))),"")</f>
        <v/>
      </c>
      <c r="Y19" s="9" t="str">
        <f>IFERROR(IF(A19="","",INDEX(بيانات!$AD$10:$AD$209,MATCH(A19,بيانات!$B$10:$B$209,0))),"")</f>
        <v/>
      </c>
      <c r="Z19" s="9" t="str">
        <f>IFERROR(IF(A19="","",INDEX(بيانات!$AE$10:$AE$209,MATCH(A19,بيانات!$B$10:$B$209,0))),"")</f>
        <v/>
      </c>
      <c r="AA19" s="9" t="str">
        <f>IFERROR(IF(A19="","",INDEX(بيانات!$AF$10:$AF$209,MATCH(A19,بيانات!$B$10:$B$209,0))),"")</f>
        <v/>
      </c>
      <c r="AB19" s="9" t="str">
        <f>IFERROR(IF(A19="","",INDEX(بيانات!$AG$10:$AG$209,MATCH(A19,بيانات!$B$10:$B$209,0))),"")</f>
        <v/>
      </c>
      <c r="AC19" s="9" t="str">
        <f>IFERROR(IF(A19="","",INDEX(بيانات!$AH$10:$AH$209,MATCH(A19,بيانات!$B$10:$B$209,0))),"")</f>
        <v/>
      </c>
      <c r="AD19" s="9" t="str">
        <f>IFERROR(IF(A19="","",INDEX(بيانات!$AI$10:$AI$209,MATCH(A19,بيانات!$B$10:$B$209,0))),"")</f>
        <v/>
      </c>
      <c r="AE19" s="9" t="str">
        <f>IFERROR(IF(A19="","",INDEX(بيانات!$AJ$10:$AJ$209,MATCH(A19,بيانات!$B$10:$B$209,0))),"")</f>
        <v/>
      </c>
      <c r="AF19" s="9" t="str">
        <f>IFERROR(IF(A19="","",INDEX(بيانات!$AK$10:$AK$209,MATCH(A19,بيانات!$B$10:$B$209,0))),"")</f>
        <v/>
      </c>
      <c r="AG19" s="9" t="str">
        <f>IFERROR(IF(A19="","",INDEX(بيانات!$AL$10:$AL$209,MATCH(A19,بيانات!$B$10:$B$209,0))),"")</f>
        <v/>
      </c>
      <c r="AH19" s="9" t="str">
        <f>IFERROR(IF(A19="","",INDEX(بيانات!$AM$10:$AM$209,MATCH(A19,بيانات!$B$10:$B$209,0))),"")</f>
        <v/>
      </c>
      <c r="AI19" s="9" t="str">
        <f>IFERROR(IF(A19="","",INDEX(بيانات!$AN$10:$AN$209,MATCH(A19,بيانات!$B$10:$B$209,0))),"")</f>
        <v/>
      </c>
      <c r="AJ19" s="9" t="str">
        <f>IFERROR(IF(A19="","",INDEX(بيانات!$AO$10:$AO$209,MATCH(A19,بيانات!$B$10:$B$209,0))),"")</f>
        <v/>
      </c>
      <c r="AK19" s="9" t="str">
        <f>IFERROR(IF(A19="","",INDEX(بيانات!$AP$10:$AP$209,MATCH(A19,بيانات!$B$10:$B$209,0))),"")</f>
        <v/>
      </c>
      <c r="AL19" s="9" t="str">
        <f>IFERROR(IF(A19="","",INDEX(بيانات!$AQ$10:$AQ$209,MATCH(A19,بيانات!$B$10:$B$209,0))),"")</f>
        <v/>
      </c>
      <c r="AM19" s="9" t="str">
        <f>IFERROR(IF(A19="","",INDEX(بيانات!$AR$10:$AR$209,MATCH(A19,بيانات!$B$10:$B$209,0))),"")</f>
        <v/>
      </c>
      <c r="AN19" s="9" t="str">
        <f>IFERROR(IF(A19="","",INDEX(بيانات!$AS$10:$AS$209,MATCH(A19,بيانات!$B$10:$B$209,0))),"")</f>
        <v/>
      </c>
      <c r="AO19" s="9" t="str">
        <f>IFERROR(IF(A19="","",INDEX(بيانات!$AT$10:$AT$209,MATCH(A19,بيانات!$B$10:$B$209,0))),"")</f>
        <v/>
      </c>
      <c r="AP19" s="9" t="str">
        <f>IFERROR(IF(A19="","",INDEX(بيانات!$AU$10:$AU$209,MATCH(A19,بيانات!$B$10:$B$209,0))),"")</f>
        <v/>
      </c>
      <c r="AQ19" s="9" t="str">
        <f>IFERROR(IF(A19="","",INDEX(بيانات!$AV$10:$AV$209,MATCH(A19,بيانات!$B$10:$B$209,0))),"")</f>
        <v/>
      </c>
      <c r="AR19" s="9" t="str">
        <f>IFERROR(IF(A19="","",INDEX(بيانات!$AW$10:$AW$209,MATCH(A19,بيانات!$B$10:$B$209,0))),"")</f>
        <v/>
      </c>
      <c r="AS19" s="9" t="str">
        <f>IFERROR(IF(A19="","",INDEX(بيانات!$AX$10:$AX$209,MATCH(A19,بيانات!$B$10:$B$209,0))),"")</f>
        <v/>
      </c>
      <c r="AT19" s="9" t="str">
        <f>IFERROR(IF(A19="","",INDEX(بيانات!$AY$10:$AY$209,MATCH(A19,بيانات!$B$10:$B$209,0))),"")</f>
        <v/>
      </c>
      <c r="AU19" s="9" t="str">
        <f>IFERROR(IF(A19="","",INDEX(بيانات!$BB$10:$BB$209,MATCH(A19,بيانات!$B$10:$B$209,0))),"")</f>
        <v/>
      </c>
      <c r="AV19" s="9" t="str">
        <f>IFERROR(IF(A19="","",INDEX(بيانات!$BC$10:$BC$209,MATCH(A19,بيانات!$B$10:$B$209,0))),"")</f>
        <v/>
      </c>
      <c r="AW19" s="9" t="str">
        <f>IFERROR(IF(A19="","",INDEX(بيانات!$BD$10:$BD$209,MATCH(A19,بيانات!$B$10:$B$209,0))),"")</f>
        <v/>
      </c>
      <c r="AX19" s="9" t="str">
        <f>IFERROR(IF(A19="","",INDEX(بيانات!$BE$10:$BE$209,MATCH(A19,بيانات!$B$10:$B$209,0))),"")</f>
        <v/>
      </c>
      <c r="AY19" s="9" t="str">
        <f>IFERROR(IF(A19="","",INDEX(بيانات!$BF$10:$BF$209,MATCH(A19,بيانات!$B$10:$B$209,0))),"")</f>
        <v/>
      </c>
      <c r="AZ19" s="9">
        <v>9</v>
      </c>
      <c r="BA19" s="52">
        <f>'ادخال البيانات'!N18</f>
        <v>0</v>
      </c>
      <c r="BB19" s="15"/>
      <c r="BC19" s="32"/>
    </row>
    <row r="20" spans="1:55" s="8" customFormat="1" ht="18.75" thickBot="1">
      <c r="A20" s="43"/>
      <c r="B20" s="34">
        <v>10</v>
      </c>
      <c r="C20" s="33" t="str">
        <f>IFERROR(IF(A20="","",INDEX(بيانات!$H$10:$H$209,MATCH(A20,بيانات!$B$10:$B$209,0))),"")</f>
        <v/>
      </c>
      <c r="D20" s="9" t="str">
        <f>IFERROR(IF(A20="","",INDEX(بيانات!$I$10:$I$209,MATCH(A20,بيانات!$B$10:$B$209,0))),"")</f>
        <v/>
      </c>
      <c r="E20" s="9" t="str">
        <f>IFERROR(IF(A20="","",INDEX(بيانات!$J$10:$J$209,MATCH(A20,بيانات!$B$10:$B$209,0))),"")</f>
        <v/>
      </c>
      <c r="F20" s="9" t="str">
        <f>IFERROR(IF(A20="","",INDEX(بيانات!$K$10:$K$209,MATCH(A20,بيانات!$B$10:$B$209,0))),"")</f>
        <v/>
      </c>
      <c r="G20" s="9" t="str">
        <f>IFERROR(IF(A20="","",INDEX(بيانات!$L$10:$L$209,MATCH(A20,بيانات!$B$10:$B$209,0))),"")</f>
        <v/>
      </c>
      <c r="H20" s="9" t="str">
        <f>IFERROR(IF(A20="","",INDEX(بيانات!$M$10:$M$209,MATCH(A20,بيانات!$B$10:$B$209,0))),"")</f>
        <v/>
      </c>
      <c r="I20" s="9" t="str">
        <f>IFERROR(IF(A20="","",INDEX(بيانات!$N$10:$N$209,MATCH(A20,بيانات!$B$10:$B$209,0))),"")</f>
        <v/>
      </c>
      <c r="J20" s="9" t="str">
        <f>IFERROR(IF(A20="","",INDEX(بيانات!$O$10:$O$209,MATCH(A20,بيانات!$B$10:$B$209,0))),"")</f>
        <v/>
      </c>
      <c r="K20" s="9" t="str">
        <f>IFERROR(IF(A20="","",INDEX(بيانات!$P$10:$P$209,MATCH(A20,بيانات!$B$10:$B$209,0))),"")</f>
        <v/>
      </c>
      <c r="L20" s="9" t="str">
        <f>IFERROR(IF(A20="","",INDEX(بيانات!$Q$10:$Q$209,MATCH(A20,بيانات!$B$10:$B$209,0))),"")</f>
        <v/>
      </c>
      <c r="M20" s="9" t="str">
        <f>IFERROR(IF(A20="","",INDEX(بيانات!$R$10:$R$209,MATCH(A20,بيانات!$B$10:$B$209,0))),"")</f>
        <v/>
      </c>
      <c r="N20" s="9" t="str">
        <f>IFERROR(IF(A20="","",INDEX(بيانات!$S$10:$S$209,MATCH(A20,بيانات!$B$10:$B$209,0))),"")</f>
        <v/>
      </c>
      <c r="O20" s="9" t="str">
        <f>IFERROR(IF(A20="","",INDEX(بيانات!$T$10:$T$209,MATCH(A20,بيانات!$B$10:$B$209,0))),"")</f>
        <v/>
      </c>
      <c r="P20" s="9" t="str">
        <f>IFERROR(IF(A20="","",INDEX(بيانات!$U$10:$U$209,MATCH(A20,بيانات!$B$10:$B$209,0))),"")</f>
        <v/>
      </c>
      <c r="Q20" s="9" t="str">
        <f>IFERROR(IF(A20="","",INDEX(بيانات!$V$10:$V$209,MATCH(A20,بيانات!$B$10:$B$209,0))),"")</f>
        <v/>
      </c>
      <c r="R20" s="9" t="str">
        <f>IFERROR(IF(A20="","",INDEX(بيانات!$W$10:$W$209,MATCH(A20,بيانات!$B$10:$B$209,0))),"")</f>
        <v/>
      </c>
      <c r="S20" s="9" t="str">
        <f>IFERROR(IF(A20="","",INDEX(بيانات!$X$10:$X$209,MATCH(A20,بيانات!$B$10:$B$209,0))),"")</f>
        <v/>
      </c>
      <c r="T20" s="9" t="str">
        <f>IFERROR(IF(A20="","",INDEX(بيانات!$Y$10:$Y$209,MATCH(A20,بيانات!$B$10:$B$209,0))),"")</f>
        <v/>
      </c>
      <c r="U20" s="9" t="str">
        <f>IFERROR(IF(A20="","",INDEX(بيانات!$Z$10:$Z$209,MATCH(A20,بيانات!$B$10:$B$209,0))),"")</f>
        <v/>
      </c>
      <c r="V20" s="9" t="str">
        <f>IFERROR(IF(A20="","",INDEX(بيانات!$AA$10:$AA$209,MATCH(A20,بيانات!$B$10:$B$209,0))),"")</f>
        <v/>
      </c>
      <c r="W20" s="9" t="str">
        <f>IFERROR(IF(A20="","",INDEX(بيانات!$AB$10:$AB$209,MATCH(A20,بيانات!$B$10:$B$209,0))),"")</f>
        <v/>
      </c>
      <c r="X20" s="9" t="str">
        <f>IFERROR(IF(A20="","",INDEX(بيانات!$AC$10:$AC$209,MATCH(A20,بيانات!$B$10:$B$209,0))),"")</f>
        <v/>
      </c>
      <c r="Y20" s="9" t="str">
        <f>IFERROR(IF(A20="","",INDEX(بيانات!$AD$10:$AD$209,MATCH(A20,بيانات!$B$10:$B$209,0))),"")</f>
        <v/>
      </c>
      <c r="Z20" s="9" t="str">
        <f>IFERROR(IF(A20="","",INDEX(بيانات!$AE$10:$AE$209,MATCH(A20,بيانات!$B$10:$B$209,0))),"")</f>
        <v/>
      </c>
      <c r="AA20" s="9" t="str">
        <f>IFERROR(IF(A20="","",INDEX(بيانات!$AF$10:$AF$209,MATCH(A20,بيانات!$B$10:$B$209,0))),"")</f>
        <v/>
      </c>
      <c r="AB20" s="9" t="str">
        <f>IFERROR(IF(A20="","",INDEX(بيانات!$AG$10:$AG$209,MATCH(A20,بيانات!$B$10:$B$209,0))),"")</f>
        <v/>
      </c>
      <c r="AC20" s="9" t="str">
        <f>IFERROR(IF(A20="","",INDEX(بيانات!$AH$10:$AH$209,MATCH(A20,بيانات!$B$10:$B$209,0))),"")</f>
        <v/>
      </c>
      <c r="AD20" s="9" t="str">
        <f>IFERROR(IF(A20="","",INDEX(بيانات!$AI$10:$AI$209,MATCH(A20,بيانات!$B$10:$B$209,0))),"")</f>
        <v/>
      </c>
      <c r="AE20" s="9" t="str">
        <f>IFERROR(IF(A20="","",INDEX(بيانات!$AJ$10:$AJ$209,MATCH(A20,بيانات!$B$10:$B$209,0))),"")</f>
        <v/>
      </c>
      <c r="AF20" s="9" t="str">
        <f>IFERROR(IF(A20="","",INDEX(بيانات!$AK$10:$AK$209,MATCH(A20,بيانات!$B$10:$B$209,0))),"")</f>
        <v/>
      </c>
      <c r="AG20" s="9" t="str">
        <f>IFERROR(IF(A20="","",INDEX(بيانات!$AL$10:$AL$209,MATCH(A20,بيانات!$B$10:$B$209,0))),"")</f>
        <v/>
      </c>
      <c r="AH20" s="9" t="str">
        <f>IFERROR(IF(A20="","",INDEX(بيانات!$AM$10:$AM$209,MATCH(A20,بيانات!$B$10:$B$209,0))),"")</f>
        <v/>
      </c>
      <c r="AI20" s="9" t="str">
        <f>IFERROR(IF(A20="","",INDEX(بيانات!$AN$10:$AN$209,MATCH(A20,بيانات!$B$10:$B$209,0))),"")</f>
        <v/>
      </c>
      <c r="AJ20" s="9" t="str">
        <f>IFERROR(IF(A20="","",INDEX(بيانات!$AO$10:$AO$209,MATCH(A20,بيانات!$B$10:$B$209,0))),"")</f>
        <v/>
      </c>
      <c r="AK20" s="9" t="str">
        <f>IFERROR(IF(A20="","",INDEX(بيانات!$AP$10:$AP$209,MATCH(A20,بيانات!$B$10:$B$209,0))),"")</f>
        <v/>
      </c>
      <c r="AL20" s="9" t="str">
        <f>IFERROR(IF(A20="","",INDEX(بيانات!$AQ$10:$AQ$209,MATCH(A20,بيانات!$B$10:$B$209,0))),"")</f>
        <v/>
      </c>
      <c r="AM20" s="9" t="str">
        <f>IFERROR(IF(A20="","",INDEX(بيانات!$AR$10:$AR$209,MATCH(A20,بيانات!$B$10:$B$209,0))),"")</f>
        <v/>
      </c>
      <c r="AN20" s="9" t="str">
        <f>IFERROR(IF(A20="","",INDEX(بيانات!$AS$10:$AS$209,MATCH(A20,بيانات!$B$10:$B$209,0))),"")</f>
        <v/>
      </c>
      <c r="AO20" s="9" t="str">
        <f>IFERROR(IF(A20="","",INDEX(بيانات!$AT$10:$AT$209,MATCH(A20,بيانات!$B$10:$B$209,0))),"")</f>
        <v/>
      </c>
      <c r="AP20" s="9" t="str">
        <f>IFERROR(IF(A20="","",INDEX(بيانات!$AU$10:$AU$209,MATCH(A20,بيانات!$B$10:$B$209,0))),"")</f>
        <v/>
      </c>
      <c r="AQ20" s="9" t="str">
        <f>IFERROR(IF(A20="","",INDEX(بيانات!$AV$10:$AV$209,MATCH(A20,بيانات!$B$10:$B$209,0))),"")</f>
        <v/>
      </c>
      <c r="AR20" s="9" t="str">
        <f>IFERROR(IF(A20="","",INDEX(بيانات!$AW$10:$AW$209,MATCH(A20,بيانات!$B$10:$B$209,0))),"")</f>
        <v/>
      </c>
      <c r="AS20" s="9" t="str">
        <f>IFERROR(IF(A20="","",INDEX(بيانات!$AX$10:$AX$209,MATCH(A20,بيانات!$B$10:$B$209,0))),"")</f>
        <v/>
      </c>
      <c r="AT20" s="9" t="str">
        <f>IFERROR(IF(A20="","",INDEX(بيانات!$AY$10:$AY$209,MATCH(A20,بيانات!$B$10:$B$209,0))),"")</f>
        <v/>
      </c>
      <c r="AU20" s="9" t="str">
        <f>IFERROR(IF(A20="","",INDEX(بيانات!$BB$10:$BB$209,MATCH(A20,بيانات!$B$10:$B$209,0))),"")</f>
        <v/>
      </c>
      <c r="AV20" s="9" t="str">
        <f>IFERROR(IF(A20="","",INDEX(بيانات!$BC$10:$BC$209,MATCH(A20,بيانات!$B$10:$B$209,0))),"")</f>
        <v/>
      </c>
      <c r="AW20" s="9" t="str">
        <f>IFERROR(IF(A20="","",INDEX(بيانات!$BD$10:$BD$209,MATCH(A20,بيانات!$B$10:$B$209,0))),"")</f>
        <v/>
      </c>
      <c r="AX20" s="9" t="str">
        <f>IFERROR(IF(A20="","",INDEX(بيانات!$BE$10:$BE$209,MATCH(A20,بيانات!$B$10:$B$209,0))),"")</f>
        <v/>
      </c>
      <c r="AY20" s="9" t="str">
        <f>IFERROR(IF(A20="","",INDEX(بيانات!$BF$10:$BF$209,MATCH(A20,بيانات!$B$10:$B$209,0))),"")</f>
        <v/>
      </c>
      <c r="AZ20" s="9">
        <v>10</v>
      </c>
      <c r="BA20" s="52">
        <f>'ادخال البيانات'!N19</f>
        <v>0</v>
      </c>
      <c r="BB20" s="15"/>
      <c r="BC20" s="32"/>
    </row>
    <row r="21" spans="1:55" s="8" customFormat="1" ht="18.75" thickBot="1">
      <c r="A21" s="43"/>
      <c r="B21" s="34">
        <v>11</v>
      </c>
      <c r="C21" s="33" t="str">
        <f>IFERROR(IF(A21="","",INDEX(بيانات!$H$10:$H$209,MATCH(A21,بيانات!$B$10:$B$209,0))),"")</f>
        <v/>
      </c>
      <c r="D21" s="9" t="str">
        <f>IFERROR(IF(A21="","",INDEX(بيانات!$I$10:$I$209,MATCH(A21,بيانات!$B$10:$B$209,0))),"")</f>
        <v/>
      </c>
      <c r="E21" s="9" t="str">
        <f>IFERROR(IF(A21="","",INDEX(بيانات!$J$10:$J$209,MATCH(A21,بيانات!$B$10:$B$209,0))),"")</f>
        <v/>
      </c>
      <c r="F21" s="9" t="str">
        <f>IFERROR(IF(A21="","",INDEX(بيانات!$K$10:$K$209,MATCH(A21,بيانات!$B$10:$B$209,0))),"")</f>
        <v/>
      </c>
      <c r="G21" s="9" t="str">
        <f>IFERROR(IF(A21="","",INDEX(بيانات!$L$10:$L$209,MATCH(A21,بيانات!$B$10:$B$209,0))),"")</f>
        <v/>
      </c>
      <c r="H21" s="9" t="str">
        <f>IFERROR(IF(A21="","",INDEX(بيانات!$M$10:$M$209,MATCH(A21,بيانات!$B$10:$B$209,0))),"")</f>
        <v/>
      </c>
      <c r="I21" s="9" t="str">
        <f>IFERROR(IF(A21="","",INDEX(بيانات!$N$10:$N$209,MATCH(A21,بيانات!$B$10:$B$209,0))),"")</f>
        <v/>
      </c>
      <c r="J21" s="9" t="str">
        <f>IFERROR(IF(A21="","",INDEX(بيانات!$O$10:$O$209,MATCH(A21,بيانات!$B$10:$B$209,0))),"")</f>
        <v/>
      </c>
      <c r="K21" s="9" t="str">
        <f>IFERROR(IF(A21="","",INDEX(بيانات!$P$10:$P$209,MATCH(A21,بيانات!$B$10:$B$209,0))),"")</f>
        <v/>
      </c>
      <c r="L21" s="9" t="str">
        <f>IFERROR(IF(A21="","",INDEX(بيانات!$Q$10:$Q$209,MATCH(A21,بيانات!$B$10:$B$209,0))),"")</f>
        <v/>
      </c>
      <c r="M21" s="9" t="str">
        <f>IFERROR(IF(A21="","",INDEX(بيانات!$R$10:$R$209,MATCH(A21,بيانات!$B$10:$B$209,0))),"")</f>
        <v/>
      </c>
      <c r="N21" s="9" t="str">
        <f>IFERROR(IF(A21="","",INDEX(بيانات!$S$10:$S$209,MATCH(A21,بيانات!$B$10:$B$209,0))),"")</f>
        <v/>
      </c>
      <c r="O21" s="9" t="str">
        <f>IFERROR(IF(A21="","",INDEX(بيانات!$T$10:$T$209,MATCH(A21,بيانات!$B$10:$B$209,0))),"")</f>
        <v/>
      </c>
      <c r="P21" s="9" t="str">
        <f>IFERROR(IF(A21="","",INDEX(بيانات!$U$10:$U$209,MATCH(A21,بيانات!$B$10:$B$209,0))),"")</f>
        <v/>
      </c>
      <c r="Q21" s="9" t="str">
        <f>IFERROR(IF(A21="","",INDEX(بيانات!$V$10:$V$209,MATCH(A21,بيانات!$B$10:$B$209,0))),"")</f>
        <v/>
      </c>
      <c r="R21" s="9" t="str">
        <f>IFERROR(IF(A21="","",INDEX(بيانات!$W$10:$W$209,MATCH(A21,بيانات!$B$10:$B$209,0))),"")</f>
        <v/>
      </c>
      <c r="S21" s="9" t="str">
        <f>IFERROR(IF(A21="","",INDEX(بيانات!$X$10:$X$209,MATCH(A21,بيانات!$B$10:$B$209,0))),"")</f>
        <v/>
      </c>
      <c r="T21" s="9" t="str">
        <f>IFERROR(IF(A21="","",INDEX(بيانات!$Y$10:$Y$209,MATCH(A21,بيانات!$B$10:$B$209,0))),"")</f>
        <v/>
      </c>
      <c r="U21" s="9" t="str">
        <f>IFERROR(IF(A21="","",INDEX(بيانات!$Z$10:$Z$209,MATCH(A21,بيانات!$B$10:$B$209,0))),"")</f>
        <v/>
      </c>
      <c r="V21" s="9" t="str">
        <f>IFERROR(IF(A21="","",INDEX(بيانات!$AA$10:$AA$209,MATCH(A21,بيانات!$B$10:$B$209,0))),"")</f>
        <v/>
      </c>
      <c r="W21" s="9" t="str">
        <f>IFERROR(IF(A21="","",INDEX(بيانات!$AB$10:$AB$209,MATCH(A21,بيانات!$B$10:$B$209,0))),"")</f>
        <v/>
      </c>
      <c r="X21" s="9" t="str">
        <f>IFERROR(IF(A21="","",INDEX(بيانات!$AC$10:$AC$209,MATCH(A21,بيانات!$B$10:$B$209,0))),"")</f>
        <v/>
      </c>
      <c r="Y21" s="9" t="str">
        <f>IFERROR(IF(A21="","",INDEX(بيانات!$AD$10:$AD$209,MATCH(A21,بيانات!$B$10:$B$209,0))),"")</f>
        <v/>
      </c>
      <c r="Z21" s="9" t="str">
        <f>IFERROR(IF(A21="","",INDEX(بيانات!$AE$10:$AE$209,MATCH(A21,بيانات!$B$10:$B$209,0))),"")</f>
        <v/>
      </c>
      <c r="AA21" s="9" t="str">
        <f>IFERROR(IF(A21="","",INDEX(بيانات!$AF$10:$AF$209,MATCH(A21,بيانات!$B$10:$B$209,0))),"")</f>
        <v/>
      </c>
      <c r="AB21" s="9" t="str">
        <f>IFERROR(IF(A21="","",INDEX(بيانات!$AG$10:$AG$209,MATCH(A21,بيانات!$B$10:$B$209,0))),"")</f>
        <v/>
      </c>
      <c r="AC21" s="9" t="str">
        <f>IFERROR(IF(A21="","",INDEX(بيانات!$AH$10:$AH$209,MATCH(A21,بيانات!$B$10:$B$209,0))),"")</f>
        <v/>
      </c>
      <c r="AD21" s="9" t="str">
        <f>IFERROR(IF(A21="","",INDEX(بيانات!$AI$10:$AI$209,MATCH(A21,بيانات!$B$10:$B$209,0))),"")</f>
        <v/>
      </c>
      <c r="AE21" s="9" t="str">
        <f>IFERROR(IF(A21="","",INDEX(بيانات!$AJ$10:$AJ$209,MATCH(A21,بيانات!$B$10:$B$209,0))),"")</f>
        <v/>
      </c>
      <c r="AF21" s="9" t="str">
        <f>IFERROR(IF(A21="","",INDEX(بيانات!$AK$10:$AK$209,MATCH(A21,بيانات!$B$10:$B$209,0))),"")</f>
        <v/>
      </c>
      <c r="AG21" s="9" t="str">
        <f>IFERROR(IF(A21="","",INDEX(بيانات!$AL$10:$AL$209,MATCH(A21,بيانات!$B$10:$B$209,0))),"")</f>
        <v/>
      </c>
      <c r="AH21" s="9" t="str">
        <f>IFERROR(IF(A21="","",INDEX(بيانات!$AM$10:$AM$209,MATCH(A21,بيانات!$B$10:$B$209,0))),"")</f>
        <v/>
      </c>
      <c r="AI21" s="9" t="str">
        <f>IFERROR(IF(A21="","",INDEX(بيانات!$AN$10:$AN$209,MATCH(A21,بيانات!$B$10:$B$209,0))),"")</f>
        <v/>
      </c>
      <c r="AJ21" s="9" t="str">
        <f>IFERROR(IF(A21="","",INDEX(بيانات!$AO$10:$AO$209,MATCH(A21,بيانات!$B$10:$B$209,0))),"")</f>
        <v/>
      </c>
      <c r="AK21" s="9" t="str">
        <f>IFERROR(IF(A21="","",INDEX(بيانات!$AP$10:$AP$209,MATCH(A21,بيانات!$B$10:$B$209,0))),"")</f>
        <v/>
      </c>
      <c r="AL21" s="9" t="str">
        <f>IFERROR(IF(A21="","",INDEX(بيانات!$AQ$10:$AQ$209,MATCH(A21,بيانات!$B$10:$B$209,0))),"")</f>
        <v/>
      </c>
      <c r="AM21" s="9" t="str">
        <f>IFERROR(IF(A21="","",INDEX(بيانات!$AR$10:$AR$209,MATCH(A21,بيانات!$B$10:$B$209,0))),"")</f>
        <v/>
      </c>
      <c r="AN21" s="9" t="str">
        <f>IFERROR(IF(A21="","",INDEX(بيانات!$AS$10:$AS$209,MATCH(A21,بيانات!$B$10:$B$209,0))),"")</f>
        <v/>
      </c>
      <c r="AO21" s="9" t="str">
        <f>IFERROR(IF(A21="","",INDEX(بيانات!$AT$10:$AT$209,MATCH(A21,بيانات!$B$10:$B$209,0))),"")</f>
        <v/>
      </c>
      <c r="AP21" s="9" t="str">
        <f>IFERROR(IF(A21="","",INDEX(بيانات!$AU$10:$AU$209,MATCH(A21,بيانات!$B$10:$B$209,0))),"")</f>
        <v/>
      </c>
      <c r="AQ21" s="9" t="str">
        <f>IFERROR(IF(A21="","",INDEX(بيانات!$AV$10:$AV$209,MATCH(A21,بيانات!$B$10:$B$209,0))),"")</f>
        <v/>
      </c>
      <c r="AR21" s="9" t="str">
        <f>IFERROR(IF(A21="","",INDEX(بيانات!$AW$10:$AW$209,MATCH(A21,بيانات!$B$10:$B$209,0))),"")</f>
        <v/>
      </c>
      <c r="AS21" s="9" t="str">
        <f>IFERROR(IF(A21="","",INDEX(بيانات!$AX$10:$AX$209,MATCH(A21,بيانات!$B$10:$B$209,0))),"")</f>
        <v/>
      </c>
      <c r="AT21" s="9" t="str">
        <f>IFERROR(IF(A21="","",INDEX(بيانات!$AY$10:$AY$209,MATCH(A21,بيانات!$B$10:$B$209,0))),"")</f>
        <v/>
      </c>
      <c r="AU21" s="9" t="str">
        <f>IFERROR(IF(A21="","",INDEX(بيانات!$BB$10:$BB$209,MATCH(A21,بيانات!$B$10:$B$209,0))),"")</f>
        <v/>
      </c>
      <c r="AV21" s="9" t="str">
        <f>IFERROR(IF(A21="","",INDEX(بيانات!$BC$10:$BC$209,MATCH(A21,بيانات!$B$10:$B$209,0))),"")</f>
        <v/>
      </c>
      <c r="AW21" s="9" t="str">
        <f>IFERROR(IF(A21="","",INDEX(بيانات!$BD$10:$BD$209,MATCH(A21,بيانات!$B$10:$B$209,0))),"")</f>
        <v/>
      </c>
      <c r="AX21" s="9" t="str">
        <f>IFERROR(IF(A21="","",INDEX(بيانات!$BE$10:$BE$209,MATCH(A21,بيانات!$B$10:$B$209,0))),"")</f>
        <v/>
      </c>
      <c r="AY21" s="9" t="str">
        <f>IFERROR(IF(A21="","",INDEX(بيانات!$BF$10:$BF$209,MATCH(A21,بيانات!$B$10:$B$209,0))),"")</f>
        <v/>
      </c>
      <c r="AZ21" s="9">
        <v>11</v>
      </c>
      <c r="BA21" s="52">
        <f>'ادخال البيانات'!N20</f>
        <v>0</v>
      </c>
      <c r="BB21" s="15"/>
      <c r="BC21" s="32"/>
    </row>
    <row r="22" spans="1:55" s="8" customFormat="1" ht="18.75" thickBot="1">
      <c r="A22" s="43"/>
      <c r="B22" s="34">
        <v>12</v>
      </c>
      <c r="C22" s="33" t="str">
        <f>IFERROR(IF(A22="","",INDEX(بيانات!$H$10:$H$209,MATCH(A22,بيانات!$B$10:$B$209,0))),"")</f>
        <v/>
      </c>
      <c r="D22" s="9" t="str">
        <f>IFERROR(IF(A22="","",INDEX(بيانات!$I$10:$I$209,MATCH(A22,بيانات!$B$10:$B$209,0))),"")</f>
        <v/>
      </c>
      <c r="E22" s="9" t="str">
        <f>IFERROR(IF(A22="","",INDEX(بيانات!$J$10:$J$209,MATCH(A22,بيانات!$B$10:$B$209,0))),"")</f>
        <v/>
      </c>
      <c r="F22" s="9" t="str">
        <f>IFERROR(IF(A22="","",INDEX(بيانات!$K$10:$K$209,MATCH(A22,بيانات!$B$10:$B$209,0))),"")</f>
        <v/>
      </c>
      <c r="G22" s="9" t="str">
        <f>IFERROR(IF(A22="","",INDEX(بيانات!$L$10:$L$209,MATCH(A22,بيانات!$B$10:$B$209,0))),"")</f>
        <v/>
      </c>
      <c r="H22" s="9" t="str">
        <f>IFERROR(IF(A22="","",INDEX(بيانات!$M$10:$M$209,MATCH(A22,بيانات!$B$10:$B$209,0))),"")</f>
        <v/>
      </c>
      <c r="I22" s="9" t="str">
        <f>IFERROR(IF(A22="","",INDEX(بيانات!$N$10:$N$209,MATCH(A22,بيانات!$B$10:$B$209,0))),"")</f>
        <v/>
      </c>
      <c r="J22" s="9" t="str">
        <f>IFERROR(IF(A22="","",INDEX(بيانات!$O$10:$O$209,MATCH(A22,بيانات!$B$10:$B$209,0))),"")</f>
        <v/>
      </c>
      <c r="K22" s="9" t="str">
        <f>IFERROR(IF(A22="","",INDEX(بيانات!$P$10:$P$209,MATCH(A22,بيانات!$B$10:$B$209,0))),"")</f>
        <v/>
      </c>
      <c r="L22" s="9" t="str">
        <f>IFERROR(IF(A22="","",INDEX(بيانات!$Q$10:$Q$209,MATCH(A22,بيانات!$B$10:$B$209,0))),"")</f>
        <v/>
      </c>
      <c r="M22" s="9" t="str">
        <f>IFERROR(IF(A22="","",INDEX(بيانات!$R$10:$R$209,MATCH(A22,بيانات!$B$10:$B$209,0))),"")</f>
        <v/>
      </c>
      <c r="N22" s="9" t="str">
        <f>IFERROR(IF(A22="","",INDEX(بيانات!$S$10:$S$209,MATCH(A22,بيانات!$B$10:$B$209,0))),"")</f>
        <v/>
      </c>
      <c r="O22" s="9" t="str">
        <f>IFERROR(IF(A22="","",INDEX(بيانات!$T$10:$T$209,MATCH(A22,بيانات!$B$10:$B$209,0))),"")</f>
        <v/>
      </c>
      <c r="P22" s="9" t="str">
        <f>IFERROR(IF(A22="","",INDEX(بيانات!$U$10:$U$209,MATCH(A22,بيانات!$B$10:$B$209,0))),"")</f>
        <v/>
      </c>
      <c r="Q22" s="9" t="str">
        <f>IFERROR(IF(A22="","",INDEX(بيانات!$V$10:$V$209,MATCH(A22,بيانات!$B$10:$B$209,0))),"")</f>
        <v/>
      </c>
      <c r="R22" s="9" t="str">
        <f>IFERROR(IF(A22="","",INDEX(بيانات!$W$10:$W$209,MATCH(A22,بيانات!$B$10:$B$209,0))),"")</f>
        <v/>
      </c>
      <c r="S22" s="9" t="str">
        <f>IFERROR(IF(A22="","",INDEX(بيانات!$X$10:$X$209,MATCH(A22,بيانات!$B$10:$B$209,0))),"")</f>
        <v/>
      </c>
      <c r="T22" s="9" t="str">
        <f>IFERROR(IF(A22="","",INDEX(بيانات!$Y$10:$Y$209,MATCH(A22,بيانات!$B$10:$B$209,0))),"")</f>
        <v/>
      </c>
      <c r="U22" s="9" t="str">
        <f>IFERROR(IF(A22="","",INDEX(بيانات!$Z$10:$Z$209,MATCH(A22,بيانات!$B$10:$B$209,0))),"")</f>
        <v/>
      </c>
      <c r="V22" s="9" t="str">
        <f>IFERROR(IF(A22="","",INDEX(بيانات!$AA$10:$AA$209,MATCH(A22,بيانات!$B$10:$B$209,0))),"")</f>
        <v/>
      </c>
      <c r="W22" s="9" t="str">
        <f>IFERROR(IF(A22="","",INDEX(بيانات!$AB$10:$AB$209,MATCH(A22,بيانات!$B$10:$B$209,0))),"")</f>
        <v/>
      </c>
      <c r="X22" s="9" t="str">
        <f>IFERROR(IF(A22="","",INDEX(بيانات!$AC$10:$AC$209,MATCH(A22,بيانات!$B$10:$B$209,0))),"")</f>
        <v/>
      </c>
      <c r="Y22" s="9" t="str">
        <f>IFERROR(IF(A22="","",INDEX(بيانات!$AD$10:$AD$209,MATCH(A22,بيانات!$B$10:$B$209,0))),"")</f>
        <v/>
      </c>
      <c r="Z22" s="9" t="str">
        <f>IFERROR(IF(A22="","",INDEX(بيانات!$AE$10:$AE$209,MATCH(A22,بيانات!$B$10:$B$209,0))),"")</f>
        <v/>
      </c>
      <c r="AA22" s="9" t="str">
        <f>IFERROR(IF(A22="","",INDEX(بيانات!$AF$10:$AF$209,MATCH(A22,بيانات!$B$10:$B$209,0))),"")</f>
        <v/>
      </c>
      <c r="AB22" s="9" t="str">
        <f>IFERROR(IF(A22="","",INDEX(بيانات!$AG$10:$AG$209,MATCH(A22,بيانات!$B$10:$B$209,0))),"")</f>
        <v/>
      </c>
      <c r="AC22" s="9" t="str">
        <f>IFERROR(IF(A22="","",INDEX(بيانات!$AH$10:$AH$209,MATCH(A22,بيانات!$B$10:$B$209,0))),"")</f>
        <v/>
      </c>
      <c r="AD22" s="9" t="str">
        <f>IFERROR(IF(A22="","",INDEX(بيانات!$AI$10:$AI$209,MATCH(A22,بيانات!$B$10:$B$209,0))),"")</f>
        <v/>
      </c>
      <c r="AE22" s="9" t="str">
        <f>IFERROR(IF(A22="","",INDEX(بيانات!$AJ$10:$AJ$209,MATCH(A22,بيانات!$B$10:$B$209,0))),"")</f>
        <v/>
      </c>
      <c r="AF22" s="9" t="str">
        <f>IFERROR(IF(A22="","",INDEX(بيانات!$AK$10:$AK$209,MATCH(A22,بيانات!$B$10:$B$209,0))),"")</f>
        <v/>
      </c>
      <c r="AG22" s="9" t="str">
        <f>IFERROR(IF(A22="","",INDEX(بيانات!$AL$10:$AL$209,MATCH(A22,بيانات!$B$10:$B$209,0))),"")</f>
        <v/>
      </c>
      <c r="AH22" s="9" t="str">
        <f>IFERROR(IF(A22="","",INDEX(بيانات!$AM$10:$AM$209,MATCH(A22,بيانات!$B$10:$B$209,0))),"")</f>
        <v/>
      </c>
      <c r="AI22" s="9" t="str">
        <f>IFERROR(IF(A22="","",INDEX(بيانات!$AN$10:$AN$209,MATCH(A22,بيانات!$B$10:$B$209,0))),"")</f>
        <v/>
      </c>
      <c r="AJ22" s="9" t="str">
        <f>IFERROR(IF(A22="","",INDEX(بيانات!$AO$10:$AO$209,MATCH(A22,بيانات!$B$10:$B$209,0))),"")</f>
        <v/>
      </c>
      <c r="AK22" s="9" t="str">
        <f>IFERROR(IF(A22="","",INDEX(بيانات!$AP$10:$AP$209,MATCH(A22,بيانات!$B$10:$B$209,0))),"")</f>
        <v/>
      </c>
      <c r="AL22" s="9" t="str">
        <f>IFERROR(IF(A22="","",INDEX(بيانات!$AQ$10:$AQ$209,MATCH(A22,بيانات!$B$10:$B$209,0))),"")</f>
        <v/>
      </c>
      <c r="AM22" s="9" t="str">
        <f>IFERROR(IF(A22="","",INDEX(بيانات!$AR$10:$AR$209,MATCH(A22,بيانات!$B$10:$B$209,0))),"")</f>
        <v/>
      </c>
      <c r="AN22" s="9" t="str">
        <f>IFERROR(IF(A22="","",INDEX(بيانات!$AS$10:$AS$209,MATCH(A22,بيانات!$B$10:$B$209,0))),"")</f>
        <v/>
      </c>
      <c r="AO22" s="9" t="str">
        <f>IFERROR(IF(A22="","",INDEX(بيانات!$AT$10:$AT$209,MATCH(A22,بيانات!$B$10:$B$209,0))),"")</f>
        <v/>
      </c>
      <c r="AP22" s="9" t="str">
        <f>IFERROR(IF(A22="","",INDEX(بيانات!$AU$10:$AU$209,MATCH(A22,بيانات!$B$10:$B$209,0))),"")</f>
        <v/>
      </c>
      <c r="AQ22" s="9" t="str">
        <f>IFERROR(IF(A22="","",INDEX(بيانات!$AV$10:$AV$209,MATCH(A22,بيانات!$B$10:$B$209,0))),"")</f>
        <v/>
      </c>
      <c r="AR22" s="9" t="str">
        <f>IFERROR(IF(A22="","",INDEX(بيانات!$AW$10:$AW$209,MATCH(A22,بيانات!$B$10:$B$209,0))),"")</f>
        <v/>
      </c>
      <c r="AS22" s="9" t="str">
        <f>IFERROR(IF(A22="","",INDEX(بيانات!$AX$10:$AX$209,MATCH(A22,بيانات!$B$10:$B$209,0))),"")</f>
        <v/>
      </c>
      <c r="AT22" s="9" t="str">
        <f>IFERROR(IF(A22="","",INDEX(بيانات!$AY$10:$AY$209,MATCH(A22,بيانات!$B$10:$B$209,0))),"")</f>
        <v/>
      </c>
      <c r="AU22" s="9" t="str">
        <f>IFERROR(IF(A22="","",INDEX(بيانات!$BB$10:$BB$209,MATCH(A22,بيانات!$B$10:$B$209,0))),"")</f>
        <v/>
      </c>
      <c r="AV22" s="9" t="str">
        <f>IFERROR(IF(A22="","",INDEX(بيانات!$BC$10:$BC$209,MATCH(A22,بيانات!$B$10:$B$209,0))),"")</f>
        <v/>
      </c>
      <c r="AW22" s="9" t="str">
        <f>IFERROR(IF(A22="","",INDEX(بيانات!$BD$10:$BD$209,MATCH(A22,بيانات!$B$10:$B$209,0))),"")</f>
        <v/>
      </c>
      <c r="AX22" s="9" t="str">
        <f>IFERROR(IF(A22="","",INDEX(بيانات!$BE$10:$BE$209,MATCH(A22,بيانات!$B$10:$B$209,0))),"")</f>
        <v/>
      </c>
      <c r="AY22" s="9" t="str">
        <f>IFERROR(IF(A22="","",INDEX(بيانات!$BF$10:$BF$209,MATCH(A22,بيانات!$B$10:$B$209,0))),"")</f>
        <v/>
      </c>
      <c r="AZ22" s="9">
        <v>12</v>
      </c>
      <c r="BA22" s="52">
        <f>'ادخال البيانات'!N21</f>
        <v>0</v>
      </c>
      <c r="BB22" s="15"/>
      <c r="BC22" s="32"/>
    </row>
    <row r="23" spans="1:55" s="8" customFormat="1" ht="18.75" thickBot="1">
      <c r="A23" s="43"/>
      <c r="B23" s="34">
        <v>13</v>
      </c>
      <c r="C23" s="33" t="str">
        <f>IFERROR(IF(A23="","",INDEX(بيانات!$H$10:$H$209,MATCH(A23,بيانات!$B$10:$B$209,0))),"")</f>
        <v/>
      </c>
      <c r="D23" s="9" t="str">
        <f>IFERROR(IF(A23="","",INDEX(بيانات!$I$10:$I$209,MATCH(A23,بيانات!$B$10:$B$209,0))),"")</f>
        <v/>
      </c>
      <c r="E23" s="9" t="str">
        <f>IFERROR(IF(A23="","",INDEX(بيانات!$J$10:$J$209,MATCH(A23,بيانات!$B$10:$B$209,0))),"")</f>
        <v/>
      </c>
      <c r="F23" s="9" t="str">
        <f>IFERROR(IF(A23="","",INDEX(بيانات!$K$10:$K$209,MATCH(A23,بيانات!$B$10:$B$209,0))),"")</f>
        <v/>
      </c>
      <c r="G23" s="9" t="str">
        <f>IFERROR(IF(A23="","",INDEX(بيانات!$L$10:$L$209,MATCH(A23,بيانات!$B$10:$B$209,0))),"")</f>
        <v/>
      </c>
      <c r="H23" s="9" t="str">
        <f>IFERROR(IF(A23="","",INDEX(بيانات!$M$10:$M$209,MATCH(A23,بيانات!$B$10:$B$209,0))),"")</f>
        <v/>
      </c>
      <c r="I23" s="9" t="str">
        <f>IFERROR(IF(A23="","",INDEX(بيانات!$N$10:$N$209,MATCH(A23,بيانات!$B$10:$B$209,0))),"")</f>
        <v/>
      </c>
      <c r="J23" s="9" t="str">
        <f>IFERROR(IF(A23="","",INDEX(بيانات!$O$10:$O$209,MATCH(A23,بيانات!$B$10:$B$209,0))),"")</f>
        <v/>
      </c>
      <c r="K23" s="9" t="str">
        <f>IFERROR(IF(A23="","",INDEX(بيانات!$P$10:$P$209,MATCH(A23,بيانات!$B$10:$B$209,0))),"")</f>
        <v/>
      </c>
      <c r="L23" s="9" t="str">
        <f>IFERROR(IF(A23="","",INDEX(بيانات!$Q$10:$Q$209,MATCH(A23,بيانات!$B$10:$B$209,0))),"")</f>
        <v/>
      </c>
      <c r="M23" s="9" t="str">
        <f>IFERROR(IF(A23="","",INDEX(بيانات!$R$10:$R$209,MATCH(A23,بيانات!$B$10:$B$209,0))),"")</f>
        <v/>
      </c>
      <c r="N23" s="9" t="str">
        <f>IFERROR(IF(A23="","",INDEX(بيانات!$S$10:$S$209,MATCH(A23,بيانات!$B$10:$B$209,0))),"")</f>
        <v/>
      </c>
      <c r="O23" s="9" t="str">
        <f>IFERROR(IF(A23="","",INDEX(بيانات!$T$10:$T$209,MATCH(A23,بيانات!$B$10:$B$209,0))),"")</f>
        <v/>
      </c>
      <c r="P23" s="9" t="str">
        <f>IFERROR(IF(A23="","",INDEX(بيانات!$U$10:$U$209,MATCH(A23,بيانات!$B$10:$B$209,0))),"")</f>
        <v/>
      </c>
      <c r="Q23" s="9" t="str">
        <f>IFERROR(IF(A23="","",INDEX(بيانات!$V$10:$V$209,MATCH(A23,بيانات!$B$10:$B$209,0))),"")</f>
        <v/>
      </c>
      <c r="R23" s="9" t="str">
        <f>IFERROR(IF(A23="","",INDEX(بيانات!$W$10:$W$209,MATCH(A23,بيانات!$B$10:$B$209,0))),"")</f>
        <v/>
      </c>
      <c r="S23" s="9" t="str">
        <f>IFERROR(IF(A23="","",INDEX(بيانات!$X$10:$X$209,MATCH(A23,بيانات!$B$10:$B$209,0))),"")</f>
        <v/>
      </c>
      <c r="T23" s="9" t="str">
        <f>IFERROR(IF(A23="","",INDEX(بيانات!$Y$10:$Y$209,MATCH(A23,بيانات!$B$10:$B$209,0))),"")</f>
        <v/>
      </c>
      <c r="U23" s="9" t="str">
        <f>IFERROR(IF(A23="","",INDEX(بيانات!$Z$10:$Z$209,MATCH(A23,بيانات!$B$10:$B$209,0))),"")</f>
        <v/>
      </c>
      <c r="V23" s="9" t="str">
        <f>IFERROR(IF(A23="","",INDEX(بيانات!$AA$10:$AA$209,MATCH(A23,بيانات!$B$10:$B$209,0))),"")</f>
        <v/>
      </c>
      <c r="W23" s="9" t="str">
        <f>IFERROR(IF(A23="","",INDEX(بيانات!$AB$10:$AB$209,MATCH(A23,بيانات!$B$10:$B$209,0))),"")</f>
        <v/>
      </c>
      <c r="X23" s="9" t="str">
        <f>IFERROR(IF(A23="","",INDEX(بيانات!$AC$10:$AC$209,MATCH(A23,بيانات!$B$10:$B$209,0))),"")</f>
        <v/>
      </c>
      <c r="Y23" s="9" t="str">
        <f>IFERROR(IF(A23="","",INDEX(بيانات!$AD$10:$AD$209,MATCH(A23,بيانات!$B$10:$B$209,0))),"")</f>
        <v/>
      </c>
      <c r="Z23" s="9" t="str">
        <f>IFERROR(IF(A23="","",INDEX(بيانات!$AE$10:$AE$209,MATCH(A23,بيانات!$B$10:$B$209,0))),"")</f>
        <v/>
      </c>
      <c r="AA23" s="9" t="str">
        <f>IFERROR(IF(A23="","",INDEX(بيانات!$AF$10:$AF$209,MATCH(A23,بيانات!$B$10:$B$209,0))),"")</f>
        <v/>
      </c>
      <c r="AB23" s="9" t="str">
        <f>IFERROR(IF(A23="","",INDEX(بيانات!$AG$10:$AG$209,MATCH(A23,بيانات!$B$10:$B$209,0))),"")</f>
        <v/>
      </c>
      <c r="AC23" s="9" t="str">
        <f>IFERROR(IF(A23="","",INDEX(بيانات!$AH$10:$AH$209,MATCH(A23,بيانات!$B$10:$B$209,0))),"")</f>
        <v/>
      </c>
      <c r="AD23" s="9" t="str">
        <f>IFERROR(IF(A23="","",INDEX(بيانات!$AI$10:$AI$209,MATCH(A23,بيانات!$B$10:$B$209,0))),"")</f>
        <v/>
      </c>
      <c r="AE23" s="9" t="str">
        <f>IFERROR(IF(A23="","",INDEX(بيانات!$AJ$10:$AJ$209,MATCH(A23,بيانات!$B$10:$B$209,0))),"")</f>
        <v/>
      </c>
      <c r="AF23" s="9" t="str">
        <f>IFERROR(IF(A23="","",INDEX(بيانات!$AK$10:$AK$209,MATCH(A23,بيانات!$B$10:$B$209,0))),"")</f>
        <v/>
      </c>
      <c r="AG23" s="9" t="str">
        <f>IFERROR(IF(A23="","",INDEX(بيانات!$AL$10:$AL$209,MATCH(A23,بيانات!$B$10:$B$209,0))),"")</f>
        <v/>
      </c>
      <c r="AH23" s="9" t="str">
        <f>IFERROR(IF(A23="","",INDEX(بيانات!$AM$10:$AM$209,MATCH(A23,بيانات!$B$10:$B$209,0))),"")</f>
        <v/>
      </c>
      <c r="AI23" s="9" t="str">
        <f>IFERROR(IF(A23="","",INDEX(بيانات!$AN$10:$AN$209,MATCH(A23,بيانات!$B$10:$B$209,0))),"")</f>
        <v/>
      </c>
      <c r="AJ23" s="9" t="str">
        <f>IFERROR(IF(A23="","",INDEX(بيانات!$AO$10:$AO$209,MATCH(A23,بيانات!$B$10:$B$209,0))),"")</f>
        <v/>
      </c>
      <c r="AK23" s="9" t="str">
        <f>IFERROR(IF(A23="","",INDEX(بيانات!$AP$10:$AP$209,MATCH(A23,بيانات!$B$10:$B$209,0))),"")</f>
        <v/>
      </c>
      <c r="AL23" s="9" t="str">
        <f>IFERROR(IF(A23="","",INDEX(بيانات!$AQ$10:$AQ$209,MATCH(A23,بيانات!$B$10:$B$209,0))),"")</f>
        <v/>
      </c>
      <c r="AM23" s="9" t="str">
        <f>IFERROR(IF(A23="","",INDEX(بيانات!$AR$10:$AR$209,MATCH(A23,بيانات!$B$10:$B$209,0))),"")</f>
        <v/>
      </c>
      <c r="AN23" s="9" t="str">
        <f>IFERROR(IF(A23="","",INDEX(بيانات!$AS$10:$AS$209,MATCH(A23,بيانات!$B$10:$B$209,0))),"")</f>
        <v/>
      </c>
      <c r="AO23" s="9" t="str">
        <f>IFERROR(IF(A23="","",INDEX(بيانات!$AT$10:$AT$209,MATCH(A23,بيانات!$B$10:$B$209,0))),"")</f>
        <v/>
      </c>
      <c r="AP23" s="9" t="str">
        <f>IFERROR(IF(A23="","",INDEX(بيانات!$AU$10:$AU$209,MATCH(A23,بيانات!$B$10:$B$209,0))),"")</f>
        <v/>
      </c>
      <c r="AQ23" s="9" t="str">
        <f>IFERROR(IF(A23="","",INDEX(بيانات!$AV$10:$AV$209,MATCH(A23,بيانات!$B$10:$B$209,0))),"")</f>
        <v/>
      </c>
      <c r="AR23" s="9" t="str">
        <f>IFERROR(IF(A23="","",INDEX(بيانات!$AW$10:$AW$209,MATCH(A23,بيانات!$B$10:$B$209,0))),"")</f>
        <v/>
      </c>
      <c r="AS23" s="9" t="str">
        <f>IFERROR(IF(A23="","",INDEX(بيانات!$AX$10:$AX$209,MATCH(A23,بيانات!$B$10:$B$209,0))),"")</f>
        <v/>
      </c>
      <c r="AT23" s="9" t="str">
        <f>IFERROR(IF(A23="","",INDEX(بيانات!$AY$10:$AY$209,MATCH(A23,بيانات!$B$10:$B$209,0))),"")</f>
        <v/>
      </c>
      <c r="AU23" s="9" t="str">
        <f>IFERROR(IF(A23="","",INDEX(بيانات!$BB$10:$BB$209,MATCH(A23,بيانات!$B$10:$B$209,0))),"")</f>
        <v/>
      </c>
      <c r="AV23" s="9" t="str">
        <f>IFERROR(IF(A23="","",INDEX(بيانات!$BC$10:$BC$209,MATCH(A23,بيانات!$B$10:$B$209,0))),"")</f>
        <v/>
      </c>
      <c r="AW23" s="9" t="str">
        <f>IFERROR(IF(A23="","",INDEX(بيانات!$BD$10:$BD$209,MATCH(A23,بيانات!$B$10:$B$209,0))),"")</f>
        <v/>
      </c>
      <c r="AX23" s="9" t="str">
        <f>IFERROR(IF(A23="","",INDEX(بيانات!$BE$10:$BE$209,MATCH(A23,بيانات!$B$10:$B$209,0))),"")</f>
        <v/>
      </c>
      <c r="AY23" s="9" t="str">
        <f>IFERROR(IF(A23="","",INDEX(بيانات!$BF$10:$BF$209,MATCH(A23,بيانات!$B$10:$B$209,0))),"")</f>
        <v/>
      </c>
      <c r="AZ23" s="9">
        <v>13</v>
      </c>
      <c r="BA23" s="52">
        <f>'ادخال البيانات'!N22</f>
        <v>0</v>
      </c>
      <c r="BB23" s="15"/>
      <c r="BC23" s="32"/>
    </row>
    <row r="24" spans="1:55" s="8" customFormat="1" ht="18.75" thickBot="1">
      <c r="A24" s="43"/>
      <c r="B24" s="34">
        <v>14</v>
      </c>
      <c r="C24" s="33" t="str">
        <f>IFERROR(IF(A24="","",INDEX(بيانات!$H$10:$H$209,MATCH(A24,بيانات!$B$10:$B$209,0))),"")</f>
        <v/>
      </c>
      <c r="D24" s="9" t="str">
        <f>IFERROR(IF(A24="","",INDEX(بيانات!$I$10:$I$209,MATCH(A24,بيانات!$B$10:$B$209,0))),"")</f>
        <v/>
      </c>
      <c r="E24" s="9" t="str">
        <f>IFERROR(IF(A24="","",INDEX(بيانات!$J$10:$J$209,MATCH(A24,بيانات!$B$10:$B$209,0))),"")</f>
        <v/>
      </c>
      <c r="F24" s="9" t="str">
        <f>IFERROR(IF(A24="","",INDEX(بيانات!$K$10:$K$209,MATCH(A24,بيانات!$B$10:$B$209,0))),"")</f>
        <v/>
      </c>
      <c r="G24" s="9" t="str">
        <f>IFERROR(IF(A24="","",INDEX(بيانات!$L$10:$L$209,MATCH(A24,بيانات!$B$10:$B$209,0))),"")</f>
        <v/>
      </c>
      <c r="H24" s="9" t="str">
        <f>IFERROR(IF(A24="","",INDEX(بيانات!$M$10:$M$209,MATCH(A24,بيانات!$B$10:$B$209,0))),"")</f>
        <v/>
      </c>
      <c r="I24" s="9" t="str">
        <f>IFERROR(IF(A24="","",INDEX(بيانات!$N$10:$N$209,MATCH(A24,بيانات!$B$10:$B$209,0))),"")</f>
        <v/>
      </c>
      <c r="J24" s="9" t="str">
        <f>IFERROR(IF(A24="","",INDEX(بيانات!$O$10:$O$209,MATCH(A24,بيانات!$B$10:$B$209,0))),"")</f>
        <v/>
      </c>
      <c r="K24" s="9" t="str">
        <f>IFERROR(IF(A24="","",INDEX(بيانات!$P$10:$P$209,MATCH(A24,بيانات!$B$10:$B$209,0))),"")</f>
        <v/>
      </c>
      <c r="L24" s="9" t="str">
        <f>IFERROR(IF(A24="","",INDEX(بيانات!$Q$10:$Q$209,MATCH(A24,بيانات!$B$10:$B$209,0))),"")</f>
        <v/>
      </c>
      <c r="M24" s="9" t="str">
        <f>IFERROR(IF(A24="","",INDEX(بيانات!$R$10:$R$209,MATCH(A24,بيانات!$B$10:$B$209,0))),"")</f>
        <v/>
      </c>
      <c r="N24" s="9" t="str">
        <f>IFERROR(IF(A24="","",INDEX(بيانات!$S$10:$S$209,MATCH(A24,بيانات!$B$10:$B$209,0))),"")</f>
        <v/>
      </c>
      <c r="O24" s="9" t="str">
        <f>IFERROR(IF(A24="","",INDEX(بيانات!$T$10:$T$209,MATCH(A24,بيانات!$B$10:$B$209,0))),"")</f>
        <v/>
      </c>
      <c r="P24" s="9" t="str">
        <f>IFERROR(IF(A24="","",INDEX(بيانات!$U$10:$U$209,MATCH(A24,بيانات!$B$10:$B$209,0))),"")</f>
        <v/>
      </c>
      <c r="Q24" s="9" t="str">
        <f>IFERROR(IF(A24="","",INDEX(بيانات!$V$10:$V$209,MATCH(A24,بيانات!$B$10:$B$209,0))),"")</f>
        <v/>
      </c>
      <c r="R24" s="9" t="str">
        <f>IFERROR(IF(A24="","",INDEX(بيانات!$W$10:$W$209,MATCH(A24,بيانات!$B$10:$B$209,0))),"")</f>
        <v/>
      </c>
      <c r="S24" s="9" t="str">
        <f>IFERROR(IF(A24="","",INDEX(بيانات!$X$10:$X$209,MATCH(A24,بيانات!$B$10:$B$209,0))),"")</f>
        <v/>
      </c>
      <c r="T24" s="9" t="str">
        <f>IFERROR(IF(A24="","",INDEX(بيانات!$Y$10:$Y$209,MATCH(A24,بيانات!$B$10:$B$209,0))),"")</f>
        <v/>
      </c>
      <c r="U24" s="9" t="str">
        <f>IFERROR(IF(A24="","",INDEX(بيانات!$Z$10:$Z$209,MATCH(A24,بيانات!$B$10:$B$209,0))),"")</f>
        <v/>
      </c>
      <c r="V24" s="9" t="str">
        <f>IFERROR(IF(A24="","",INDEX(بيانات!$AA$10:$AA$209,MATCH(A24,بيانات!$B$10:$B$209,0))),"")</f>
        <v/>
      </c>
      <c r="W24" s="9" t="str">
        <f>IFERROR(IF(A24="","",INDEX(بيانات!$AB$10:$AB$209,MATCH(A24,بيانات!$B$10:$B$209,0))),"")</f>
        <v/>
      </c>
      <c r="X24" s="9" t="str">
        <f>IFERROR(IF(A24="","",INDEX(بيانات!$AC$10:$AC$209,MATCH(A24,بيانات!$B$10:$B$209,0))),"")</f>
        <v/>
      </c>
      <c r="Y24" s="9" t="str">
        <f>IFERROR(IF(A24="","",INDEX(بيانات!$AD$10:$AD$209,MATCH(A24,بيانات!$B$10:$B$209,0))),"")</f>
        <v/>
      </c>
      <c r="Z24" s="9" t="str">
        <f>IFERROR(IF(A24="","",INDEX(بيانات!$AE$10:$AE$209,MATCH(A24,بيانات!$B$10:$B$209,0))),"")</f>
        <v/>
      </c>
      <c r="AA24" s="9" t="str">
        <f>IFERROR(IF(A24="","",INDEX(بيانات!$AF$10:$AF$209,MATCH(A24,بيانات!$B$10:$B$209,0))),"")</f>
        <v/>
      </c>
      <c r="AB24" s="9" t="str">
        <f>IFERROR(IF(A24="","",INDEX(بيانات!$AG$10:$AG$209,MATCH(A24,بيانات!$B$10:$B$209,0))),"")</f>
        <v/>
      </c>
      <c r="AC24" s="9" t="str">
        <f>IFERROR(IF(A24="","",INDEX(بيانات!$AH$10:$AH$209,MATCH(A24,بيانات!$B$10:$B$209,0))),"")</f>
        <v/>
      </c>
      <c r="AD24" s="9" t="str">
        <f>IFERROR(IF(A24="","",INDEX(بيانات!$AI$10:$AI$209,MATCH(A24,بيانات!$B$10:$B$209,0))),"")</f>
        <v/>
      </c>
      <c r="AE24" s="9" t="str">
        <f>IFERROR(IF(A24="","",INDEX(بيانات!$AJ$10:$AJ$209,MATCH(A24,بيانات!$B$10:$B$209,0))),"")</f>
        <v/>
      </c>
      <c r="AF24" s="9" t="str">
        <f>IFERROR(IF(A24="","",INDEX(بيانات!$AK$10:$AK$209,MATCH(A24,بيانات!$B$10:$B$209,0))),"")</f>
        <v/>
      </c>
      <c r="AG24" s="9" t="str">
        <f>IFERROR(IF(A24="","",INDEX(بيانات!$AL$10:$AL$209,MATCH(A24,بيانات!$B$10:$B$209,0))),"")</f>
        <v/>
      </c>
      <c r="AH24" s="9" t="str">
        <f>IFERROR(IF(A24="","",INDEX(بيانات!$AM$10:$AM$209,MATCH(A24,بيانات!$B$10:$B$209,0))),"")</f>
        <v/>
      </c>
      <c r="AI24" s="9" t="str">
        <f>IFERROR(IF(A24="","",INDEX(بيانات!$AN$10:$AN$209,MATCH(A24,بيانات!$B$10:$B$209,0))),"")</f>
        <v/>
      </c>
      <c r="AJ24" s="9" t="str">
        <f>IFERROR(IF(A24="","",INDEX(بيانات!$AO$10:$AO$209,MATCH(A24,بيانات!$B$10:$B$209,0))),"")</f>
        <v/>
      </c>
      <c r="AK24" s="9" t="str">
        <f>IFERROR(IF(A24="","",INDEX(بيانات!$AP$10:$AP$209,MATCH(A24,بيانات!$B$10:$B$209,0))),"")</f>
        <v/>
      </c>
      <c r="AL24" s="9" t="str">
        <f>IFERROR(IF(A24="","",INDEX(بيانات!$AQ$10:$AQ$209,MATCH(A24,بيانات!$B$10:$B$209,0))),"")</f>
        <v/>
      </c>
      <c r="AM24" s="9" t="str">
        <f>IFERROR(IF(A24="","",INDEX(بيانات!$AR$10:$AR$209,MATCH(A24,بيانات!$B$10:$B$209,0))),"")</f>
        <v/>
      </c>
      <c r="AN24" s="9" t="str">
        <f>IFERROR(IF(A24="","",INDEX(بيانات!$AS$10:$AS$209,MATCH(A24,بيانات!$B$10:$B$209,0))),"")</f>
        <v/>
      </c>
      <c r="AO24" s="9" t="str">
        <f>IFERROR(IF(A24="","",INDEX(بيانات!$AT$10:$AT$209,MATCH(A24,بيانات!$B$10:$B$209,0))),"")</f>
        <v/>
      </c>
      <c r="AP24" s="9" t="str">
        <f>IFERROR(IF(A24="","",INDEX(بيانات!$AU$10:$AU$209,MATCH(A24,بيانات!$B$10:$B$209,0))),"")</f>
        <v/>
      </c>
      <c r="AQ24" s="9" t="str">
        <f>IFERROR(IF(A24="","",INDEX(بيانات!$AV$10:$AV$209,MATCH(A24,بيانات!$B$10:$B$209,0))),"")</f>
        <v/>
      </c>
      <c r="AR24" s="9" t="str">
        <f>IFERROR(IF(A24="","",INDEX(بيانات!$AW$10:$AW$209,MATCH(A24,بيانات!$B$10:$B$209,0))),"")</f>
        <v/>
      </c>
      <c r="AS24" s="9" t="str">
        <f>IFERROR(IF(A24="","",INDEX(بيانات!$AX$10:$AX$209,MATCH(A24,بيانات!$B$10:$B$209,0))),"")</f>
        <v/>
      </c>
      <c r="AT24" s="9" t="str">
        <f>IFERROR(IF(A24="","",INDEX(بيانات!$AY$10:$AY$209,MATCH(A24,بيانات!$B$10:$B$209,0))),"")</f>
        <v/>
      </c>
      <c r="AU24" s="9" t="str">
        <f>IFERROR(IF(A24="","",INDEX(بيانات!$BB$10:$BB$209,MATCH(A24,بيانات!$B$10:$B$209,0))),"")</f>
        <v/>
      </c>
      <c r="AV24" s="9" t="str">
        <f>IFERROR(IF(A24="","",INDEX(بيانات!$BC$10:$BC$209,MATCH(A24,بيانات!$B$10:$B$209,0))),"")</f>
        <v/>
      </c>
      <c r="AW24" s="9" t="str">
        <f>IFERROR(IF(A24="","",INDEX(بيانات!$BD$10:$BD$209,MATCH(A24,بيانات!$B$10:$B$209,0))),"")</f>
        <v/>
      </c>
      <c r="AX24" s="9" t="str">
        <f>IFERROR(IF(A24="","",INDEX(بيانات!$BE$10:$BE$209,MATCH(A24,بيانات!$B$10:$B$209,0))),"")</f>
        <v/>
      </c>
      <c r="AY24" s="9" t="str">
        <f>IFERROR(IF(A24="","",INDEX(بيانات!$BF$10:$BF$209,MATCH(A24,بيانات!$B$10:$B$209,0))),"")</f>
        <v/>
      </c>
      <c r="AZ24" s="9">
        <v>14</v>
      </c>
      <c r="BA24" s="52">
        <f>'ادخال البيانات'!N23</f>
        <v>0</v>
      </c>
      <c r="BB24" s="15"/>
      <c r="BC24" s="32"/>
    </row>
    <row r="25" spans="1:55" s="8" customFormat="1" ht="18.75" thickBot="1">
      <c r="A25" s="43"/>
      <c r="B25" s="34">
        <v>15</v>
      </c>
      <c r="C25" s="33" t="str">
        <f>IFERROR(IF(A25="","",INDEX(بيانات!$H$10:$H$209,MATCH(A25,بيانات!$B$10:$B$209,0))),"")</f>
        <v/>
      </c>
      <c r="D25" s="9" t="str">
        <f>IFERROR(IF(A25="","",INDEX(بيانات!$I$10:$I$209,MATCH(A25,بيانات!$B$10:$B$209,0))),"")</f>
        <v/>
      </c>
      <c r="E25" s="9" t="str">
        <f>IFERROR(IF(A25="","",INDEX(بيانات!$J$10:$J$209,MATCH(A25,بيانات!$B$10:$B$209,0))),"")</f>
        <v/>
      </c>
      <c r="F25" s="9" t="str">
        <f>IFERROR(IF(A25="","",INDEX(بيانات!$K$10:$K$209,MATCH(A25,بيانات!$B$10:$B$209,0))),"")</f>
        <v/>
      </c>
      <c r="G25" s="9" t="str">
        <f>IFERROR(IF(A25="","",INDEX(بيانات!$L$10:$L$209,MATCH(A25,بيانات!$B$10:$B$209,0))),"")</f>
        <v/>
      </c>
      <c r="H25" s="9" t="str">
        <f>IFERROR(IF(A25="","",INDEX(بيانات!$M$10:$M$209,MATCH(A25,بيانات!$B$10:$B$209,0))),"")</f>
        <v/>
      </c>
      <c r="I25" s="9" t="str">
        <f>IFERROR(IF(A25="","",INDEX(بيانات!$N$10:$N$209,MATCH(A25,بيانات!$B$10:$B$209,0))),"")</f>
        <v/>
      </c>
      <c r="J25" s="9" t="str">
        <f>IFERROR(IF(A25="","",INDEX(بيانات!$O$10:$O$209,MATCH(A25,بيانات!$B$10:$B$209,0))),"")</f>
        <v/>
      </c>
      <c r="K25" s="9" t="str">
        <f>IFERROR(IF(A25="","",INDEX(بيانات!$P$10:$P$209,MATCH(A25,بيانات!$B$10:$B$209,0))),"")</f>
        <v/>
      </c>
      <c r="L25" s="9" t="str">
        <f>IFERROR(IF(A25="","",INDEX(بيانات!$Q$10:$Q$209,MATCH(A25,بيانات!$B$10:$B$209,0))),"")</f>
        <v/>
      </c>
      <c r="M25" s="9" t="str">
        <f>IFERROR(IF(A25="","",INDEX(بيانات!$R$10:$R$209,MATCH(A25,بيانات!$B$10:$B$209,0))),"")</f>
        <v/>
      </c>
      <c r="N25" s="9" t="str">
        <f>IFERROR(IF(A25="","",INDEX(بيانات!$S$10:$S$209,MATCH(A25,بيانات!$B$10:$B$209,0))),"")</f>
        <v/>
      </c>
      <c r="O25" s="9" t="str">
        <f>IFERROR(IF(A25="","",INDEX(بيانات!$T$10:$T$209,MATCH(A25,بيانات!$B$10:$B$209,0))),"")</f>
        <v/>
      </c>
      <c r="P25" s="9" t="str">
        <f>IFERROR(IF(A25="","",INDEX(بيانات!$U$10:$U$209,MATCH(A25,بيانات!$B$10:$B$209,0))),"")</f>
        <v/>
      </c>
      <c r="Q25" s="9" t="str">
        <f>IFERROR(IF(A25="","",INDEX(بيانات!$V$10:$V$209,MATCH(A25,بيانات!$B$10:$B$209,0))),"")</f>
        <v/>
      </c>
      <c r="R25" s="9" t="str">
        <f>IFERROR(IF(A25="","",INDEX(بيانات!$W$10:$W$209,MATCH(A25,بيانات!$B$10:$B$209,0))),"")</f>
        <v/>
      </c>
      <c r="S25" s="9" t="str">
        <f>IFERROR(IF(A25="","",INDEX(بيانات!$X$10:$X$209,MATCH(A25,بيانات!$B$10:$B$209,0))),"")</f>
        <v/>
      </c>
      <c r="T25" s="9" t="str">
        <f>IFERROR(IF(A25="","",INDEX(بيانات!$Y$10:$Y$209,MATCH(A25,بيانات!$B$10:$B$209,0))),"")</f>
        <v/>
      </c>
      <c r="U25" s="9" t="str">
        <f>IFERROR(IF(A25="","",INDEX(بيانات!$Z$10:$Z$209,MATCH(A25,بيانات!$B$10:$B$209,0))),"")</f>
        <v/>
      </c>
      <c r="V25" s="9" t="str">
        <f>IFERROR(IF(A25="","",INDEX(بيانات!$AA$10:$AA$209,MATCH(A25,بيانات!$B$10:$B$209,0))),"")</f>
        <v/>
      </c>
      <c r="W25" s="9" t="str">
        <f>IFERROR(IF(A25="","",INDEX(بيانات!$AB$10:$AB$209,MATCH(A25,بيانات!$B$10:$B$209,0))),"")</f>
        <v/>
      </c>
      <c r="X25" s="9" t="str">
        <f>IFERROR(IF(A25="","",INDEX(بيانات!$AC$10:$AC$209,MATCH(A25,بيانات!$B$10:$B$209,0))),"")</f>
        <v/>
      </c>
      <c r="Y25" s="9" t="str">
        <f>IFERROR(IF(A25="","",INDEX(بيانات!$AD$10:$AD$209,MATCH(A25,بيانات!$B$10:$B$209,0))),"")</f>
        <v/>
      </c>
      <c r="Z25" s="9" t="str">
        <f>IFERROR(IF(A25="","",INDEX(بيانات!$AE$10:$AE$209,MATCH(A25,بيانات!$B$10:$B$209,0))),"")</f>
        <v/>
      </c>
      <c r="AA25" s="9" t="str">
        <f>IFERROR(IF(A25="","",INDEX(بيانات!$AF$10:$AF$209,MATCH(A25,بيانات!$B$10:$B$209,0))),"")</f>
        <v/>
      </c>
      <c r="AB25" s="9" t="str">
        <f>IFERROR(IF(A25="","",INDEX(بيانات!$AG$10:$AG$209,MATCH(A25,بيانات!$B$10:$B$209,0))),"")</f>
        <v/>
      </c>
      <c r="AC25" s="9" t="str">
        <f>IFERROR(IF(A25="","",INDEX(بيانات!$AH$10:$AH$209,MATCH(A25,بيانات!$B$10:$B$209,0))),"")</f>
        <v/>
      </c>
      <c r="AD25" s="9" t="str">
        <f>IFERROR(IF(A25="","",INDEX(بيانات!$AI$10:$AI$209,MATCH(A25,بيانات!$B$10:$B$209,0))),"")</f>
        <v/>
      </c>
      <c r="AE25" s="9" t="str">
        <f>IFERROR(IF(A25="","",INDEX(بيانات!$AJ$10:$AJ$209,MATCH(A25,بيانات!$B$10:$B$209,0))),"")</f>
        <v/>
      </c>
      <c r="AF25" s="9" t="str">
        <f>IFERROR(IF(A25="","",INDEX(بيانات!$AK$10:$AK$209,MATCH(A25,بيانات!$B$10:$B$209,0))),"")</f>
        <v/>
      </c>
      <c r="AG25" s="9" t="str">
        <f>IFERROR(IF(A25="","",INDEX(بيانات!$AL$10:$AL$209,MATCH(A25,بيانات!$B$10:$B$209,0))),"")</f>
        <v/>
      </c>
      <c r="AH25" s="9" t="str">
        <f>IFERROR(IF(A25="","",INDEX(بيانات!$AM$10:$AM$209,MATCH(A25,بيانات!$B$10:$B$209,0))),"")</f>
        <v/>
      </c>
      <c r="AI25" s="9" t="str">
        <f>IFERROR(IF(A25="","",INDEX(بيانات!$AN$10:$AN$209,MATCH(A25,بيانات!$B$10:$B$209,0))),"")</f>
        <v/>
      </c>
      <c r="AJ25" s="9" t="str">
        <f>IFERROR(IF(A25="","",INDEX(بيانات!$AO$10:$AO$209,MATCH(A25,بيانات!$B$10:$B$209,0))),"")</f>
        <v/>
      </c>
      <c r="AK25" s="9" t="str">
        <f>IFERROR(IF(A25="","",INDEX(بيانات!$AP$10:$AP$209,MATCH(A25,بيانات!$B$10:$B$209,0))),"")</f>
        <v/>
      </c>
      <c r="AL25" s="9" t="str">
        <f>IFERROR(IF(A25="","",INDEX(بيانات!$AQ$10:$AQ$209,MATCH(A25,بيانات!$B$10:$B$209,0))),"")</f>
        <v/>
      </c>
      <c r="AM25" s="9" t="str">
        <f>IFERROR(IF(A25="","",INDEX(بيانات!$AR$10:$AR$209,MATCH(A25,بيانات!$B$10:$B$209,0))),"")</f>
        <v/>
      </c>
      <c r="AN25" s="9" t="str">
        <f>IFERROR(IF(A25="","",INDEX(بيانات!$AS$10:$AS$209,MATCH(A25,بيانات!$B$10:$B$209,0))),"")</f>
        <v/>
      </c>
      <c r="AO25" s="9" t="str">
        <f>IFERROR(IF(A25="","",INDEX(بيانات!$AT$10:$AT$209,MATCH(A25,بيانات!$B$10:$B$209,0))),"")</f>
        <v/>
      </c>
      <c r="AP25" s="9" t="str">
        <f>IFERROR(IF(A25="","",INDEX(بيانات!$AU$10:$AU$209,MATCH(A25,بيانات!$B$10:$B$209,0))),"")</f>
        <v/>
      </c>
      <c r="AQ25" s="9" t="str">
        <f>IFERROR(IF(A25="","",INDEX(بيانات!$AV$10:$AV$209,MATCH(A25,بيانات!$B$10:$B$209,0))),"")</f>
        <v/>
      </c>
      <c r="AR25" s="9" t="str">
        <f>IFERROR(IF(A25="","",INDEX(بيانات!$AW$10:$AW$209,MATCH(A25,بيانات!$B$10:$B$209,0))),"")</f>
        <v/>
      </c>
      <c r="AS25" s="9" t="str">
        <f>IFERROR(IF(A25="","",INDEX(بيانات!$AX$10:$AX$209,MATCH(A25,بيانات!$B$10:$B$209,0))),"")</f>
        <v/>
      </c>
      <c r="AT25" s="9" t="str">
        <f>IFERROR(IF(A25="","",INDEX(بيانات!$AY$10:$AY$209,MATCH(A25,بيانات!$B$10:$B$209,0))),"")</f>
        <v/>
      </c>
      <c r="AU25" s="9" t="str">
        <f>IFERROR(IF(A25="","",INDEX(بيانات!$BB$10:$BB$209,MATCH(A25,بيانات!$B$10:$B$209,0))),"")</f>
        <v/>
      </c>
      <c r="AV25" s="9" t="str">
        <f>IFERROR(IF(A25="","",INDEX(بيانات!$BC$10:$BC$209,MATCH(A25,بيانات!$B$10:$B$209,0))),"")</f>
        <v/>
      </c>
      <c r="AW25" s="9" t="str">
        <f>IFERROR(IF(A25="","",INDEX(بيانات!$BD$10:$BD$209,MATCH(A25,بيانات!$B$10:$B$209,0))),"")</f>
        <v/>
      </c>
      <c r="AX25" s="9" t="str">
        <f>IFERROR(IF(A25="","",INDEX(بيانات!$BE$10:$BE$209,MATCH(A25,بيانات!$B$10:$B$209,0))),"")</f>
        <v/>
      </c>
      <c r="AY25" s="9" t="str">
        <f>IFERROR(IF(A25="","",INDEX(بيانات!$BF$10:$BF$209,MATCH(A25,بيانات!$B$10:$B$209,0))),"")</f>
        <v/>
      </c>
      <c r="AZ25" s="9">
        <v>15</v>
      </c>
      <c r="BA25" s="52">
        <f>'ادخال البيانات'!N24</f>
        <v>0</v>
      </c>
      <c r="BB25" s="15"/>
      <c r="BC25" s="32"/>
    </row>
    <row r="26" spans="1:55" s="8" customFormat="1" ht="18.75" thickBot="1">
      <c r="A26" s="43"/>
      <c r="B26" s="34">
        <v>16</v>
      </c>
      <c r="C26" s="33" t="str">
        <f>IFERROR(IF(A26="","",INDEX(بيانات!$H$10:$H$209,MATCH(A26,بيانات!$B$10:$B$209,0))),"")</f>
        <v/>
      </c>
      <c r="D26" s="9" t="str">
        <f>IFERROR(IF(A26="","",INDEX(بيانات!$I$10:$I$209,MATCH(A26,بيانات!$B$10:$B$209,0))),"")</f>
        <v/>
      </c>
      <c r="E26" s="9" t="str">
        <f>IFERROR(IF(A26="","",INDEX(بيانات!$J$10:$J$209,MATCH(A26,بيانات!$B$10:$B$209,0))),"")</f>
        <v/>
      </c>
      <c r="F26" s="9" t="str">
        <f>IFERROR(IF(A26="","",INDEX(بيانات!$K$10:$K$209,MATCH(A26,بيانات!$B$10:$B$209,0))),"")</f>
        <v/>
      </c>
      <c r="G26" s="9" t="str">
        <f>IFERROR(IF(A26="","",INDEX(بيانات!$L$10:$L$209,MATCH(A26,بيانات!$B$10:$B$209,0))),"")</f>
        <v/>
      </c>
      <c r="H26" s="9" t="str">
        <f>IFERROR(IF(A26="","",INDEX(بيانات!$M$10:$M$209,MATCH(A26,بيانات!$B$10:$B$209,0))),"")</f>
        <v/>
      </c>
      <c r="I26" s="9" t="str">
        <f>IFERROR(IF(A26="","",INDEX(بيانات!$N$10:$N$209,MATCH(A26,بيانات!$B$10:$B$209,0))),"")</f>
        <v/>
      </c>
      <c r="J26" s="9" t="str">
        <f>IFERROR(IF(A26="","",INDEX(بيانات!$O$10:$O$209,MATCH(A26,بيانات!$B$10:$B$209,0))),"")</f>
        <v/>
      </c>
      <c r="K26" s="9" t="str">
        <f>IFERROR(IF(A26="","",INDEX(بيانات!$P$10:$P$209,MATCH(A26,بيانات!$B$10:$B$209,0))),"")</f>
        <v/>
      </c>
      <c r="L26" s="9" t="str">
        <f>IFERROR(IF(A26="","",INDEX(بيانات!$Q$10:$Q$209,MATCH(A26,بيانات!$B$10:$B$209,0))),"")</f>
        <v/>
      </c>
      <c r="M26" s="9" t="str">
        <f>IFERROR(IF(A26="","",INDEX(بيانات!$R$10:$R$209,MATCH(A26,بيانات!$B$10:$B$209,0))),"")</f>
        <v/>
      </c>
      <c r="N26" s="9" t="str">
        <f>IFERROR(IF(A26="","",INDEX(بيانات!$S$10:$S$209,MATCH(A26,بيانات!$B$10:$B$209,0))),"")</f>
        <v/>
      </c>
      <c r="O26" s="9" t="str">
        <f>IFERROR(IF(A26="","",INDEX(بيانات!$T$10:$T$209,MATCH(A26,بيانات!$B$10:$B$209,0))),"")</f>
        <v/>
      </c>
      <c r="P26" s="9" t="str">
        <f>IFERROR(IF(A26="","",INDEX(بيانات!$U$10:$U$209,MATCH(A26,بيانات!$B$10:$B$209,0))),"")</f>
        <v/>
      </c>
      <c r="Q26" s="9" t="str">
        <f>IFERROR(IF(A26="","",INDEX(بيانات!$V$10:$V$209,MATCH(A26,بيانات!$B$10:$B$209,0))),"")</f>
        <v/>
      </c>
      <c r="R26" s="9" t="str">
        <f>IFERROR(IF(A26="","",INDEX(بيانات!$W$10:$W$209,MATCH(A26,بيانات!$B$10:$B$209,0))),"")</f>
        <v/>
      </c>
      <c r="S26" s="9" t="str">
        <f>IFERROR(IF(A26="","",INDEX(بيانات!$X$10:$X$209,MATCH(A26,بيانات!$B$10:$B$209,0))),"")</f>
        <v/>
      </c>
      <c r="T26" s="9" t="str">
        <f>IFERROR(IF(A26="","",INDEX(بيانات!$Y$10:$Y$209,MATCH(A26,بيانات!$B$10:$B$209,0))),"")</f>
        <v/>
      </c>
      <c r="U26" s="9" t="str">
        <f>IFERROR(IF(A26="","",INDEX(بيانات!$Z$10:$Z$209,MATCH(A26,بيانات!$B$10:$B$209,0))),"")</f>
        <v/>
      </c>
      <c r="V26" s="9" t="str">
        <f>IFERROR(IF(A26="","",INDEX(بيانات!$AA$10:$AA$209,MATCH(A26,بيانات!$B$10:$B$209,0))),"")</f>
        <v/>
      </c>
      <c r="W26" s="9" t="str">
        <f>IFERROR(IF(A26="","",INDEX(بيانات!$AB$10:$AB$209,MATCH(A26,بيانات!$B$10:$B$209,0))),"")</f>
        <v/>
      </c>
      <c r="X26" s="9" t="str">
        <f>IFERROR(IF(A26="","",INDEX(بيانات!$AC$10:$AC$209,MATCH(A26,بيانات!$B$10:$B$209,0))),"")</f>
        <v/>
      </c>
      <c r="Y26" s="9" t="str">
        <f>IFERROR(IF(A26="","",INDEX(بيانات!$AD$10:$AD$209,MATCH(A26,بيانات!$B$10:$B$209,0))),"")</f>
        <v/>
      </c>
      <c r="Z26" s="9" t="str">
        <f>IFERROR(IF(A26="","",INDEX(بيانات!$AE$10:$AE$209,MATCH(A26,بيانات!$B$10:$B$209,0))),"")</f>
        <v/>
      </c>
      <c r="AA26" s="9" t="str">
        <f>IFERROR(IF(A26="","",INDEX(بيانات!$AF$10:$AF$209,MATCH(A26,بيانات!$B$10:$B$209,0))),"")</f>
        <v/>
      </c>
      <c r="AB26" s="9" t="str">
        <f>IFERROR(IF(A26="","",INDEX(بيانات!$AG$10:$AG$209,MATCH(A26,بيانات!$B$10:$B$209,0))),"")</f>
        <v/>
      </c>
      <c r="AC26" s="9" t="str">
        <f>IFERROR(IF(A26="","",INDEX(بيانات!$AH$10:$AH$209,MATCH(A26,بيانات!$B$10:$B$209,0))),"")</f>
        <v/>
      </c>
      <c r="AD26" s="9" t="str">
        <f>IFERROR(IF(A26="","",INDEX(بيانات!$AI$10:$AI$209,MATCH(A26,بيانات!$B$10:$B$209,0))),"")</f>
        <v/>
      </c>
      <c r="AE26" s="9" t="str">
        <f>IFERROR(IF(A26="","",INDEX(بيانات!$AJ$10:$AJ$209,MATCH(A26,بيانات!$B$10:$B$209,0))),"")</f>
        <v/>
      </c>
      <c r="AF26" s="9" t="str">
        <f>IFERROR(IF(A26="","",INDEX(بيانات!$AK$10:$AK$209,MATCH(A26,بيانات!$B$10:$B$209,0))),"")</f>
        <v/>
      </c>
      <c r="AG26" s="9" t="str">
        <f>IFERROR(IF(A26="","",INDEX(بيانات!$AL$10:$AL$209,MATCH(A26,بيانات!$B$10:$B$209,0))),"")</f>
        <v/>
      </c>
      <c r="AH26" s="9" t="str">
        <f>IFERROR(IF(A26="","",INDEX(بيانات!$AM$10:$AM$209,MATCH(A26,بيانات!$B$10:$B$209,0))),"")</f>
        <v/>
      </c>
      <c r="AI26" s="9" t="str">
        <f>IFERROR(IF(A26="","",INDEX(بيانات!$AN$10:$AN$209,MATCH(A26,بيانات!$B$10:$B$209,0))),"")</f>
        <v/>
      </c>
      <c r="AJ26" s="9" t="str">
        <f>IFERROR(IF(A26="","",INDEX(بيانات!$AO$10:$AO$209,MATCH(A26,بيانات!$B$10:$B$209,0))),"")</f>
        <v/>
      </c>
      <c r="AK26" s="9" t="str">
        <f>IFERROR(IF(A26="","",INDEX(بيانات!$AP$10:$AP$209,MATCH(A26,بيانات!$B$10:$B$209,0))),"")</f>
        <v/>
      </c>
      <c r="AL26" s="9" t="str">
        <f>IFERROR(IF(A26="","",INDEX(بيانات!$AQ$10:$AQ$209,MATCH(A26,بيانات!$B$10:$B$209,0))),"")</f>
        <v/>
      </c>
      <c r="AM26" s="9" t="str">
        <f>IFERROR(IF(A26="","",INDEX(بيانات!$AR$10:$AR$209,MATCH(A26,بيانات!$B$10:$B$209,0))),"")</f>
        <v/>
      </c>
      <c r="AN26" s="9" t="str">
        <f>IFERROR(IF(A26="","",INDEX(بيانات!$AS$10:$AS$209,MATCH(A26,بيانات!$B$10:$B$209,0))),"")</f>
        <v/>
      </c>
      <c r="AO26" s="9" t="str">
        <f>IFERROR(IF(A26="","",INDEX(بيانات!$AT$10:$AT$209,MATCH(A26,بيانات!$B$10:$B$209,0))),"")</f>
        <v/>
      </c>
      <c r="AP26" s="9" t="str">
        <f>IFERROR(IF(A26="","",INDEX(بيانات!$AU$10:$AU$209,MATCH(A26,بيانات!$B$10:$B$209,0))),"")</f>
        <v/>
      </c>
      <c r="AQ26" s="9" t="str">
        <f>IFERROR(IF(A26="","",INDEX(بيانات!$AV$10:$AV$209,MATCH(A26,بيانات!$B$10:$B$209,0))),"")</f>
        <v/>
      </c>
      <c r="AR26" s="9" t="str">
        <f>IFERROR(IF(A26="","",INDEX(بيانات!$AW$10:$AW$209,MATCH(A26,بيانات!$B$10:$B$209,0))),"")</f>
        <v/>
      </c>
      <c r="AS26" s="9" t="str">
        <f>IFERROR(IF(A26="","",INDEX(بيانات!$AX$10:$AX$209,MATCH(A26,بيانات!$B$10:$B$209,0))),"")</f>
        <v/>
      </c>
      <c r="AT26" s="9" t="str">
        <f>IFERROR(IF(A26="","",INDEX(بيانات!$AY$10:$AY$209,MATCH(A26,بيانات!$B$10:$B$209,0))),"")</f>
        <v/>
      </c>
      <c r="AU26" s="9" t="str">
        <f>IFERROR(IF(A26="","",INDEX(بيانات!$BB$10:$BB$209,MATCH(A26,بيانات!$B$10:$B$209,0))),"")</f>
        <v/>
      </c>
      <c r="AV26" s="9" t="str">
        <f>IFERROR(IF(A26="","",INDEX(بيانات!$BC$10:$BC$209,MATCH(A26,بيانات!$B$10:$B$209,0))),"")</f>
        <v/>
      </c>
      <c r="AW26" s="9" t="str">
        <f>IFERROR(IF(A26="","",INDEX(بيانات!$BD$10:$BD$209,MATCH(A26,بيانات!$B$10:$B$209,0))),"")</f>
        <v/>
      </c>
      <c r="AX26" s="9" t="str">
        <f>IFERROR(IF(A26="","",INDEX(بيانات!$BE$10:$BE$209,MATCH(A26,بيانات!$B$10:$B$209,0))),"")</f>
        <v/>
      </c>
      <c r="AY26" s="9" t="str">
        <f>IFERROR(IF(A26="","",INDEX(بيانات!$BF$10:$BF$209,MATCH(A26,بيانات!$B$10:$B$209,0))),"")</f>
        <v/>
      </c>
      <c r="AZ26" s="9">
        <v>16</v>
      </c>
      <c r="BA26" s="52">
        <f>'ادخال البيانات'!N25</f>
        <v>0</v>
      </c>
      <c r="BB26" s="15"/>
      <c r="BC26" s="32"/>
    </row>
    <row r="27" spans="1:55" s="8" customFormat="1" ht="18.75" thickBot="1">
      <c r="A27" s="43"/>
      <c r="B27" s="34">
        <v>17</v>
      </c>
      <c r="C27" s="33" t="str">
        <f>IFERROR(IF(A27="","",INDEX(بيانات!$H$10:$H$209,MATCH(A27,بيانات!$B$10:$B$209,0))),"")</f>
        <v/>
      </c>
      <c r="D27" s="9" t="str">
        <f>IFERROR(IF(A27="","",INDEX(بيانات!$I$10:$I$209,MATCH(A27,بيانات!$B$10:$B$209,0))),"")</f>
        <v/>
      </c>
      <c r="E27" s="9" t="str">
        <f>IFERROR(IF(A27="","",INDEX(بيانات!$J$10:$J$209,MATCH(A27,بيانات!$B$10:$B$209,0))),"")</f>
        <v/>
      </c>
      <c r="F27" s="9" t="str">
        <f>IFERROR(IF(A27="","",INDEX(بيانات!$K$10:$K$209,MATCH(A27,بيانات!$B$10:$B$209,0))),"")</f>
        <v/>
      </c>
      <c r="G27" s="9" t="str">
        <f>IFERROR(IF(A27="","",INDEX(بيانات!$L$10:$L$209,MATCH(A27,بيانات!$B$10:$B$209,0))),"")</f>
        <v/>
      </c>
      <c r="H27" s="9" t="str">
        <f>IFERROR(IF(A27="","",INDEX(بيانات!$M$10:$M$209,MATCH(A27,بيانات!$B$10:$B$209,0))),"")</f>
        <v/>
      </c>
      <c r="I27" s="9" t="str">
        <f>IFERROR(IF(A27="","",INDEX(بيانات!$N$10:$N$209,MATCH(A27,بيانات!$B$10:$B$209,0))),"")</f>
        <v/>
      </c>
      <c r="J27" s="9" t="str">
        <f>IFERROR(IF(A27="","",INDEX(بيانات!$O$10:$O$209,MATCH(A27,بيانات!$B$10:$B$209,0))),"")</f>
        <v/>
      </c>
      <c r="K27" s="9" t="str">
        <f>IFERROR(IF(A27="","",INDEX(بيانات!$P$10:$P$209,MATCH(A27,بيانات!$B$10:$B$209,0))),"")</f>
        <v/>
      </c>
      <c r="L27" s="9" t="str">
        <f>IFERROR(IF(A27="","",INDEX(بيانات!$Q$10:$Q$209,MATCH(A27,بيانات!$B$10:$B$209,0))),"")</f>
        <v/>
      </c>
      <c r="M27" s="9" t="str">
        <f>IFERROR(IF(A27="","",INDEX(بيانات!$R$10:$R$209,MATCH(A27,بيانات!$B$10:$B$209,0))),"")</f>
        <v/>
      </c>
      <c r="N27" s="9" t="str">
        <f>IFERROR(IF(A27="","",INDEX(بيانات!$S$10:$S$209,MATCH(A27,بيانات!$B$10:$B$209,0))),"")</f>
        <v/>
      </c>
      <c r="O27" s="9" t="str">
        <f>IFERROR(IF(A27="","",INDEX(بيانات!$T$10:$T$209,MATCH(A27,بيانات!$B$10:$B$209,0))),"")</f>
        <v/>
      </c>
      <c r="P27" s="9" t="str">
        <f>IFERROR(IF(A27="","",INDEX(بيانات!$U$10:$U$209,MATCH(A27,بيانات!$B$10:$B$209,0))),"")</f>
        <v/>
      </c>
      <c r="Q27" s="9" t="str">
        <f>IFERROR(IF(A27="","",INDEX(بيانات!$V$10:$V$209,MATCH(A27,بيانات!$B$10:$B$209,0))),"")</f>
        <v/>
      </c>
      <c r="R27" s="9" t="str">
        <f>IFERROR(IF(A27="","",INDEX(بيانات!$W$10:$W$209,MATCH(A27,بيانات!$B$10:$B$209,0))),"")</f>
        <v/>
      </c>
      <c r="S27" s="9" t="str">
        <f>IFERROR(IF(A27="","",INDEX(بيانات!$X$10:$X$209,MATCH(A27,بيانات!$B$10:$B$209,0))),"")</f>
        <v/>
      </c>
      <c r="T27" s="9" t="str">
        <f>IFERROR(IF(A27="","",INDEX(بيانات!$Y$10:$Y$209,MATCH(A27,بيانات!$B$10:$B$209,0))),"")</f>
        <v/>
      </c>
      <c r="U27" s="9" t="str">
        <f>IFERROR(IF(A27="","",INDEX(بيانات!$Z$10:$Z$209,MATCH(A27,بيانات!$B$10:$B$209,0))),"")</f>
        <v/>
      </c>
      <c r="V27" s="9" t="str">
        <f>IFERROR(IF(A27="","",INDEX(بيانات!$AA$10:$AA$209,MATCH(A27,بيانات!$B$10:$B$209,0))),"")</f>
        <v/>
      </c>
      <c r="W27" s="9" t="str">
        <f>IFERROR(IF(A27="","",INDEX(بيانات!$AB$10:$AB$209,MATCH(A27,بيانات!$B$10:$B$209,0))),"")</f>
        <v/>
      </c>
      <c r="X27" s="9" t="str">
        <f>IFERROR(IF(A27="","",INDEX(بيانات!$AC$10:$AC$209,MATCH(A27,بيانات!$B$10:$B$209,0))),"")</f>
        <v/>
      </c>
      <c r="Y27" s="9" t="str">
        <f>IFERROR(IF(A27="","",INDEX(بيانات!$AD$10:$AD$209,MATCH(A27,بيانات!$B$10:$B$209,0))),"")</f>
        <v/>
      </c>
      <c r="Z27" s="9" t="str">
        <f>IFERROR(IF(A27="","",INDEX(بيانات!$AE$10:$AE$209,MATCH(A27,بيانات!$B$10:$B$209,0))),"")</f>
        <v/>
      </c>
      <c r="AA27" s="9" t="str">
        <f>IFERROR(IF(A27="","",INDEX(بيانات!$AF$10:$AF$209,MATCH(A27,بيانات!$B$10:$B$209,0))),"")</f>
        <v/>
      </c>
      <c r="AB27" s="9" t="str">
        <f>IFERROR(IF(A27="","",INDEX(بيانات!$AG$10:$AG$209,MATCH(A27,بيانات!$B$10:$B$209,0))),"")</f>
        <v/>
      </c>
      <c r="AC27" s="9" t="str">
        <f>IFERROR(IF(A27="","",INDEX(بيانات!$AH$10:$AH$209,MATCH(A27,بيانات!$B$10:$B$209,0))),"")</f>
        <v/>
      </c>
      <c r="AD27" s="9" t="str">
        <f>IFERROR(IF(A27="","",INDEX(بيانات!$AI$10:$AI$209,MATCH(A27,بيانات!$B$10:$B$209,0))),"")</f>
        <v/>
      </c>
      <c r="AE27" s="9" t="str">
        <f>IFERROR(IF(A27="","",INDEX(بيانات!$AJ$10:$AJ$209,MATCH(A27,بيانات!$B$10:$B$209,0))),"")</f>
        <v/>
      </c>
      <c r="AF27" s="9" t="str">
        <f>IFERROR(IF(A27="","",INDEX(بيانات!$AK$10:$AK$209,MATCH(A27,بيانات!$B$10:$B$209,0))),"")</f>
        <v/>
      </c>
      <c r="AG27" s="9" t="str">
        <f>IFERROR(IF(A27="","",INDEX(بيانات!$AL$10:$AL$209,MATCH(A27,بيانات!$B$10:$B$209,0))),"")</f>
        <v/>
      </c>
      <c r="AH27" s="9" t="str">
        <f>IFERROR(IF(A27="","",INDEX(بيانات!$AM$10:$AM$209,MATCH(A27,بيانات!$B$10:$B$209,0))),"")</f>
        <v/>
      </c>
      <c r="AI27" s="9" t="str">
        <f>IFERROR(IF(A27="","",INDEX(بيانات!$AN$10:$AN$209,MATCH(A27,بيانات!$B$10:$B$209,0))),"")</f>
        <v/>
      </c>
      <c r="AJ27" s="9" t="str">
        <f>IFERROR(IF(A27="","",INDEX(بيانات!$AO$10:$AO$209,MATCH(A27,بيانات!$B$10:$B$209,0))),"")</f>
        <v/>
      </c>
      <c r="AK27" s="9" t="str">
        <f>IFERROR(IF(A27="","",INDEX(بيانات!$AP$10:$AP$209,MATCH(A27,بيانات!$B$10:$B$209,0))),"")</f>
        <v/>
      </c>
      <c r="AL27" s="9" t="str">
        <f>IFERROR(IF(A27="","",INDEX(بيانات!$AQ$10:$AQ$209,MATCH(A27,بيانات!$B$10:$B$209,0))),"")</f>
        <v/>
      </c>
      <c r="AM27" s="9" t="str">
        <f>IFERROR(IF(A27="","",INDEX(بيانات!$AR$10:$AR$209,MATCH(A27,بيانات!$B$10:$B$209,0))),"")</f>
        <v/>
      </c>
      <c r="AN27" s="9" t="str">
        <f>IFERROR(IF(A27="","",INDEX(بيانات!$AS$10:$AS$209,MATCH(A27,بيانات!$B$10:$B$209,0))),"")</f>
        <v/>
      </c>
      <c r="AO27" s="9" t="str">
        <f>IFERROR(IF(A27="","",INDEX(بيانات!$AT$10:$AT$209,MATCH(A27,بيانات!$B$10:$B$209,0))),"")</f>
        <v/>
      </c>
      <c r="AP27" s="9" t="str">
        <f>IFERROR(IF(A27="","",INDEX(بيانات!$AU$10:$AU$209,MATCH(A27,بيانات!$B$10:$B$209,0))),"")</f>
        <v/>
      </c>
      <c r="AQ27" s="9" t="str">
        <f>IFERROR(IF(A27="","",INDEX(بيانات!$AV$10:$AV$209,MATCH(A27,بيانات!$B$10:$B$209,0))),"")</f>
        <v/>
      </c>
      <c r="AR27" s="9" t="str">
        <f>IFERROR(IF(A27="","",INDEX(بيانات!$AW$10:$AW$209,MATCH(A27,بيانات!$B$10:$B$209,0))),"")</f>
        <v/>
      </c>
      <c r="AS27" s="9" t="str">
        <f>IFERROR(IF(A27="","",INDEX(بيانات!$AX$10:$AX$209,MATCH(A27,بيانات!$B$10:$B$209,0))),"")</f>
        <v/>
      </c>
      <c r="AT27" s="9" t="str">
        <f>IFERROR(IF(A27="","",INDEX(بيانات!$AY$10:$AY$209,MATCH(A27,بيانات!$B$10:$B$209,0))),"")</f>
        <v/>
      </c>
      <c r="AU27" s="9" t="str">
        <f>IFERROR(IF(A27="","",INDEX(بيانات!$BB$10:$BB$209,MATCH(A27,بيانات!$B$10:$B$209,0))),"")</f>
        <v/>
      </c>
      <c r="AV27" s="9" t="str">
        <f>IFERROR(IF(A27="","",INDEX(بيانات!$BC$10:$BC$209,MATCH(A27,بيانات!$B$10:$B$209,0))),"")</f>
        <v/>
      </c>
      <c r="AW27" s="9" t="str">
        <f>IFERROR(IF(A27="","",INDEX(بيانات!$BD$10:$BD$209,MATCH(A27,بيانات!$B$10:$B$209,0))),"")</f>
        <v/>
      </c>
      <c r="AX27" s="9" t="str">
        <f>IFERROR(IF(A27="","",INDEX(بيانات!$BE$10:$BE$209,MATCH(A27,بيانات!$B$10:$B$209,0))),"")</f>
        <v/>
      </c>
      <c r="AY27" s="9" t="str">
        <f>IFERROR(IF(A27="","",INDEX(بيانات!$BF$10:$BF$209,MATCH(A27,بيانات!$B$10:$B$209,0))),"")</f>
        <v/>
      </c>
      <c r="AZ27" s="9">
        <v>17</v>
      </c>
      <c r="BA27" s="52">
        <f>'ادخال البيانات'!N26</f>
        <v>0</v>
      </c>
      <c r="BB27" s="15"/>
      <c r="BC27" s="32"/>
    </row>
    <row r="28" spans="1:55" s="8" customFormat="1" ht="18.75" thickBot="1">
      <c r="A28" s="43"/>
      <c r="B28" s="34">
        <v>18</v>
      </c>
      <c r="C28" s="33" t="str">
        <f>IFERROR(IF(A28="","",INDEX(بيانات!$H$10:$H$209,MATCH(A28,بيانات!$B$10:$B$209,0))),"")</f>
        <v/>
      </c>
      <c r="D28" s="9" t="str">
        <f>IFERROR(IF(A28="","",INDEX(بيانات!$I$10:$I$209,MATCH(A28,بيانات!$B$10:$B$209,0))),"")</f>
        <v/>
      </c>
      <c r="E28" s="9" t="str">
        <f>IFERROR(IF(A28="","",INDEX(بيانات!$J$10:$J$209,MATCH(A28,بيانات!$B$10:$B$209,0))),"")</f>
        <v/>
      </c>
      <c r="F28" s="9" t="str">
        <f>IFERROR(IF(A28="","",INDEX(بيانات!$K$10:$K$209,MATCH(A28,بيانات!$B$10:$B$209,0))),"")</f>
        <v/>
      </c>
      <c r="G28" s="9" t="str">
        <f>IFERROR(IF(A28="","",INDEX(بيانات!$L$10:$L$209,MATCH(A28,بيانات!$B$10:$B$209,0))),"")</f>
        <v/>
      </c>
      <c r="H28" s="9" t="str">
        <f>IFERROR(IF(A28="","",INDEX(بيانات!$M$10:$M$209,MATCH(A28,بيانات!$B$10:$B$209,0))),"")</f>
        <v/>
      </c>
      <c r="I28" s="9" t="str">
        <f>IFERROR(IF(A28="","",INDEX(بيانات!$N$10:$N$209,MATCH(A28,بيانات!$B$10:$B$209,0))),"")</f>
        <v/>
      </c>
      <c r="J28" s="9" t="str">
        <f>IFERROR(IF(A28="","",INDEX(بيانات!$O$10:$O$209,MATCH(A28,بيانات!$B$10:$B$209,0))),"")</f>
        <v/>
      </c>
      <c r="K28" s="9" t="str">
        <f>IFERROR(IF(A28="","",INDEX(بيانات!$P$10:$P$209,MATCH(A28,بيانات!$B$10:$B$209,0))),"")</f>
        <v/>
      </c>
      <c r="L28" s="9" t="str">
        <f>IFERROR(IF(A28="","",INDEX(بيانات!$Q$10:$Q$209,MATCH(A28,بيانات!$B$10:$B$209,0))),"")</f>
        <v/>
      </c>
      <c r="M28" s="9" t="str">
        <f>IFERROR(IF(A28="","",INDEX(بيانات!$R$10:$R$209,MATCH(A28,بيانات!$B$10:$B$209,0))),"")</f>
        <v/>
      </c>
      <c r="N28" s="9" t="str">
        <f>IFERROR(IF(A28="","",INDEX(بيانات!$S$10:$S$209,MATCH(A28,بيانات!$B$10:$B$209,0))),"")</f>
        <v/>
      </c>
      <c r="O28" s="9" t="str">
        <f>IFERROR(IF(A28="","",INDEX(بيانات!$T$10:$T$209,MATCH(A28,بيانات!$B$10:$B$209,0))),"")</f>
        <v/>
      </c>
      <c r="P28" s="9" t="str">
        <f>IFERROR(IF(A28="","",INDEX(بيانات!$U$10:$U$209,MATCH(A28,بيانات!$B$10:$B$209,0))),"")</f>
        <v/>
      </c>
      <c r="Q28" s="9" t="str">
        <f>IFERROR(IF(A28="","",INDEX(بيانات!$V$10:$V$209,MATCH(A28,بيانات!$B$10:$B$209,0))),"")</f>
        <v/>
      </c>
      <c r="R28" s="9" t="str">
        <f>IFERROR(IF(A28="","",INDEX(بيانات!$W$10:$W$209,MATCH(A28,بيانات!$B$10:$B$209,0))),"")</f>
        <v/>
      </c>
      <c r="S28" s="9" t="str">
        <f>IFERROR(IF(A28="","",INDEX(بيانات!$X$10:$X$209,MATCH(A28,بيانات!$B$10:$B$209,0))),"")</f>
        <v/>
      </c>
      <c r="T28" s="9" t="str">
        <f>IFERROR(IF(A28="","",INDEX(بيانات!$Y$10:$Y$209,MATCH(A28,بيانات!$B$10:$B$209,0))),"")</f>
        <v/>
      </c>
      <c r="U28" s="9" t="str">
        <f>IFERROR(IF(A28="","",INDEX(بيانات!$Z$10:$Z$209,MATCH(A28,بيانات!$B$10:$B$209,0))),"")</f>
        <v/>
      </c>
      <c r="V28" s="9" t="str">
        <f>IFERROR(IF(A28="","",INDEX(بيانات!$AA$10:$AA$209,MATCH(A28,بيانات!$B$10:$B$209,0))),"")</f>
        <v/>
      </c>
      <c r="W28" s="9" t="str">
        <f>IFERROR(IF(A28="","",INDEX(بيانات!$AB$10:$AB$209,MATCH(A28,بيانات!$B$10:$B$209,0))),"")</f>
        <v/>
      </c>
      <c r="X28" s="9" t="str">
        <f>IFERROR(IF(A28="","",INDEX(بيانات!$AC$10:$AC$209,MATCH(A28,بيانات!$B$10:$B$209,0))),"")</f>
        <v/>
      </c>
      <c r="Y28" s="9" t="str">
        <f>IFERROR(IF(A28="","",INDEX(بيانات!$AD$10:$AD$209,MATCH(A28,بيانات!$B$10:$B$209,0))),"")</f>
        <v/>
      </c>
      <c r="Z28" s="9" t="str">
        <f>IFERROR(IF(A28="","",INDEX(بيانات!$AE$10:$AE$209,MATCH(A28,بيانات!$B$10:$B$209,0))),"")</f>
        <v/>
      </c>
      <c r="AA28" s="9" t="str">
        <f>IFERROR(IF(A28="","",INDEX(بيانات!$AF$10:$AF$209,MATCH(A28,بيانات!$B$10:$B$209,0))),"")</f>
        <v/>
      </c>
      <c r="AB28" s="9" t="str">
        <f>IFERROR(IF(A28="","",INDEX(بيانات!$AG$10:$AG$209,MATCH(A28,بيانات!$B$10:$B$209,0))),"")</f>
        <v/>
      </c>
      <c r="AC28" s="9" t="str">
        <f>IFERROR(IF(A28="","",INDEX(بيانات!$AH$10:$AH$209,MATCH(A28,بيانات!$B$10:$B$209,0))),"")</f>
        <v/>
      </c>
      <c r="AD28" s="9" t="str">
        <f>IFERROR(IF(A28="","",INDEX(بيانات!$AI$10:$AI$209,MATCH(A28,بيانات!$B$10:$B$209,0))),"")</f>
        <v/>
      </c>
      <c r="AE28" s="9" t="str">
        <f>IFERROR(IF(A28="","",INDEX(بيانات!$AJ$10:$AJ$209,MATCH(A28,بيانات!$B$10:$B$209,0))),"")</f>
        <v/>
      </c>
      <c r="AF28" s="9" t="str">
        <f>IFERROR(IF(A28="","",INDEX(بيانات!$AK$10:$AK$209,MATCH(A28,بيانات!$B$10:$B$209,0))),"")</f>
        <v/>
      </c>
      <c r="AG28" s="9" t="str">
        <f>IFERROR(IF(A28="","",INDEX(بيانات!$AL$10:$AL$209,MATCH(A28,بيانات!$B$10:$B$209,0))),"")</f>
        <v/>
      </c>
      <c r="AH28" s="9" t="str">
        <f>IFERROR(IF(A28="","",INDEX(بيانات!$AM$10:$AM$209,MATCH(A28,بيانات!$B$10:$B$209,0))),"")</f>
        <v/>
      </c>
      <c r="AI28" s="9" t="str">
        <f>IFERROR(IF(A28="","",INDEX(بيانات!$AN$10:$AN$209,MATCH(A28,بيانات!$B$10:$B$209,0))),"")</f>
        <v/>
      </c>
      <c r="AJ28" s="9" t="str">
        <f>IFERROR(IF(A28="","",INDEX(بيانات!$AO$10:$AO$209,MATCH(A28,بيانات!$B$10:$B$209,0))),"")</f>
        <v/>
      </c>
      <c r="AK28" s="9" t="str">
        <f>IFERROR(IF(A28="","",INDEX(بيانات!$AP$10:$AP$209,MATCH(A28,بيانات!$B$10:$B$209,0))),"")</f>
        <v/>
      </c>
      <c r="AL28" s="9" t="str">
        <f>IFERROR(IF(A28="","",INDEX(بيانات!$AQ$10:$AQ$209,MATCH(A28,بيانات!$B$10:$B$209,0))),"")</f>
        <v/>
      </c>
      <c r="AM28" s="9" t="str">
        <f>IFERROR(IF(A28="","",INDEX(بيانات!$AR$10:$AR$209,MATCH(A28,بيانات!$B$10:$B$209,0))),"")</f>
        <v/>
      </c>
      <c r="AN28" s="9" t="str">
        <f>IFERROR(IF(A28="","",INDEX(بيانات!$AS$10:$AS$209,MATCH(A28,بيانات!$B$10:$B$209,0))),"")</f>
        <v/>
      </c>
      <c r="AO28" s="9" t="str">
        <f>IFERROR(IF(A28="","",INDEX(بيانات!$AT$10:$AT$209,MATCH(A28,بيانات!$B$10:$B$209,0))),"")</f>
        <v/>
      </c>
      <c r="AP28" s="9" t="str">
        <f>IFERROR(IF(A28="","",INDEX(بيانات!$AU$10:$AU$209,MATCH(A28,بيانات!$B$10:$B$209,0))),"")</f>
        <v/>
      </c>
      <c r="AQ28" s="9" t="str">
        <f>IFERROR(IF(A28="","",INDEX(بيانات!$AV$10:$AV$209,MATCH(A28,بيانات!$B$10:$B$209,0))),"")</f>
        <v/>
      </c>
      <c r="AR28" s="9" t="str">
        <f>IFERROR(IF(A28="","",INDEX(بيانات!$AW$10:$AW$209,MATCH(A28,بيانات!$B$10:$B$209,0))),"")</f>
        <v/>
      </c>
      <c r="AS28" s="9" t="str">
        <f>IFERROR(IF(A28="","",INDEX(بيانات!$AX$10:$AX$209,MATCH(A28,بيانات!$B$10:$B$209,0))),"")</f>
        <v/>
      </c>
      <c r="AT28" s="9" t="str">
        <f>IFERROR(IF(A28="","",INDEX(بيانات!$AY$10:$AY$209,MATCH(A28,بيانات!$B$10:$B$209,0))),"")</f>
        <v/>
      </c>
      <c r="AU28" s="9" t="str">
        <f>IFERROR(IF(A28="","",INDEX(بيانات!$BB$10:$BB$209,MATCH(A28,بيانات!$B$10:$B$209,0))),"")</f>
        <v/>
      </c>
      <c r="AV28" s="9" t="str">
        <f>IFERROR(IF(A28="","",INDEX(بيانات!$BC$10:$BC$209,MATCH(A28,بيانات!$B$10:$B$209,0))),"")</f>
        <v/>
      </c>
      <c r="AW28" s="9" t="str">
        <f>IFERROR(IF(A28="","",INDEX(بيانات!$BD$10:$BD$209,MATCH(A28,بيانات!$B$10:$B$209,0))),"")</f>
        <v/>
      </c>
      <c r="AX28" s="9" t="str">
        <f>IFERROR(IF(A28="","",INDEX(بيانات!$BE$10:$BE$209,MATCH(A28,بيانات!$B$10:$B$209,0))),"")</f>
        <v/>
      </c>
      <c r="AY28" s="9" t="str">
        <f>IFERROR(IF(A28="","",INDEX(بيانات!$BF$10:$BF$209,MATCH(A28,بيانات!$B$10:$B$209,0))),"")</f>
        <v/>
      </c>
      <c r="AZ28" s="9">
        <v>18</v>
      </c>
      <c r="BA28" s="52">
        <f>'ادخال البيانات'!N27</f>
        <v>0</v>
      </c>
      <c r="BB28" s="15"/>
      <c r="BC28" s="32"/>
    </row>
    <row r="29" spans="1:55" s="8" customFormat="1" ht="18.75" thickBot="1">
      <c r="A29" s="43"/>
      <c r="B29" s="34">
        <v>19</v>
      </c>
      <c r="C29" s="33" t="str">
        <f>IFERROR(IF(A29="","",INDEX(بيانات!$H$10:$H$209,MATCH(A29,بيانات!$B$10:$B$209,0))),"")</f>
        <v/>
      </c>
      <c r="D29" s="9" t="str">
        <f>IFERROR(IF(A29="","",INDEX(بيانات!$I$10:$I$209,MATCH(A29,بيانات!$B$10:$B$209,0))),"")</f>
        <v/>
      </c>
      <c r="E29" s="9" t="str">
        <f>IFERROR(IF(A29="","",INDEX(بيانات!$J$10:$J$209,MATCH(A29,بيانات!$B$10:$B$209,0))),"")</f>
        <v/>
      </c>
      <c r="F29" s="9" t="str">
        <f>IFERROR(IF(A29="","",INDEX(بيانات!$K$10:$K$209,MATCH(A29,بيانات!$B$10:$B$209,0))),"")</f>
        <v/>
      </c>
      <c r="G29" s="9" t="str">
        <f>IFERROR(IF(A29="","",INDEX(بيانات!$L$10:$L$209,MATCH(A29,بيانات!$B$10:$B$209,0))),"")</f>
        <v/>
      </c>
      <c r="H29" s="9" t="str">
        <f>IFERROR(IF(A29="","",INDEX(بيانات!$M$10:$M$209,MATCH(A29,بيانات!$B$10:$B$209,0))),"")</f>
        <v/>
      </c>
      <c r="I29" s="9" t="str">
        <f>IFERROR(IF(A29="","",INDEX(بيانات!$N$10:$N$209,MATCH(A29,بيانات!$B$10:$B$209,0))),"")</f>
        <v/>
      </c>
      <c r="J29" s="9" t="str">
        <f>IFERROR(IF(A29="","",INDEX(بيانات!$O$10:$O$209,MATCH(A29,بيانات!$B$10:$B$209,0))),"")</f>
        <v/>
      </c>
      <c r="K29" s="9" t="str">
        <f>IFERROR(IF(A29="","",INDEX(بيانات!$P$10:$P$209,MATCH(A29,بيانات!$B$10:$B$209,0))),"")</f>
        <v/>
      </c>
      <c r="L29" s="9" t="str">
        <f>IFERROR(IF(A29="","",INDEX(بيانات!$Q$10:$Q$209,MATCH(A29,بيانات!$B$10:$B$209,0))),"")</f>
        <v/>
      </c>
      <c r="M29" s="9" t="str">
        <f>IFERROR(IF(A29="","",INDEX(بيانات!$R$10:$R$209,MATCH(A29,بيانات!$B$10:$B$209,0))),"")</f>
        <v/>
      </c>
      <c r="N29" s="9" t="str">
        <f>IFERROR(IF(A29="","",INDEX(بيانات!$S$10:$S$209,MATCH(A29,بيانات!$B$10:$B$209,0))),"")</f>
        <v/>
      </c>
      <c r="O29" s="9" t="str">
        <f>IFERROR(IF(A29="","",INDEX(بيانات!$T$10:$T$209,MATCH(A29,بيانات!$B$10:$B$209,0))),"")</f>
        <v/>
      </c>
      <c r="P29" s="9" t="str">
        <f>IFERROR(IF(A29="","",INDEX(بيانات!$U$10:$U$209,MATCH(A29,بيانات!$B$10:$B$209,0))),"")</f>
        <v/>
      </c>
      <c r="Q29" s="9" t="str">
        <f>IFERROR(IF(A29="","",INDEX(بيانات!$V$10:$V$209,MATCH(A29,بيانات!$B$10:$B$209,0))),"")</f>
        <v/>
      </c>
      <c r="R29" s="9" t="str">
        <f>IFERROR(IF(A29="","",INDEX(بيانات!$W$10:$W$209,MATCH(A29,بيانات!$B$10:$B$209,0))),"")</f>
        <v/>
      </c>
      <c r="S29" s="9" t="str">
        <f>IFERROR(IF(A29="","",INDEX(بيانات!$X$10:$X$209,MATCH(A29,بيانات!$B$10:$B$209,0))),"")</f>
        <v/>
      </c>
      <c r="T29" s="9" t="str">
        <f>IFERROR(IF(A29="","",INDEX(بيانات!$Y$10:$Y$209,MATCH(A29,بيانات!$B$10:$B$209,0))),"")</f>
        <v/>
      </c>
      <c r="U29" s="9" t="str">
        <f>IFERROR(IF(A29="","",INDEX(بيانات!$Z$10:$Z$209,MATCH(A29,بيانات!$B$10:$B$209,0))),"")</f>
        <v/>
      </c>
      <c r="V29" s="9" t="str">
        <f>IFERROR(IF(A29="","",INDEX(بيانات!$AA$10:$AA$209,MATCH(A29,بيانات!$B$10:$B$209,0))),"")</f>
        <v/>
      </c>
      <c r="W29" s="9" t="str">
        <f>IFERROR(IF(A29="","",INDEX(بيانات!$AB$10:$AB$209,MATCH(A29,بيانات!$B$10:$B$209,0))),"")</f>
        <v/>
      </c>
      <c r="X29" s="9" t="str">
        <f>IFERROR(IF(A29="","",INDEX(بيانات!$AC$10:$AC$209,MATCH(A29,بيانات!$B$10:$B$209,0))),"")</f>
        <v/>
      </c>
      <c r="Y29" s="9" t="str">
        <f>IFERROR(IF(A29="","",INDEX(بيانات!$AD$10:$AD$209,MATCH(A29,بيانات!$B$10:$B$209,0))),"")</f>
        <v/>
      </c>
      <c r="Z29" s="9" t="str">
        <f>IFERROR(IF(A29="","",INDEX(بيانات!$AE$10:$AE$209,MATCH(A29,بيانات!$B$10:$B$209,0))),"")</f>
        <v/>
      </c>
      <c r="AA29" s="9" t="str">
        <f>IFERROR(IF(A29="","",INDEX(بيانات!$AF$10:$AF$209,MATCH(A29,بيانات!$B$10:$B$209,0))),"")</f>
        <v/>
      </c>
      <c r="AB29" s="9" t="str">
        <f>IFERROR(IF(A29="","",INDEX(بيانات!$AG$10:$AG$209,MATCH(A29,بيانات!$B$10:$B$209,0))),"")</f>
        <v/>
      </c>
      <c r="AC29" s="9" t="str">
        <f>IFERROR(IF(A29="","",INDEX(بيانات!$AH$10:$AH$209,MATCH(A29,بيانات!$B$10:$B$209,0))),"")</f>
        <v/>
      </c>
      <c r="AD29" s="9" t="str">
        <f>IFERROR(IF(A29="","",INDEX(بيانات!$AI$10:$AI$209,MATCH(A29,بيانات!$B$10:$B$209,0))),"")</f>
        <v/>
      </c>
      <c r="AE29" s="9" t="str">
        <f>IFERROR(IF(A29="","",INDEX(بيانات!$AJ$10:$AJ$209,MATCH(A29,بيانات!$B$10:$B$209,0))),"")</f>
        <v/>
      </c>
      <c r="AF29" s="9" t="str">
        <f>IFERROR(IF(A29="","",INDEX(بيانات!$AK$10:$AK$209,MATCH(A29,بيانات!$B$10:$B$209,0))),"")</f>
        <v/>
      </c>
      <c r="AG29" s="9" t="str">
        <f>IFERROR(IF(A29="","",INDEX(بيانات!$AL$10:$AL$209,MATCH(A29,بيانات!$B$10:$B$209,0))),"")</f>
        <v/>
      </c>
      <c r="AH29" s="9" t="str">
        <f>IFERROR(IF(A29="","",INDEX(بيانات!$AM$10:$AM$209,MATCH(A29,بيانات!$B$10:$B$209,0))),"")</f>
        <v/>
      </c>
      <c r="AI29" s="9" t="str">
        <f>IFERROR(IF(A29="","",INDEX(بيانات!$AN$10:$AN$209,MATCH(A29,بيانات!$B$10:$B$209,0))),"")</f>
        <v/>
      </c>
      <c r="AJ29" s="9" t="str">
        <f>IFERROR(IF(A29="","",INDEX(بيانات!$AO$10:$AO$209,MATCH(A29,بيانات!$B$10:$B$209,0))),"")</f>
        <v/>
      </c>
      <c r="AK29" s="9" t="str">
        <f>IFERROR(IF(A29="","",INDEX(بيانات!$AP$10:$AP$209,MATCH(A29,بيانات!$B$10:$B$209,0))),"")</f>
        <v/>
      </c>
      <c r="AL29" s="9" t="str">
        <f>IFERROR(IF(A29="","",INDEX(بيانات!$AQ$10:$AQ$209,MATCH(A29,بيانات!$B$10:$B$209,0))),"")</f>
        <v/>
      </c>
      <c r="AM29" s="9" t="str">
        <f>IFERROR(IF(A29="","",INDEX(بيانات!$AR$10:$AR$209,MATCH(A29,بيانات!$B$10:$B$209,0))),"")</f>
        <v/>
      </c>
      <c r="AN29" s="9" t="str">
        <f>IFERROR(IF(A29="","",INDEX(بيانات!$AS$10:$AS$209,MATCH(A29,بيانات!$B$10:$B$209,0))),"")</f>
        <v/>
      </c>
      <c r="AO29" s="9" t="str">
        <f>IFERROR(IF(A29="","",INDEX(بيانات!$AT$10:$AT$209,MATCH(A29,بيانات!$B$10:$B$209,0))),"")</f>
        <v/>
      </c>
      <c r="AP29" s="9" t="str">
        <f>IFERROR(IF(A29="","",INDEX(بيانات!$AU$10:$AU$209,MATCH(A29,بيانات!$B$10:$B$209,0))),"")</f>
        <v/>
      </c>
      <c r="AQ29" s="9" t="str">
        <f>IFERROR(IF(A29="","",INDEX(بيانات!$AV$10:$AV$209,MATCH(A29,بيانات!$B$10:$B$209,0))),"")</f>
        <v/>
      </c>
      <c r="AR29" s="9" t="str">
        <f>IFERROR(IF(A29="","",INDEX(بيانات!$AW$10:$AW$209,MATCH(A29,بيانات!$B$10:$B$209,0))),"")</f>
        <v/>
      </c>
      <c r="AS29" s="9" t="str">
        <f>IFERROR(IF(A29="","",INDEX(بيانات!$AX$10:$AX$209,MATCH(A29,بيانات!$B$10:$B$209,0))),"")</f>
        <v/>
      </c>
      <c r="AT29" s="9" t="str">
        <f>IFERROR(IF(A29="","",INDEX(بيانات!$AY$10:$AY$209,MATCH(A29,بيانات!$B$10:$B$209,0))),"")</f>
        <v/>
      </c>
      <c r="AU29" s="9" t="str">
        <f>IFERROR(IF(A29="","",INDEX(بيانات!$BB$10:$BB$209,MATCH(A29,بيانات!$B$10:$B$209,0))),"")</f>
        <v/>
      </c>
      <c r="AV29" s="9" t="str">
        <f>IFERROR(IF(A29="","",INDEX(بيانات!$BC$10:$BC$209,MATCH(A29,بيانات!$B$10:$B$209,0))),"")</f>
        <v/>
      </c>
      <c r="AW29" s="9" t="str">
        <f>IFERROR(IF(A29="","",INDEX(بيانات!$BD$10:$BD$209,MATCH(A29,بيانات!$B$10:$B$209,0))),"")</f>
        <v/>
      </c>
      <c r="AX29" s="9" t="str">
        <f>IFERROR(IF(A29="","",INDEX(بيانات!$BE$10:$BE$209,MATCH(A29,بيانات!$B$10:$B$209,0))),"")</f>
        <v/>
      </c>
      <c r="AY29" s="9" t="str">
        <f>IFERROR(IF(A29="","",INDEX(بيانات!$BF$10:$BF$209,MATCH(A29,بيانات!$B$10:$B$209,0))),"")</f>
        <v/>
      </c>
      <c r="AZ29" s="9">
        <v>19</v>
      </c>
      <c r="BA29" s="52">
        <f>'ادخال البيانات'!N28</f>
        <v>0</v>
      </c>
      <c r="BB29" s="15"/>
      <c r="BC29" s="32"/>
    </row>
    <row r="30" spans="1:55" s="8" customFormat="1" ht="18.75" thickBot="1">
      <c r="A30" s="44"/>
      <c r="B30" s="39">
        <v>20</v>
      </c>
      <c r="C30" s="38" t="str">
        <f>IFERROR(IF(A30="","",INDEX(بيانات!$H$10:$H$209,MATCH(A30,بيانات!$B$10:$B$209,0))),"")</f>
        <v/>
      </c>
      <c r="D30" s="38" t="str">
        <f>IFERROR(IF(A30="","",INDEX(بيانات!$I$10:$I$209,MATCH(A30,بيانات!$B$10:$B$209,0))),"")</f>
        <v/>
      </c>
      <c r="E30" s="38" t="str">
        <f>IFERROR(IF(A30="","",INDEX(بيانات!$J$10:$J$209,MATCH(A30,بيانات!$B$10:$B$209,0))),"")</f>
        <v/>
      </c>
      <c r="F30" s="11" t="str">
        <f>IFERROR(IF(A30="","",INDEX(بيانات!$K$10:$K$209,MATCH(A30,بيانات!$B$10:$B$209,0))),"")</f>
        <v/>
      </c>
      <c r="G30" s="11" t="str">
        <f>IFERROR(IF(A30="","",INDEX(بيانات!$L$10:$L$209,MATCH(A30,بيانات!$B$10:$B$209,0))),"")</f>
        <v/>
      </c>
      <c r="H30" s="11" t="str">
        <f>IFERROR(IF(A30="","",INDEX(بيانات!$M$10:$M$209,MATCH(A30,بيانات!$B$10:$B$209,0))),"")</f>
        <v/>
      </c>
      <c r="I30" s="11" t="str">
        <f>IFERROR(IF(A30="","",INDEX(بيانات!$N$10:$N$209,MATCH(A30,بيانات!$B$10:$B$209,0))),"")</f>
        <v/>
      </c>
      <c r="J30" s="11" t="str">
        <f>IFERROR(IF(A30="","",INDEX(بيانات!$O$10:$O$209,MATCH(A30,بيانات!$B$10:$B$209,0))),"")</f>
        <v/>
      </c>
      <c r="K30" s="11" t="str">
        <f>IFERROR(IF(A30="","",INDEX(بيانات!$P$10:$P$209,MATCH(A30,بيانات!$B$10:$B$209,0))),"")</f>
        <v/>
      </c>
      <c r="L30" s="11" t="str">
        <f>IFERROR(IF(A30="","",INDEX(بيانات!$Q$10:$Q$209,MATCH(A30,بيانات!$B$10:$B$209,0))),"")</f>
        <v/>
      </c>
      <c r="M30" s="11" t="str">
        <f>IFERROR(IF(A30="","",INDEX(بيانات!$R$10:$R$209,MATCH(A30,بيانات!$B$10:$B$209,0))),"")</f>
        <v/>
      </c>
      <c r="N30" s="11" t="str">
        <f>IFERROR(IF(A30="","",INDEX(بيانات!$S$10:$S$209,MATCH(A30,بيانات!$B$10:$B$209,0))),"")</f>
        <v/>
      </c>
      <c r="O30" s="11" t="str">
        <f>IFERROR(IF(A30="","",INDEX(بيانات!$T$10:$T$209,MATCH(A30,بيانات!$B$10:$B$209,0))),"")</f>
        <v/>
      </c>
      <c r="P30" s="11" t="str">
        <f>IFERROR(IF(A30="","",INDEX(بيانات!$U$10:$U$209,MATCH(A30,بيانات!$B$10:$B$209,0))),"")</f>
        <v/>
      </c>
      <c r="Q30" s="11" t="str">
        <f>IFERROR(IF(A30="","",INDEX(بيانات!$V$10:$V$209,MATCH(A30,بيانات!$B$10:$B$209,0))),"")</f>
        <v/>
      </c>
      <c r="R30" s="11" t="str">
        <f>IFERROR(IF(A30="","",INDEX(بيانات!$W$10:$W$209,MATCH(A30,بيانات!$B$10:$B$209,0))),"")</f>
        <v/>
      </c>
      <c r="S30" s="11" t="str">
        <f>IFERROR(IF(A30="","",INDEX(بيانات!$X$10:$X$209,MATCH(A30,بيانات!$B$10:$B$209,0))),"")</f>
        <v/>
      </c>
      <c r="T30" s="11" t="str">
        <f>IFERROR(IF(A30="","",INDEX(بيانات!$Y$10:$Y$209,MATCH(A30,بيانات!$B$10:$B$209,0))),"")</f>
        <v/>
      </c>
      <c r="U30" s="11" t="str">
        <f>IFERROR(IF(A30="","",INDEX(بيانات!$Z$10:$Z$209,MATCH(A30,بيانات!$B$10:$B$209,0))),"")</f>
        <v/>
      </c>
      <c r="V30" s="11" t="str">
        <f>IFERROR(IF(A30="","",INDEX(بيانات!$AA$10:$AA$209,MATCH(A30,بيانات!$B$10:$B$209,0))),"")</f>
        <v/>
      </c>
      <c r="W30" s="11" t="str">
        <f>IFERROR(IF(A30="","",INDEX(بيانات!$AB$10:$AB$209,MATCH(A30,بيانات!$B$10:$B$209,0))),"")</f>
        <v/>
      </c>
      <c r="X30" s="11" t="str">
        <f>IFERROR(IF(A30="","",INDEX(بيانات!$AC$10:$AC$209,MATCH(A30,بيانات!$B$10:$B$209,0))),"")</f>
        <v/>
      </c>
      <c r="Y30" s="11" t="str">
        <f>IFERROR(IF(A30="","",INDEX(بيانات!$AD$10:$AD$209,MATCH(A30,بيانات!$B$10:$B$209,0))),"")</f>
        <v/>
      </c>
      <c r="Z30" s="11" t="str">
        <f>IFERROR(IF(A30="","",INDEX(بيانات!$AE$10:$AE$209,MATCH(A30,بيانات!$B$10:$B$209,0))),"")</f>
        <v/>
      </c>
      <c r="AA30" s="11" t="str">
        <f>IFERROR(IF(A30="","",INDEX(بيانات!$AF$10:$AF$209,MATCH(A30,بيانات!$B$10:$B$209,0))),"")</f>
        <v/>
      </c>
      <c r="AB30" s="11" t="str">
        <f>IFERROR(IF(A30="","",INDEX(بيانات!$AG$10:$AG$209,MATCH(A30,بيانات!$B$10:$B$209,0))),"")</f>
        <v/>
      </c>
      <c r="AC30" s="11" t="str">
        <f>IFERROR(IF(A30="","",INDEX(بيانات!$AH$10:$AH$209,MATCH(A30,بيانات!$B$10:$B$209,0))),"")</f>
        <v/>
      </c>
      <c r="AD30" s="11" t="str">
        <f>IFERROR(IF(A30="","",INDEX(بيانات!$AI$10:$AI$209,MATCH(A30,بيانات!$B$10:$B$209,0))),"")</f>
        <v/>
      </c>
      <c r="AE30" s="11" t="str">
        <f>IFERROR(IF(A30="","",INDEX(بيانات!$AJ$10:$AJ$209,MATCH(A30,بيانات!$B$10:$B$209,0))),"")</f>
        <v/>
      </c>
      <c r="AF30" s="11" t="str">
        <f>IFERROR(IF(A30="","",INDEX(بيانات!$AK$10:$AK$209,MATCH(A30,بيانات!$B$10:$B$209,0))),"")</f>
        <v/>
      </c>
      <c r="AG30" s="38" t="str">
        <f>IFERROR(IF(A30="","",INDEX(بيانات!$AL$10:$AL$209,MATCH(A30,بيانات!$B$10:$B$209,0))),"")</f>
        <v/>
      </c>
      <c r="AH30" s="38" t="str">
        <f>IFERROR(IF(A30="","",INDEX(بيانات!$AM$10:$AM$209,MATCH(A30,بيانات!$B$10:$B$209,0))),"")</f>
        <v/>
      </c>
      <c r="AI30" s="38" t="str">
        <f>IFERROR(IF(A30="","",INDEX(بيانات!$AN$10:$AN$209,MATCH(A30,بيانات!$B$10:$B$209,0))),"")</f>
        <v/>
      </c>
      <c r="AJ30" s="38" t="str">
        <f>IFERROR(IF(A30="","",INDEX(بيانات!$AO$10:$AO$209,MATCH(A30,بيانات!$B$10:$B$209,0))),"")</f>
        <v/>
      </c>
      <c r="AK30" s="38" t="str">
        <f>IFERROR(IF(A30="","",INDEX(بيانات!$AP$10:$AP$209,MATCH(A30,بيانات!$B$10:$B$209,0))),"")</f>
        <v/>
      </c>
      <c r="AL30" s="38" t="str">
        <f>IFERROR(IF(A30="","",INDEX(بيانات!$AQ$10:$AQ$209,MATCH(A30,بيانات!$B$10:$B$209,0))),"")</f>
        <v/>
      </c>
      <c r="AM30" s="38" t="str">
        <f>IFERROR(IF(A30="","",INDEX(بيانات!$AR$10:$AR$209,MATCH(A30,بيانات!$B$10:$B$209,0))),"")</f>
        <v/>
      </c>
      <c r="AN30" s="38" t="str">
        <f>IFERROR(IF(A30="","",INDEX(بيانات!$AS$10:$AS$209,MATCH(A30,بيانات!$B$10:$B$209,0))),"")</f>
        <v/>
      </c>
      <c r="AO30" s="38" t="str">
        <f>IFERROR(IF(A30="","",INDEX(بيانات!$AT$10:$AT$209,MATCH(A30,بيانات!$B$10:$B$209,0))),"")</f>
        <v/>
      </c>
      <c r="AP30" s="38" t="str">
        <f>IFERROR(IF(A30="","",INDEX(بيانات!$AU$10:$AU$209,MATCH(A30,بيانات!$B$10:$B$209,0))),"")</f>
        <v/>
      </c>
      <c r="AQ30" s="38" t="str">
        <f>IFERROR(IF(A30="","",INDEX(بيانات!$AV$10:$AV$209,MATCH(A30,بيانات!$B$10:$B$209,0))),"")</f>
        <v/>
      </c>
      <c r="AR30" s="38" t="str">
        <f>IFERROR(IF(A30="","",INDEX(بيانات!$AW$10:$AW$209,MATCH(A30,بيانات!$B$10:$B$209,0))),"")</f>
        <v/>
      </c>
      <c r="AS30" s="38" t="str">
        <f>IFERROR(IF(A30="","",INDEX(بيانات!$AX$10:$AX$209,MATCH(A30,بيانات!$B$10:$B$209,0))),"")</f>
        <v/>
      </c>
      <c r="AT30" s="38" t="str">
        <f>IFERROR(IF(A30="","",INDEX(بيانات!$AY$10:$AY$209,MATCH(A30,بيانات!$B$10:$B$209,0))),"")</f>
        <v/>
      </c>
      <c r="AU30" s="38" t="str">
        <f>IFERROR(IF(A30="","",INDEX(بيانات!$BB$10:$BB$209,MATCH(A30,بيانات!$B$10:$B$209,0))),"")</f>
        <v/>
      </c>
      <c r="AV30" s="38" t="str">
        <f>IFERROR(IF(A30="","",INDEX(بيانات!$BC$10:$BC$209,MATCH(A30,بيانات!$B$10:$B$209,0))),"")</f>
        <v/>
      </c>
      <c r="AW30" s="38" t="str">
        <f>IFERROR(IF(A30="","",INDEX(بيانات!$BD$10:$BD$209,MATCH(A30,بيانات!$B$10:$B$209,0))),"")</f>
        <v/>
      </c>
      <c r="AX30" s="38" t="str">
        <f>IFERROR(IF(A30="","",INDEX(بيانات!$BE$10:$BE$209,MATCH(A30,بيانات!$B$10:$B$209,0))),"")</f>
        <v/>
      </c>
      <c r="AY30" s="16" t="str">
        <f>IFERROR(IF(A30="","",INDEX(بيانات!$BF$10:$BF$209,MATCH(A30,بيانات!$B$10:$B$209,0))),"")</f>
        <v/>
      </c>
      <c r="AZ30" s="11">
        <v>20</v>
      </c>
      <c r="BA30" s="52">
        <f>'ادخال البيانات'!N29</f>
        <v>0</v>
      </c>
      <c r="BB30" s="37"/>
      <c r="BC30" s="32"/>
    </row>
    <row r="31" spans="1:55" s="8" customFormat="1" ht="26.25" customHeight="1" thickBot="1">
      <c r="A31" s="45"/>
      <c r="B31" s="108" t="s">
        <v>61</v>
      </c>
      <c r="C31" s="108"/>
      <c r="D31" s="108"/>
      <c r="E31" s="48">
        <f>ROUND(SUM(E11:E30),2)</f>
        <v>1005.34</v>
      </c>
      <c r="F31" s="48">
        <f t="shared" ref="F31:AX31" si="0">ROUND(SUM(F11:F30),2)</f>
        <v>54.1</v>
      </c>
      <c r="G31" s="48">
        <f t="shared" si="0"/>
        <v>58.34</v>
      </c>
      <c r="H31" s="48">
        <f t="shared" si="0"/>
        <v>101.35</v>
      </c>
      <c r="I31" s="48">
        <f t="shared" si="0"/>
        <v>113.5</v>
      </c>
      <c r="J31" s="48">
        <f t="shared" si="0"/>
        <v>99.54</v>
      </c>
      <c r="K31" s="48">
        <f t="shared" si="0"/>
        <v>16.5</v>
      </c>
      <c r="L31" s="48">
        <f t="shared" si="0"/>
        <v>12</v>
      </c>
      <c r="M31" s="48">
        <f t="shared" si="0"/>
        <v>8</v>
      </c>
      <c r="N31" s="48">
        <f t="shared" si="0"/>
        <v>20</v>
      </c>
      <c r="O31" s="48">
        <f t="shared" si="0"/>
        <v>497.67</v>
      </c>
      <c r="P31" s="48">
        <f t="shared" si="0"/>
        <v>1410.64</v>
      </c>
      <c r="Q31" s="48">
        <f t="shared" si="0"/>
        <v>250</v>
      </c>
      <c r="R31" s="48">
        <f t="shared" si="0"/>
        <v>334</v>
      </c>
      <c r="S31" s="48">
        <f t="shared" si="0"/>
        <v>0</v>
      </c>
      <c r="T31" s="48">
        <f t="shared" si="0"/>
        <v>0</v>
      </c>
      <c r="U31" s="48">
        <f t="shared" si="0"/>
        <v>2</v>
      </c>
      <c r="V31" s="48">
        <f t="shared" si="0"/>
        <v>725</v>
      </c>
      <c r="W31" s="48">
        <f t="shared" si="0"/>
        <v>0</v>
      </c>
      <c r="X31" s="48">
        <f t="shared" si="0"/>
        <v>0</v>
      </c>
      <c r="Y31" s="48">
        <f t="shared" si="0"/>
        <v>4707.9799999999996</v>
      </c>
      <c r="Z31" s="48">
        <f t="shared" si="0"/>
        <v>100.54</v>
      </c>
      <c r="AA31" s="48">
        <f t="shared" si="0"/>
        <v>30.16</v>
      </c>
      <c r="AB31" s="48">
        <f t="shared" si="0"/>
        <v>294.52999999999997</v>
      </c>
      <c r="AC31" s="48">
        <f t="shared" si="0"/>
        <v>0</v>
      </c>
      <c r="AD31" s="48">
        <f t="shared" si="0"/>
        <v>5.0199999999999996</v>
      </c>
      <c r="AE31" s="48">
        <f t="shared" si="0"/>
        <v>2</v>
      </c>
      <c r="AF31" s="48">
        <f t="shared" si="0"/>
        <v>4</v>
      </c>
      <c r="AG31" s="48">
        <f t="shared" si="0"/>
        <v>9</v>
      </c>
      <c r="AH31" s="48">
        <f t="shared" si="0"/>
        <v>70.37</v>
      </c>
      <c r="AI31" s="48">
        <f t="shared" si="0"/>
        <v>0</v>
      </c>
      <c r="AJ31" s="48">
        <f t="shared" si="0"/>
        <v>0</v>
      </c>
      <c r="AK31" s="48">
        <f t="shared" si="0"/>
        <v>0</v>
      </c>
      <c r="AL31" s="48">
        <f t="shared" si="0"/>
        <v>0</v>
      </c>
      <c r="AM31" s="48">
        <f t="shared" si="0"/>
        <v>4</v>
      </c>
      <c r="AN31" s="48">
        <f t="shared" si="0"/>
        <v>0</v>
      </c>
      <c r="AO31" s="48">
        <f t="shared" si="0"/>
        <v>0</v>
      </c>
      <c r="AP31" s="48">
        <f t="shared" si="0"/>
        <v>0</v>
      </c>
      <c r="AQ31" s="48">
        <f t="shared" si="0"/>
        <v>0</v>
      </c>
      <c r="AR31" s="48">
        <f t="shared" si="0"/>
        <v>0</v>
      </c>
      <c r="AS31" s="48">
        <f t="shared" si="0"/>
        <v>110</v>
      </c>
      <c r="AT31" s="48">
        <f t="shared" si="0"/>
        <v>23.62</v>
      </c>
      <c r="AU31" s="48">
        <f t="shared" si="0"/>
        <v>0</v>
      </c>
      <c r="AV31" s="48">
        <f t="shared" si="0"/>
        <v>0.04</v>
      </c>
      <c r="AW31" s="48">
        <f t="shared" si="0"/>
        <v>653.24</v>
      </c>
      <c r="AX31" s="48">
        <f t="shared" si="0"/>
        <v>4054.7</v>
      </c>
      <c r="AY31" s="55" t="s">
        <v>121</v>
      </c>
      <c r="AZ31" s="55"/>
      <c r="BA31" s="55"/>
      <c r="BB31" s="55"/>
      <c r="BC31" s="32"/>
    </row>
    <row r="32" spans="1:55"/>
  </sheetData>
  <sheetProtection password="CC49" sheet="1" objects="1" scenarios="1"/>
  <mergeCells count="51">
    <mergeCell ref="BB9:BB10"/>
    <mergeCell ref="AO9:AO10"/>
    <mergeCell ref="AP9:AP10"/>
    <mergeCell ref="AQ9:AQ10"/>
    <mergeCell ref="AR9:AR10"/>
    <mergeCell ref="AS9:AS10"/>
    <mergeCell ref="AT9:AT10"/>
    <mergeCell ref="BA9:BA10"/>
    <mergeCell ref="AZ9:AZ10"/>
    <mergeCell ref="AY9:AY10"/>
    <mergeCell ref="B31:D31"/>
    <mergeCell ref="AU9:AU10"/>
    <mergeCell ref="AV9:AV10"/>
    <mergeCell ref="AW9:AW10"/>
    <mergeCell ref="AX9:AX10"/>
    <mergeCell ref="AI9:AI10"/>
    <mergeCell ref="AJ9:AJ10"/>
    <mergeCell ref="AA9:AA10"/>
    <mergeCell ref="AK9:AK10"/>
    <mergeCell ref="AL9:AL10"/>
    <mergeCell ref="AM9:AM10"/>
    <mergeCell ref="AN9:AN10"/>
    <mergeCell ref="AC9:AC10"/>
    <mergeCell ref="AD9:AD10"/>
    <mergeCell ref="AE9:AE10"/>
    <mergeCell ref="AF9:AF10"/>
    <mergeCell ref="AG9:AG10"/>
    <mergeCell ref="AH9:AH10"/>
    <mergeCell ref="V9:V10"/>
    <mergeCell ref="W9:W10"/>
    <mergeCell ref="X9:X10"/>
    <mergeCell ref="Y9:Y10"/>
    <mergeCell ref="Z9:Z10"/>
    <mergeCell ref="AB9:AB10"/>
    <mergeCell ref="Q9:Q10"/>
    <mergeCell ref="R9:R10"/>
    <mergeCell ref="S9:S10"/>
    <mergeCell ref="T9:T10"/>
    <mergeCell ref="U9:U10"/>
    <mergeCell ref="P9:P10"/>
    <mergeCell ref="A9:A10"/>
    <mergeCell ref="B9:B10"/>
    <mergeCell ref="C9:C10"/>
    <mergeCell ref="D9:D10"/>
    <mergeCell ref="E9:E10"/>
    <mergeCell ref="F9:J9"/>
    <mergeCell ref="K9:K10"/>
    <mergeCell ref="L9:L10"/>
    <mergeCell ref="M9:M10"/>
    <mergeCell ref="N9:N10"/>
    <mergeCell ref="O9:O10"/>
  </mergeCells>
  <printOptions horizontalCentered="1"/>
  <pageMargins left="0" right="0" top="0.35433070866141736" bottom="0.35433070866141736" header="0.11811023622047245" footer="0.31496062992125984"/>
  <pageSetup paperSize="9" scale="90" orientation="landscape" horizontalDpi="300" verticalDpi="300" r:id="rId1"/>
  <headerFooter>
    <oddHeader>&amp;L              &amp;"-,غامق"&amp;14&amp;P</oddHeader>
    <oddFooter xml:space="preserve">&amp;L             &amp;"-,غامق"&amp;14يعتمد مدير الادارة،،&amp;C&amp;"-,غامق"&amp;14مدير ش. ع&amp;R            &amp;"-,غامق"&amp;14ش. ع&amp;"-,عادي"&amp;11         </oddFooter>
  </headerFooter>
  <colBreaks count="1" manualBreakCount="1">
    <brk id="28" min="5" max="30" man="1"/>
  </colBreaks>
  <ignoredErrors>
    <ignoredError sqref="O8 AW8" unlockedFormula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C32"/>
  <sheetViews>
    <sheetView rightToLeft="1" workbookViewId="0">
      <selection activeCell="I17" sqref="I17"/>
    </sheetView>
  </sheetViews>
  <sheetFormatPr defaultColWidth="0" defaultRowHeight="18" customHeight="1" zeroHeight="1"/>
  <cols>
    <col min="1" max="1" width="6.75" customWidth="1"/>
    <col min="2" max="2" width="4.75" customWidth="1"/>
    <col min="3" max="24" width="5.375" customWidth="1"/>
    <col min="25" max="25" width="7" customWidth="1"/>
    <col min="26" max="48" width="5.375" customWidth="1"/>
    <col min="49" max="49" width="6.625" customWidth="1"/>
    <col min="50" max="50" width="8.625" customWidth="1"/>
    <col min="51" max="51" width="16.375" customWidth="1"/>
    <col min="52" max="52" width="4.125" customWidth="1"/>
    <col min="53" max="53" width="8.5" style="8" customWidth="1"/>
    <col min="54" max="54" width="12.5" customWidth="1"/>
    <col min="55" max="55" width="9" customWidth="1"/>
    <col min="56" max="16384" width="9" hidden="1"/>
  </cols>
  <sheetData>
    <row r="1" spans="1:55"/>
    <row r="2" spans="1:55"/>
    <row r="3" spans="1:55"/>
    <row r="4" spans="1:55"/>
    <row r="5" spans="1:55"/>
    <row r="6" spans="1:55"/>
    <row r="7" spans="1:55" s="46" customFormat="1">
      <c r="B7" s="47" t="s">
        <v>62</v>
      </c>
      <c r="C7" s="46" t="s">
        <v>63</v>
      </c>
      <c r="M7" s="46" t="s">
        <v>156</v>
      </c>
      <c r="AJ7" s="47" t="s">
        <v>62</v>
      </c>
      <c r="AK7" s="46" t="s">
        <v>63</v>
      </c>
      <c r="AS7" s="46" t="s">
        <v>156</v>
      </c>
      <c r="BA7" s="47"/>
    </row>
    <row r="8" spans="1:55" s="46" customFormat="1" ht="18.75" thickBot="1">
      <c r="B8" s="47" t="s">
        <v>64</v>
      </c>
      <c r="C8" s="46" t="s">
        <v>65</v>
      </c>
      <c r="H8" s="46" t="s">
        <v>66</v>
      </c>
      <c r="O8" s="46" t="str">
        <f>'ادخال البيانات'!C7</f>
        <v>ابريل</v>
      </c>
      <c r="P8" s="47">
        <v>2014</v>
      </c>
      <c r="AJ8" s="47" t="s">
        <v>64</v>
      </c>
      <c r="AK8" s="46" t="s">
        <v>65</v>
      </c>
      <c r="AP8" s="46" t="s">
        <v>66</v>
      </c>
      <c r="AW8" s="46" t="str">
        <f>'ادخال البيانات'!C7</f>
        <v>ابريل</v>
      </c>
      <c r="AX8" s="47">
        <v>2014</v>
      </c>
      <c r="BA8" s="47"/>
    </row>
    <row r="9" spans="1:55" s="3" customFormat="1" ht="18.75" thickBot="1">
      <c r="A9" s="107" t="s">
        <v>60</v>
      </c>
      <c r="B9" s="103" t="s">
        <v>0</v>
      </c>
      <c r="C9" s="104" t="s">
        <v>3</v>
      </c>
      <c r="D9" s="104" t="s">
        <v>5</v>
      </c>
      <c r="E9" s="101" t="s">
        <v>7</v>
      </c>
      <c r="F9" s="102" t="s">
        <v>8</v>
      </c>
      <c r="G9" s="102"/>
      <c r="H9" s="102"/>
      <c r="I9" s="102"/>
      <c r="J9" s="102"/>
      <c r="K9" s="101" t="s">
        <v>19</v>
      </c>
      <c r="L9" s="101" t="s">
        <v>13</v>
      </c>
      <c r="M9" s="101" t="s">
        <v>20</v>
      </c>
      <c r="N9" s="101" t="s">
        <v>21</v>
      </c>
      <c r="O9" s="101" t="s">
        <v>22</v>
      </c>
      <c r="P9" s="101" t="s">
        <v>23</v>
      </c>
      <c r="Q9" s="101" t="s">
        <v>24</v>
      </c>
      <c r="R9" s="101" t="s">
        <v>25</v>
      </c>
      <c r="S9" s="101" t="s">
        <v>26</v>
      </c>
      <c r="T9" s="101" t="s">
        <v>59</v>
      </c>
      <c r="U9" s="101" t="s">
        <v>28</v>
      </c>
      <c r="V9" s="101" t="s">
        <v>29</v>
      </c>
      <c r="W9" s="101" t="s">
        <v>30</v>
      </c>
      <c r="X9" s="101" t="s">
        <v>15</v>
      </c>
      <c r="Y9" s="101" t="s">
        <v>31</v>
      </c>
      <c r="Z9" s="104" t="s">
        <v>32</v>
      </c>
      <c r="AA9" s="104" t="s">
        <v>33</v>
      </c>
      <c r="AB9" s="104" t="s">
        <v>34</v>
      </c>
      <c r="AC9" s="104" t="s">
        <v>35</v>
      </c>
      <c r="AD9" s="104" t="s">
        <v>36</v>
      </c>
      <c r="AE9" s="104" t="s">
        <v>37</v>
      </c>
      <c r="AF9" s="104" t="s">
        <v>38</v>
      </c>
      <c r="AG9" s="104" t="s">
        <v>39</v>
      </c>
      <c r="AH9" s="104" t="s">
        <v>40</v>
      </c>
      <c r="AI9" s="104" t="s">
        <v>41</v>
      </c>
      <c r="AJ9" s="104" t="s">
        <v>42</v>
      </c>
      <c r="AK9" s="104" t="s">
        <v>43</v>
      </c>
      <c r="AL9" s="104" t="s">
        <v>44</v>
      </c>
      <c r="AM9" s="105" t="s">
        <v>45</v>
      </c>
      <c r="AN9" s="104" t="s">
        <v>46</v>
      </c>
      <c r="AO9" s="104" t="s">
        <v>47</v>
      </c>
      <c r="AP9" s="104" t="s">
        <v>48</v>
      </c>
      <c r="AQ9" s="111" t="s">
        <v>49</v>
      </c>
      <c r="AR9" s="104" t="s">
        <v>50</v>
      </c>
      <c r="AS9" s="104" t="s">
        <v>12</v>
      </c>
      <c r="AT9" s="104" t="s">
        <v>51</v>
      </c>
      <c r="AU9" s="106" t="s">
        <v>54</v>
      </c>
      <c r="AV9" s="104" t="s">
        <v>55</v>
      </c>
      <c r="AW9" s="104" t="s">
        <v>56</v>
      </c>
      <c r="AX9" s="104" t="s">
        <v>57</v>
      </c>
      <c r="AY9" s="112" t="s">
        <v>1</v>
      </c>
      <c r="AZ9" s="104"/>
      <c r="BA9" s="114" t="s">
        <v>10</v>
      </c>
      <c r="BB9" s="112" t="s">
        <v>58</v>
      </c>
    </row>
    <row r="10" spans="1:55" s="3" customFormat="1" ht="38.25" customHeight="1" thickBot="1">
      <c r="A10" s="107"/>
      <c r="B10" s="103"/>
      <c r="C10" s="104"/>
      <c r="D10" s="104"/>
      <c r="E10" s="101"/>
      <c r="F10" s="13">
        <v>2009</v>
      </c>
      <c r="G10" s="13">
        <v>2010</v>
      </c>
      <c r="H10" s="13">
        <v>2011</v>
      </c>
      <c r="I10" s="13">
        <v>2012</v>
      </c>
      <c r="J10" s="13">
        <v>2013</v>
      </c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5"/>
      <c r="AN10" s="104"/>
      <c r="AO10" s="104"/>
      <c r="AP10" s="104"/>
      <c r="AQ10" s="111"/>
      <c r="AR10" s="104"/>
      <c r="AS10" s="104"/>
      <c r="AT10" s="104"/>
      <c r="AU10" s="106"/>
      <c r="AV10" s="104"/>
      <c r="AW10" s="104"/>
      <c r="AX10" s="104"/>
      <c r="AY10" s="113"/>
      <c r="AZ10" s="104"/>
      <c r="BA10" s="115"/>
      <c r="BB10" s="113"/>
      <c r="BC10" s="36"/>
    </row>
    <row r="11" spans="1:55" s="8" customFormat="1" ht="18.75" thickBot="1">
      <c r="A11" s="42">
        <v>1</v>
      </c>
      <c r="B11" s="35">
        <v>1</v>
      </c>
      <c r="C11" s="16" t="str">
        <f>IFERROR(IF(A11="","",INDEX(بيانات!$H$10:$H$209,MATCH(A11,بيانات!$B$10:$B$209,0))),"")</f>
        <v>م فاكثر</v>
      </c>
      <c r="D11" s="10" t="str">
        <f>IFERROR(IF(A11="","",INDEX(بيانات!$I$10:$I$209,MATCH(A11,بيانات!$B$10:$B$209,0))),"")</f>
        <v>الاولى</v>
      </c>
      <c r="E11" s="10">
        <f>IFERROR(IF(A11="","",INDEX(بيانات!$J$10:$J$209,MATCH(A11,بيانات!$B$10:$B$209,0))),"")</f>
        <v>670.86</v>
      </c>
      <c r="F11" s="10">
        <f>IFERROR(IF(A11="","",INDEX(بيانات!$K$10:$K$209,MATCH(A11,بيانات!$B$10:$B$209,0))),"")</f>
        <v>37.619999999999997</v>
      </c>
      <c r="G11" s="10">
        <f>IFERROR(IF(A11="","",INDEX(بيانات!$L$10:$L$209,MATCH(A11,بيانات!$B$10:$B$209,0))),"")</f>
        <v>40.58</v>
      </c>
      <c r="H11" s="10">
        <f>IFERROR(IF(A11="","",INDEX(بيانات!$M$10:$M$209,MATCH(A11,بيانات!$B$10:$B$209,0))),"")</f>
        <v>69.61</v>
      </c>
      <c r="I11" s="10">
        <f>IFERROR(IF(A11="","",INDEX(بيانات!$N$10:$N$209,MATCH(A11,بيانات!$B$10:$B$209,0))),"")</f>
        <v>75.760000000000005</v>
      </c>
      <c r="J11" s="10">
        <f>IFERROR(IF(A11="","",INDEX(بيانات!$O$10:$O$209,MATCH(A11,بيانات!$B$10:$B$209,0))),"")</f>
        <v>66.59</v>
      </c>
      <c r="K11" s="10">
        <f>IFERROR(IF(A11="","",INDEX(بيانات!$P$10:$P$209,MATCH(A11,بيانات!$B$10:$B$209,0))),"")</f>
        <v>9.5</v>
      </c>
      <c r="L11" s="10">
        <f>IFERROR(IF(A11="","",INDEX(بيانات!$Q$10:$Q$209,MATCH(A11,بيانات!$B$10:$B$209,0))),"")</f>
        <v>6</v>
      </c>
      <c r="M11" s="10">
        <f>IFERROR(IF(A11="","",INDEX(بيانات!$R$10:$R$209,MATCH(A11,بيانات!$B$10:$B$209,0))),"")</f>
        <v>4</v>
      </c>
      <c r="N11" s="10">
        <f>IFERROR(IF(A11="","",INDEX(بيانات!$S$10:$S$209,MATCH(A11,بيانات!$B$10:$B$209,0))),"")</f>
        <v>10</v>
      </c>
      <c r="O11" s="10">
        <f>IFERROR(IF(A11="","",INDEX(بيانات!$T$10:$T$209,MATCH(A11,بيانات!$B$10:$B$209,0))),"")</f>
        <v>332.93</v>
      </c>
      <c r="P11" s="10">
        <f>IFERROR(IF(A11="","",INDEX(بيانات!$U$10:$U$209,MATCH(A11,بيانات!$B$10:$B$209,0))),"")</f>
        <v>998.79</v>
      </c>
      <c r="Q11" s="10">
        <f>IFERROR(IF(A11="","",INDEX(بيانات!$V$10:$V$209,MATCH(A11,بيانات!$B$10:$B$209,0))),"")</f>
        <v>167</v>
      </c>
      <c r="R11" s="10">
        <f>IFERROR(IF(A11="","",INDEX(بيانات!$W$10:$W$209,MATCH(A11,بيانات!$B$10:$B$209,0))),"")</f>
        <v>167</v>
      </c>
      <c r="S11" s="10" t="str">
        <f>IFERROR(IF(A11="","",INDEX(بيانات!$X$10:$X$209,MATCH(A11,بيانات!$B$10:$B$209,0))),"")</f>
        <v>0</v>
      </c>
      <c r="T11" s="10" t="str">
        <f>IFERROR(IF(A11="","",INDEX(بيانات!$Y$10:$Y$209,MATCH(A11,بيانات!$B$10:$B$209,0))),"")</f>
        <v>0</v>
      </c>
      <c r="U11" s="10">
        <f>IFERROR(IF(A11="","",INDEX(بيانات!$Z$10:$Z$209,MATCH(A11,بيانات!$B$10:$B$209,0))),"")</f>
        <v>2</v>
      </c>
      <c r="V11" s="10">
        <f>IFERROR(IF(A11="","",INDEX(بيانات!$AA$10:$AA$209,MATCH(A11,بيانات!$B$10:$B$209,0))),"")</f>
        <v>350</v>
      </c>
      <c r="W11" s="10" t="str">
        <f>IFERROR(IF(A11="","",INDEX(بيانات!$AB$10:$AB$209,MATCH(A11,بيانات!$B$10:$B$209,0))),"")</f>
        <v>0</v>
      </c>
      <c r="X11" s="10">
        <f>IFERROR(IF(A11="","",INDEX(بيانات!$AC$10:$AC$209,MATCH(A11,بيانات!$B$10:$B$209,0))),"")</f>
        <v>0</v>
      </c>
      <c r="Y11" s="10">
        <f>IFERROR(IF(A11="","",INDEX(بيانات!$AD$10:$AD$209,MATCH(A11,بيانات!$B$10:$B$209,0))),"")</f>
        <v>3008.24</v>
      </c>
      <c r="Z11" s="10">
        <f>IFERROR(IF(A11="","",INDEX(بيانات!$AE$10:$AE$209,MATCH(A11,بيانات!$B$10:$B$209,0))),"")</f>
        <v>67.09</v>
      </c>
      <c r="AA11" s="10">
        <f>IFERROR(IF(A11="","",INDEX(بيانات!$AF$10:$AF$209,MATCH(A11,بيانات!$B$10:$B$209,0))),"")</f>
        <v>20.13</v>
      </c>
      <c r="AB11" s="10">
        <f>IFERROR(IF(A11="","",INDEX(بيانات!$AG$10:$AG$209,MATCH(A11,بيانات!$B$10:$B$209,0))),"")</f>
        <v>159</v>
      </c>
      <c r="AC11" s="10">
        <f>IFERROR(IF(A11="","",INDEX(بيانات!$AH$10:$AH$209,MATCH(A11,بيانات!$B$10:$B$209,0))),"")</f>
        <v>0</v>
      </c>
      <c r="AD11" s="10">
        <f>IFERROR(IF(A11="","",INDEX(بيانات!$AI$10:$AI$209,MATCH(A11,بيانات!$B$10:$B$209,0))),"")</f>
        <v>3.35</v>
      </c>
      <c r="AE11" s="10">
        <f>IFERROR(IF(A11="","",INDEX(بيانات!$AJ$10:$AJ$209,MATCH(A11,بيانات!$B$10:$B$209,0))),"")</f>
        <v>1</v>
      </c>
      <c r="AF11" s="10">
        <f>IFERROR(IF(A11="","",INDEX(بيانات!$AK$10:$AK$209,MATCH(A11,بيانات!$B$10:$B$209,0))),"")</f>
        <v>2</v>
      </c>
      <c r="AG11" s="10">
        <f>IFERROR(IF(A11="","",INDEX(بيانات!$AL$10:$AL$209,MATCH(A11,بيانات!$B$10:$B$209,0))),"")</f>
        <v>4.5</v>
      </c>
      <c r="AH11" s="10">
        <f>IFERROR(IF(A11="","",INDEX(بيانات!$AM$10:$AM$209,MATCH(A11,بيانات!$B$10:$B$209,0))),"")</f>
        <v>46.96</v>
      </c>
      <c r="AI11" s="10">
        <f>IFERROR(IF(A11="","",INDEX(بيانات!$AN$10:$AN$209,MATCH(A11,بيانات!$B$10:$B$209,0))),"")</f>
        <v>0</v>
      </c>
      <c r="AJ11" s="10">
        <f>IFERROR(IF(A11="","",INDEX(بيانات!$AO$10:$AO$209,MATCH(A11,بيانات!$B$10:$B$209,0))),"")</f>
        <v>0</v>
      </c>
      <c r="AK11" s="10">
        <f>IFERROR(IF(A11="","",INDEX(بيانات!$AP$10:$AP$209,MATCH(A11,بيانات!$B$10:$B$209,0))),"")</f>
        <v>0</v>
      </c>
      <c r="AL11" s="10">
        <f>IFERROR(IF(A11="","",INDEX(بيانات!$AQ$10:$AQ$209,MATCH(A11,بيانات!$B$10:$B$209,0))),"")</f>
        <v>0</v>
      </c>
      <c r="AM11" s="10">
        <f>IFERROR(IF(A11="","",INDEX(بيانات!$AR$10:$AR$209,MATCH(A11,بيانات!$B$10:$B$209,0))),"")</f>
        <v>4</v>
      </c>
      <c r="AN11" s="10">
        <f>IFERROR(IF(A11="","",INDEX(بيانات!$AS$10:$AS$209,MATCH(A11,بيانات!$B$10:$B$209,0))),"")</f>
        <v>0</v>
      </c>
      <c r="AO11" s="10">
        <f>IFERROR(IF(A11="","",INDEX(بيانات!$AT$10:$AT$209,MATCH(A11,بيانات!$B$10:$B$209,0))),"")</f>
        <v>0</v>
      </c>
      <c r="AP11" s="10">
        <f>IFERROR(IF(A11="","",INDEX(بيانات!$AU$10:$AU$209,MATCH(A11,بيانات!$B$10:$B$209,0))),"")</f>
        <v>0</v>
      </c>
      <c r="AQ11" s="10">
        <f>IFERROR(IF(A11="","",INDEX(بيانات!$AV$10:$AV$209,MATCH(A11,بيانات!$B$10:$B$209,0))),"")</f>
        <v>0</v>
      </c>
      <c r="AR11" s="10">
        <f>IFERROR(IF(A11="","",INDEX(بيانات!$AW$10:$AW$209,MATCH(A11,بيانات!$B$10:$B$209,0))),"")</f>
        <v>0</v>
      </c>
      <c r="AS11" s="10">
        <f>IFERROR(IF(A11="","",INDEX(بيانات!$AX$10:$AX$209,MATCH(A11,بيانات!$B$10:$B$209,0))),"")</f>
        <v>105</v>
      </c>
      <c r="AT11" s="10">
        <f>IFERROR(IF(A11="","",INDEX(بيانات!$AY$10:$AY$209,MATCH(A11,بيانات!$B$10:$B$209,0))),"")</f>
        <v>15.9</v>
      </c>
      <c r="AU11" s="10">
        <f>IFERROR(IF(A11="","",INDEX(بيانات!$BB$10:$BB$209,MATCH(A11,بيانات!$B$10:$B$209,0))),"")</f>
        <v>0</v>
      </c>
      <c r="AV11" s="10">
        <f>IFERROR(IF(A11="","",INDEX(بيانات!$BC$10:$BC$209,MATCH(A11,بيانات!$B$10:$B$209,0))),"")</f>
        <v>9.9999999997635314E-3</v>
      </c>
      <c r="AW11" s="10">
        <f>IFERROR(IF(A11="","",INDEX(بيانات!$BD$10:$BD$209,MATCH(A11,بيانات!$B$10:$B$209,0))),"")</f>
        <v>428.93</v>
      </c>
      <c r="AX11" s="10">
        <f>IFERROR(IF(A11="","",INDEX(بيانات!$BE$10:$BE$209,MATCH(A11,بيانات!$B$10:$B$209,0))),"")</f>
        <v>2579.3000000000002</v>
      </c>
      <c r="AY11" s="10" t="str">
        <f>IFERROR(IF(A11="","",INDEX(بيانات!$BF$10:$BF$209,MATCH(A11,بيانات!$B$10:$B$209,0))),"")</f>
        <v>عبدالوهاب</v>
      </c>
      <c r="AZ11" s="10">
        <v>1</v>
      </c>
      <c r="BA11" s="52">
        <f>'ادخال البيانات'!N10</f>
        <v>0</v>
      </c>
      <c r="BB11" s="14"/>
      <c r="BC11" s="32"/>
    </row>
    <row r="12" spans="1:55" s="8" customFormat="1" ht="18.75" thickBot="1">
      <c r="A12" s="43">
        <v>2</v>
      </c>
      <c r="B12" s="34">
        <v>2</v>
      </c>
      <c r="C12" s="33" t="str">
        <f>IFERROR(IF(A12="","",INDEX(بيانات!$H$10:$H$209,MATCH(A12,بيانات!$B$10:$B$209,0))),"")</f>
        <v>م فاكثر</v>
      </c>
      <c r="D12" s="9" t="str">
        <f>IFERROR(IF(A12="","",INDEX(بيانات!$I$10:$I$209,MATCH(A12,بيانات!$B$10:$B$209,0))),"")</f>
        <v>الثانية</v>
      </c>
      <c r="E12" s="9">
        <f>IFERROR(IF(A12="","",INDEX(بيانات!$J$10:$J$209,MATCH(A12,بيانات!$B$10:$B$209,0))),"")</f>
        <v>334.48</v>
      </c>
      <c r="F12" s="9">
        <f>IFERROR(IF(A12="","",INDEX(بيانات!$K$10:$K$209,MATCH(A12,بيانات!$B$10:$B$209,0))),"")</f>
        <v>16.48</v>
      </c>
      <c r="G12" s="9">
        <f>IFERROR(IF(A12="","",INDEX(بيانات!$L$10:$L$209,MATCH(A12,بيانات!$B$10:$B$209,0))),"")</f>
        <v>17.760000000000002</v>
      </c>
      <c r="H12" s="9">
        <f>IFERROR(IF(A12="","",INDEX(بيانات!$M$10:$M$209,MATCH(A12,بيانات!$B$10:$B$209,0))),"")</f>
        <v>31.74</v>
      </c>
      <c r="I12" s="9">
        <f>IFERROR(IF(A12="","",INDEX(بيانات!$N$10:$N$209,MATCH(A12,بيانات!$B$10:$B$209,0))),"")</f>
        <v>37.74</v>
      </c>
      <c r="J12" s="9">
        <f>IFERROR(IF(A12="","",INDEX(بيانات!$O$10:$O$209,MATCH(A12,بيانات!$B$10:$B$209,0))),"")</f>
        <v>32.950000000000003</v>
      </c>
      <c r="K12" s="9">
        <f>IFERROR(IF(A12="","",INDEX(بيانات!$P$10:$P$209,MATCH(A12,بيانات!$B$10:$B$209,0))),"")</f>
        <v>7</v>
      </c>
      <c r="L12" s="9">
        <f>IFERROR(IF(A12="","",INDEX(بيانات!$Q$10:$Q$209,MATCH(A12,بيانات!$B$10:$B$209,0))),"")</f>
        <v>6</v>
      </c>
      <c r="M12" s="9">
        <f>IFERROR(IF(A12="","",INDEX(بيانات!$R$10:$R$209,MATCH(A12,بيانات!$B$10:$B$209,0))),"")</f>
        <v>4</v>
      </c>
      <c r="N12" s="9">
        <f>IFERROR(IF(A12="","",INDEX(بيانات!$S$10:$S$209,MATCH(A12,بيانات!$B$10:$B$209,0))),"")</f>
        <v>10</v>
      </c>
      <c r="O12" s="9">
        <f>IFERROR(IF(A12="","",INDEX(بيانات!$T$10:$T$209,MATCH(A12,بيانات!$B$10:$B$209,0))),"")</f>
        <v>164.74</v>
      </c>
      <c r="P12" s="9">
        <f>IFERROR(IF(A12="","",INDEX(بيانات!$U$10:$U$209,MATCH(A12,بيانات!$B$10:$B$209,0))),"")</f>
        <v>411.85</v>
      </c>
      <c r="Q12" s="9">
        <f>IFERROR(IF(A12="","",INDEX(بيانات!$V$10:$V$209,MATCH(A12,بيانات!$B$10:$B$209,0))),"")</f>
        <v>83</v>
      </c>
      <c r="R12" s="9">
        <f>IFERROR(IF(A12="","",INDEX(بيانات!$W$10:$W$209,MATCH(A12,بيانات!$B$10:$B$209,0))),"")</f>
        <v>167</v>
      </c>
      <c r="S12" s="9" t="str">
        <f>IFERROR(IF(A12="","",INDEX(بيانات!$X$10:$X$209,MATCH(A12,بيانات!$B$10:$B$209,0))),"")</f>
        <v>0</v>
      </c>
      <c r="T12" s="9" t="str">
        <f>IFERROR(IF(A12="","",INDEX(بيانات!$Y$10:$Y$209,MATCH(A12,بيانات!$B$10:$B$209,0))),"")</f>
        <v>0</v>
      </c>
      <c r="U12" s="9">
        <f>IFERROR(IF(A12="","",INDEX(بيانات!$Z$10:$Z$209,MATCH(A12,بيانات!$B$10:$B$209,0))),"")</f>
        <v>0</v>
      </c>
      <c r="V12" s="9">
        <f>IFERROR(IF(A12="","",INDEX(بيانات!$AA$10:$AA$209,MATCH(A12,بيانات!$B$10:$B$209,0))),"")</f>
        <v>375</v>
      </c>
      <c r="W12" s="9" t="str">
        <f>IFERROR(IF(A12="","",INDEX(بيانات!$AB$10:$AB$209,MATCH(A12,بيانات!$B$10:$B$209,0))),"")</f>
        <v>0</v>
      </c>
      <c r="X12" s="9">
        <f>IFERROR(IF(A12="","",INDEX(بيانات!$AC$10:$AC$209,MATCH(A12,بيانات!$B$10:$B$209,0))),"")</f>
        <v>0</v>
      </c>
      <c r="Y12" s="9">
        <f>IFERROR(IF(A12="","",INDEX(بيانات!$AD$10:$AD$209,MATCH(A12,بيانات!$B$10:$B$209,0))),"")</f>
        <v>1699.74</v>
      </c>
      <c r="Z12" s="9">
        <f>IFERROR(IF(A12="","",INDEX(بيانات!$AE$10:$AE$209,MATCH(A12,بيانات!$B$10:$B$209,0))),"")</f>
        <v>33.450000000000003</v>
      </c>
      <c r="AA12" s="9">
        <f>IFERROR(IF(A12="","",INDEX(بيانات!$AF$10:$AF$209,MATCH(A12,بيانات!$B$10:$B$209,0))),"")</f>
        <v>10.029999999999999</v>
      </c>
      <c r="AB12" s="9">
        <f>IFERROR(IF(A12="","",INDEX(بيانات!$AG$10:$AG$209,MATCH(A12,بيانات!$B$10:$B$209,0))),"")</f>
        <v>135.53</v>
      </c>
      <c r="AC12" s="9">
        <f>IFERROR(IF(A12="","",INDEX(بيانات!$AH$10:$AH$209,MATCH(A12,بيانات!$B$10:$B$209,0))),"")</f>
        <v>0</v>
      </c>
      <c r="AD12" s="9">
        <f>IFERROR(IF(A12="","",INDEX(بيانات!$AI$10:$AI$209,MATCH(A12,بيانات!$B$10:$B$209,0))),"")</f>
        <v>1.67</v>
      </c>
      <c r="AE12" s="9">
        <f>IFERROR(IF(A12="","",INDEX(بيانات!$AJ$10:$AJ$209,MATCH(A12,بيانات!$B$10:$B$209,0))),"")</f>
        <v>1</v>
      </c>
      <c r="AF12" s="9">
        <f>IFERROR(IF(A12="","",INDEX(بيانات!$AK$10:$AK$209,MATCH(A12,بيانات!$B$10:$B$209,0))),"")</f>
        <v>2</v>
      </c>
      <c r="AG12" s="9">
        <f>IFERROR(IF(A12="","",INDEX(بيانات!$AL$10:$AL$209,MATCH(A12,بيانات!$B$10:$B$209,0))),"")</f>
        <v>4.5</v>
      </c>
      <c r="AH12" s="9">
        <f>IFERROR(IF(A12="","",INDEX(بيانات!$AM$10:$AM$209,MATCH(A12,بيانات!$B$10:$B$209,0))),"")</f>
        <v>23.41</v>
      </c>
      <c r="AI12" s="9">
        <f>IFERROR(IF(A12="","",INDEX(بيانات!$AN$10:$AN$209,MATCH(A12,بيانات!$B$10:$B$209,0))),"")</f>
        <v>0</v>
      </c>
      <c r="AJ12" s="9">
        <f>IFERROR(IF(A12="","",INDEX(بيانات!$AO$10:$AO$209,MATCH(A12,بيانات!$B$10:$B$209,0))),"")</f>
        <v>0</v>
      </c>
      <c r="AK12" s="9">
        <f>IFERROR(IF(A12="","",INDEX(بيانات!$AP$10:$AP$209,MATCH(A12,بيانات!$B$10:$B$209,0))),"")</f>
        <v>0</v>
      </c>
      <c r="AL12" s="9">
        <f>IFERROR(IF(A12="","",INDEX(بيانات!$AQ$10:$AQ$209,MATCH(A12,بيانات!$B$10:$B$209,0))),"")</f>
        <v>0</v>
      </c>
      <c r="AM12" s="9">
        <f>IFERROR(IF(A12="","",INDEX(بيانات!$AR$10:$AR$209,MATCH(A12,بيانات!$B$10:$B$209,0))),"")</f>
        <v>0</v>
      </c>
      <c r="AN12" s="9">
        <f>IFERROR(IF(A12="","",INDEX(بيانات!$AS$10:$AS$209,MATCH(A12,بيانات!$B$10:$B$209,0))),"")</f>
        <v>0</v>
      </c>
      <c r="AO12" s="9">
        <f>IFERROR(IF(A12="","",INDEX(بيانات!$AT$10:$AT$209,MATCH(A12,بيانات!$B$10:$B$209,0))),"")</f>
        <v>0</v>
      </c>
      <c r="AP12" s="9">
        <f>IFERROR(IF(A12="","",INDEX(بيانات!$AU$10:$AU$209,MATCH(A12,بيانات!$B$10:$B$209,0))),"")</f>
        <v>0</v>
      </c>
      <c r="AQ12" s="9">
        <f>IFERROR(IF(A12="","",INDEX(بيانات!$AV$10:$AV$209,MATCH(A12,بيانات!$B$10:$B$209,0))),"")</f>
        <v>0</v>
      </c>
      <c r="AR12" s="9">
        <f>IFERROR(IF(A12="","",INDEX(بيانات!$AW$10:$AW$209,MATCH(A12,بيانات!$B$10:$B$209,0))),"")</f>
        <v>0</v>
      </c>
      <c r="AS12" s="9">
        <f>IFERROR(IF(A12="","",INDEX(بيانات!$AX$10:$AX$209,MATCH(A12,بيانات!$B$10:$B$209,0))),"")</f>
        <v>5</v>
      </c>
      <c r="AT12" s="9">
        <f>IFERROR(IF(A12="","",INDEX(بيانات!$AY$10:$AY$209,MATCH(A12,بيانات!$B$10:$B$209,0))),"")</f>
        <v>7.72</v>
      </c>
      <c r="AU12" s="9">
        <f>IFERROR(IF(A12="","",INDEX(بيانات!$BB$10:$BB$209,MATCH(A12,بيانات!$B$10:$B$209,0))),"")</f>
        <v>0</v>
      </c>
      <c r="AV12" s="9">
        <f>IFERROR(IF(A12="","",INDEX(بيانات!$BC$10:$BC$209,MATCH(A12,بيانات!$B$10:$B$209,0))),"")</f>
        <v>2.9999999999972715E-2</v>
      </c>
      <c r="AW12" s="9">
        <f>IFERROR(IF(A12="","",INDEX(بيانات!$BD$10:$BD$209,MATCH(A12,بيانات!$B$10:$B$209,0))),"")</f>
        <v>224.31</v>
      </c>
      <c r="AX12" s="9">
        <f>IFERROR(IF(A12="","",INDEX(بيانات!$BE$10:$BE$209,MATCH(A12,بيانات!$B$10:$B$209,0))),"")</f>
        <v>1475.4</v>
      </c>
      <c r="AY12" s="9" t="str">
        <f>IFERROR(IF(A12="","",INDEX(بيانات!$BF$10:$BF$209,MATCH(A12,بيانات!$B$10:$B$209,0))),"")</f>
        <v>خالد حمدى</v>
      </c>
      <c r="AZ12" s="9">
        <v>2</v>
      </c>
      <c r="BA12" s="52">
        <f>'ادخال البيانات'!N11</f>
        <v>0</v>
      </c>
      <c r="BB12" s="15"/>
      <c r="BC12" s="32"/>
    </row>
    <row r="13" spans="1:55" s="8" customFormat="1" ht="18.75" thickBot="1">
      <c r="A13" s="43"/>
      <c r="B13" s="34">
        <v>3</v>
      </c>
      <c r="C13" s="33" t="str">
        <f>IFERROR(IF(A13="","",INDEX(بيانات!$H$10:$H$209,MATCH(A13,بيانات!$B$10:$B$209,0))),"")</f>
        <v/>
      </c>
      <c r="D13" s="9" t="str">
        <f>IFERROR(IF(A13="","",INDEX(بيانات!$I$10:$I$209,MATCH(A13,بيانات!$B$10:$B$209,0))),"")</f>
        <v/>
      </c>
      <c r="E13" s="9" t="str">
        <f>IFERROR(IF(A13="","",INDEX(بيانات!$J$10:$J$209,MATCH(A13,بيانات!$B$10:$B$209,0))),"")</f>
        <v/>
      </c>
      <c r="F13" s="9" t="str">
        <f>IFERROR(IF(A13="","",INDEX(بيانات!$K$10:$K$209,MATCH(A13,بيانات!$B$10:$B$209,0))),"")</f>
        <v/>
      </c>
      <c r="G13" s="9" t="str">
        <f>IFERROR(IF(A13="","",INDEX(بيانات!$L$10:$L$209,MATCH(A13,بيانات!$B$10:$B$209,0))),"")</f>
        <v/>
      </c>
      <c r="H13" s="9" t="str">
        <f>IFERROR(IF(A13="","",INDEX(بيانات!$M$10:$M$209,MATCH(A13,بيانات!$B$10:$B$209,0))),"")</f>
        <v/>
      </c>
      <c r="I13" s="9" t="str">
        <f>IFERROR(IF(A13="","",INDEX(بيانات!$N$10:$N$209,MATCH(A13,بيانات!$B$10:$B$209,0))),"")</f>
        <v/>
      </c>
      <c r="J13" s="9" t="str">
        <f>IFERROR(IF(A13="","",INDEX(بيانات!$O$10:$O$209,MATCH(A13,بيانات!$B$10:$B$209,0))),"")</f>
        <v/>
      </c>
      <c r="K13" s="9" t="str">
        <f>IFERROR(IF(A13="","",INDEX(بيانات!$P$10:$P$209,MATCH(A13,بيانات!$B$10:$B$209,0))),"")</f>
        <v/>
      </c>
      <c r="L13" s="9" t="str">
        <f>IFERROR(IF(A13="","",INDEX(بيانات!$Q$10:$Q$209,MATCH(A13,بيانات!$B$10:$B$209,0))),"")</f>
        <v/>
      </c>
      <c r="M13" s="9" t="str">
        <f>IFERROR(IF(A13="","",INDEX(بيانات!$R$10:$R$209,MATCH(A13,بيانات!$B$10:$B$209,0))),"")</f>
        <v/>
      </c>
      <c r="N13" s="9" t="str">
        <f>IFERROR(IF(A13="","",INDEX(بيانات!$S$10:$S$209,MATCH(A13,بيانات!$B$10:$B$209,0))),"")</f>
        <v/>
      </c>
      <c r="O13" s="9" t="str">
        <f>IFERROR(IF(A13="","",INDEX(بيانات!$T$10:$T$209,MATCH(A13,بيانات!$B$10:$B$209,0))),"")</f>
        <v/>
      </c>
      <c r="P13" s="9" t="str">
        <f>IFERROR(IF(A13="","",INDEX(بيانات!$U$10:$U$209,MATCH(A13,بيانات!$B$10:$B$209,0))),"")</f>
        <v/>
      </c>
      <c r="Q13" s="9" t="str">
        <f>IFERROR(IF(A13="","",INDEX(بيانات!$V$10:$V$209,MATCH(A13,بيانات!$B$10:$B$209,0))),"")</f>
        <v/>
      </c>
      <c r="R13" s="9" t="str">
        <f>IFERROR(IF(A13="","",INDEX(بيانات!$W$10:$W$209,MATCH(A13,بيانات!$B$10:$B$209,0))),"")</f>
        <v/>
      </c>
      <c r="S13" s="9" t="str">
        <f>IFERROR(IF(A13="","",INDEX(بيانات!$X$10:$X$209,MATCH(A13,بيانات!$B$10:$B$209,0))),"")</f>
        <v/>
      </c>
      <c r="T13" s="9" t="str">
        <f>IFERROR(IF(A13="","",INDEX(بيانات!$Y$10:$Y$209,MATCH(A13,بيانات!$B$10:$B$209,0))),"")</f>
        <v/>
      </c>
      <c r="U13" s="9" t="str">
        <f>IFERROR(IF(A13="","",INDEX(بيانات!$Z$10:$Z$209,MATCH(A13,بيانات!$B$10:$B$209,0))),"")</f>
        <v/>
      </c>
      <c r="V13" s="9" t="str">
        <f>IFERROR(IF(A13="","",INDEX(بيانات!$AA$10:$AA$209,MATCH(A13,بيانات!$B$10:$B$209,0))),"")</f>
        <v/>
      </c>
      <c r="W13" s="9" t="str">
        <f>IFERROR(IF(A13="","",INDEX(بيانات!$AB$10:$AB$209,MATCH(A13,بيانات!$B$10:$B$209,0))),"")</f>
        <v/>
      </c>
      <c r="X13" s="9" t="str">
        <f>IFERROR(IF(A13="","",INDEX(بيانات!$AC$10:$AC$209,MATCH(A13,بيانات!$B$10:$B$209,0))),"")</f>
        <v/>
      </c>
      <c r="Y13" s="9" t="str">
        <f>IFERROR(IF(A13="","",INDEX(بيانات!$AD$10:$AD$209,MATCH(A13,بيانات!$B$10:$B$209,0))),"")</f>
        <v/>
      </c>
      <c r="Z13" s="9" t="str">
        <f>IFERROR(IF(A13="","",INDEX(بيانات!$AE$10:$AE$209,MATCH(A13,بيانات!$B$10:$B$209,0))),"")</f>
        <v/>
      </c>
      <c r="AA13" s="9" t="str">
        <f>IFERROR(IF(A13="","",INDEX(بيانات!$AF$10:$AF$209,MATCH(A13,بيانات!$B$10:$B$209,0))),"")</f>
        <v/>
      </c>
      <c r="AB13" s="9" t="str">
        <f>IFERROR(IF(A13="","",INDEX(بيانات!$AG$10:$AG$209,MATCH(A13,بيانات!$B$10:$B$209,0))),"")</f>
        <v/>
      </c>
      <c r="AC13" s="9" t="str">
        <f>IFERROR(IF(A13="","",INDEX(بيانات!$AH$10:$AH$209,MATCH(A13,بيانات!$B$10:$B$209,0))),"")</f>
        <v/>
      </c>
      <c r="AD13" s="9" t="str">
        <f>IFERROR(IF(A13="","",INDEX(بيانات!$AI$10:$AI$209,MATCH(A13,بيانات!$B$10:$B$209,0))),"")</f>
        <v/>
      </c>
      <c r="AE13" s="9" t="str">
        <f>IFERROR(IF(A13="","",INDEX(بيانات!$AJ$10:$AJ$209,MATCH(A13,بيانات!$B$10:$B$209,0))),"")</f>
        <v/>
      </c>
      <c r="AF13" s="9" t="str">
        <f>IFERROR(IF(A13="","",INDEX(بيانات!$AK$10:$AK$209,MATCH(A13,بيانات!$B$10:$B$209,0))),"")</f>
        <v/>
      </c>
      <c r="AG13" s="9" t="str">
        <f>IFERROR(IF(A13="","",INDEX(بيانات!$AL$10:$AL$209,MATCH(A13,بيانات!$B$10:$B$209,0))),"")</f>
        <v/>
      </c>
      <c r="AH13" s="9" t="str">
        <f>IFERROR(IF(A13="","",INDEX(بيانات!$AM$10:$AM$209,MATCH(A13,بيانات!$B$10:$B$209,0))),"")</f>
        <v/>
      </c>
      <c r="AI13" s="9" t="str">
        <f>IFERROR(IF(A13="","",INDEX(بيانات!$AN$10:$AN$209,MATCH(A13,بيانات!$B$10:$B$209,0))),"")</f>
        <v/>
      </c>
      <c r="AJ13" s="9" t="str">
        <f>IFERROR(IF(A13="","",INDEX(بيانات!$AO$10:$AO$209,MATCH(A13,بيانات!$B$10:$B$209,0))),"")</f>
        <v/>
      </c>
      <c r="AK13" s="9" t="str">
        <f>IFERROR(IF(A13="","",INDEX(بيانات!$AP$10:$AP$209,MATCH(A13,بيانات!$B$10:$B$209,0))),"")</f>
        <v/>
      </c>
      <c r="AL13" s="9" t="str">
        <f>IFERROR(IF(A13="","",INDEX(بيانات!$AQ$10:$AQ$209,MATCH(A13,بيانات!$B$10:$B$209,0))),"")</f>
        <v/>
      </c>
      <c r="AM13" s="9" t="str">
        <f>IFERROR(IF(A13="","",INDEX(بيانات!$AR$10:$AR$209,MATCH(A13,بيانات!$B$10:$B$209,0))),"")</f>
        <v/>
      </c>
      <c r="AN13" s="9" t="str">
        <f>IFERROR(IF(A13="","",INDEX(بيانات!$AS$10:$AS$209,MATCH(A13,بيانات!$B$10:$B$209,0))),"")</f>
        <v/>
      </c>
      <c r="AO13" s="9" t="str">
        <f>IFERROR(IF(A13="","",INDEX(بيانات!$AT$10:$AT$209,MATCH(A13,بيانات!$B$10:$B$209,0))),"")</f>
        <v/>
      </c>
      <c r="AP13" s="9" t="str">
        <f>IFERROR(IF(A13="","",INDEX(بيانات!$AU$10:$AU$209,MATCH(A13,بيانات!$B$10:$B$209,0))),"")</f>
        <v/>
      </c>
      <c r="AQ13" s="9" t="str">
        <f>IFERROR(IF(A13="","",INDEX(بيانات!$AV$10:$AV$209,MATCH(A13,بيانات!$B$10:$B$209,0))),"")</f>
        <v/>
      </c>
      <c r="AR13" s="9" t="str">
        <f>IFERROR(IF(A13="","",INDEX(بيانات!$AW$10:$AW$209,MATCH(A13,بيانات!$B$10:$B$209,0))),"")</f>
        <v/>
      </c>
      <c r="AS13" s="9" t="str">
        <f>IFERROR(IF(A13="","",INDEX(بيانات!$AX$10:$AX$209,MATCH(A13,بيانات!$B$10:$B$209,0))),"")</f>
        <v/>
      </c>
      <c r="AT13" s="9" t="str">
        <f>IFERROR(IF(A13="","",INDEX(بيانات!$AY$10:$AY$209,MATCH(A13,بيانات!$B$10:$B$209,0))),"")</f>
        <v/>
      </c>
      <c r="AU13" s="9" t="str">
        <f>IFERROR(IF(A13="","",INDEX(بيانات!$BB$10:$BB$209,MATCH(A13,بيانات!$B$10:$B$209,0))),"")</f>
        <v/>
      </c>
      <c r="AV13" s="9" t="str">
        <f>IFERROR(IF(A13="","",INDEX(بيانات!$BC$10:$BC$209,MATCH(A13,بيانات!$B$10:$B$209,0))),"")</f>
        <v/>
      </c>
      <c r="AW13" s="9" t="str">
        <f>IFERROR(IF(A13="","",INDEX(بيانات!$BD$10:$BD$209,MATCH(A13,بيانات!$B$10:$B$209,0))),"")</f>
        <v/>
      </c>
      <c r="AX13" s="9" t="str">
        <f>IFERROR(IF(A13="","",INDEX(بيانات!$BE$10:$BE$209,MATCH(A13,بيانات!$B$10:$B$209,0))),"")</f>
        <v/>
      </c>
      <c r="AY13" s="9" t="str">
        <f>IFERROR(IF(A13="","",INDEX(بيانات!$BF$10:$BF$209,MATCH(A13,بيانات!$B$10:$B$209,0))),"")</f>
        <v/>
      </c>
      <c r="AZ13" s="9">
        <v>3</v>
      </c>
      <c r="BA13" s="52">
        <f>'ادخال البيانات'!N12</f>
        <v>0</v>
      </c>
      <c r="BB13" s="15"/>
      <c r="BC13" s="32"/>
    </row>
    <row r="14" spans="1:55" s="8" customFormat="1" ht="18.75" thickBot="1">
      <c r="A14" s="43"/>
      <c r="B14" s="34">
        <v>4</v>
      </c>
      <c r="C14" s="33" t="str">
        <f>IFERROR(IF(A14="","",INDEX(بيانات!$H$10:$H$209,MATCH(A14,بيانات!$B$10:$B$209,0))),"")</f>
        <v/>
      </c>
      <c r="D14" s="9" t="str">
        <f>IFERROR(IF(A14="","",INDEX(بيانات!$I$10:$I$209,MATCH(A14,بيانات!$B$10:$B$209,0))),"")</f>
        <v/>
      </c>
      <c r="E14" s="9" t="str">
        <f>IFERROR(IF(A14="","",INDEX(بيانات!$J$10:$J$209,MATCH(A14,بيانات!$B$10:$B$209,0))),"")</f>
        <v/>
      </c>
      <c r="F14" s="9" t="str">
        <f>IFERROR(IF(A14="","",INDEX(بيانات!$K$10:$K$209,MATCH(A14,بيانات!$B$10:$B$209,0))),"")</f>
        <v/>
      </c>
      <c r="G14" s="9" t="str">
        <f>IFERROR(IF(A14="","",INDEX(بيانات!$L$10:$L$209,MATCH(A14,بيانات!$B$10:$B$209,0))),"")</f>
        <v/>
      </c>
      <c r="H14" s="9" t="str">
        <f>IFERROR(IF(A14="","",INDEX(بيانات!$M$10:$M$209,MATCH(A14,بيانات!$B$10:$B$209,0))),"")</f>
        <v/>
      </c>
      <c r="I14" s="9" t="str">
        <f>IFERROR(IF(A14="","",INDEX(بيانات!$N$10:$N$209,MATCH(A14,بيانات!$B$10:$B$209,0))),"")</f>
        <v/>
      </c>
      <c r="J14" s="9" t="str">
        <f>IFERROR(IF(A14="","",INDEX(بيانات!$O$10:$O$209,MATCH(A14,بيانات!$B$10:$B$209,0))),"")</f>
        <v/>
      </c>
      <c r="K14" s="9" t="str">
        <f>IFERROR(IF(A14="","",INDEX(بيانات!$P$10:$P$209,MATCH(A14,بيانات!$B$10:$B$209,0))),"")</f>
        <v/>
      </c>
      <c r="L14" s="9" t="str">
        <f>IFERROR(IF(A14="","",INDEX(بيانات!$Q$10:$Q$209,MATCH(A14,بيانات!$B$10:$B$209,0))),"")</f>
        <v/>
      </c>
      <c r="M14" s="9" t="str">
        <f>IFERROR(IF(A14="","",INDEX(بيانات!$R$10:$R$209,MATCH(A14,بيانات!$B$10:$B$209,0))),"")</f>
        <v/>
      </c>
      <c r="N14" s="9" t="str">
        <f>IFERROR(IF(A14="","",INDEX(بيانات!$S$10:$S$209,MATCH(A14,بيانات!$B$10:$B$209,0))),"")</f>
        <v/>
      </c>
      <c r="O14" s="9" t="str">
        <f>IFERROR(IF(A14="","",INDEX(بيانات!$T$10:$T$209,MATCH(A14,بيانات!$B$10:$B$209,0))),"")</f>
        <v/>
      </c>
      <c r="P14" s="9" t="str">
        <f>IFERROR(IF(A14="","",INDEX(بيانات!$U$10:$U$209,MATCH(A14,بيانات!$B$10:$B$209,0))),"")</f>
        <v/>
      </c>
      <c r="Q14" s="9" t="str">
        <f>IFERROR(IF(A14="","",INDEX(بيانات!$V$10:$V$209,MATCH(A14,بيانات!$B$10:$B$209,0))),"")</f>
        <v/>
      </c>
      <c r="R14" s="9" t="str">
        <f>IFERROR(IF(A14="","",INDEX(بيانات!$W$10:$W$209,MATCH(A14,بيانات!$B$10:$B$209,0))),"")</f>
        <v/>
      </c>
      <c r="S14" s="9" t="str">
        <f>IFERROR(IF(A14="","",INDEX(بيانات!$X$10:$X$209,MATCH(A14,بيانات!$B$10:$B$209,0))),"")</f>
        <v/>
      </c>
      <c r="T14" s="9" t="str">
        <f>IFERROR(IF(A14="","",INDEX(بيانات!$Y$10:$Y$209,MATCH(A14,بيانات!$B$10:$B$209,0))),"")</f>
        <v/>
      </c>
      <c r="U14" s="9" t="str">
        <f>IFERROR(IF(A14="","",INDEX(بيانات!$Z$10:$Z$209,MATCH(A14,بيانات!$B$10:$B$209,0))),"")</f>
        <v/>
      </c>
      <c r="V14" s="9" t="str">
        <f>IFERROR(IF(A14="","",INDEX(بيانات!$AA$10:$AA$209,MATCH(A14,بيانات!$B$10:$B$209,0))),"")</f>
        <v/>
      </c>
      <c r="W14" s="9" t="str">
        <f>IFERROR(IF(A14="","",INDEX(بيانات!$AB$10:$AB$209,MATCH(A14,بيانات!$B$10:$B$209,0))),"")</f>
        <v/>
      </c>
      <c r="X14" s="9" t="str">
        <f>IFERROR(IF(A14="","",INDEX(بيانات!$AC$10:$AC$209,MATCH(A14,بيانات!$B$10:$B$209,0))),"")</f>
        <v/>
      </c>
      <c r="Y14" s="9" t="str">
        <f>IFERROR(IF(A14="","",INDEX(بيانات!$AD$10:$AD$209,MATCH(A14,بيانات!$B$10:$B$209,0))),"")</f>
        <v/>
      </c>
      <c r="Z14" s="9" t="str">
        <f>IFERROR(IF(A14="","",INDEX(بيانات!$AE$10:$AE$209,MATCH(A14,بيانات!$B$10:$B$209,0))),"")</f>
        <v/>
      </c>
      <c r="AA14" s="9" t="str">
        <f>IFERROR(IF(A14="","",INDEX(بيانات!$AF$10:$AF$209,MATCH(A14,بيانات!$B$10:$B$209,0))),"")</f>
        <v/>
      </c>
      <c r="AB14" s="9" t="str">
        <f>IFERROR(IF(A14="","",INDEX(بيانات!$AG$10:$AG$209,MATCH(A14,بيانات!$B$10:$B$209,0))),"")</f>
        <v/>
      </c>
      <c r="AC14" s="9" t="str">
        <f>IFERROR(IF(A14="","",INDEX(بيانات!$AH$10:$AH$209,MATCH(A14,بيانات!$B$10:$B$209,0))),"")</f>
        <v/>
      </c>
      <c r="AD14" s="9" t="str">
        <f>IFERROR(IF(A14="","",INDEX(بيانات!$AI$10:$AI$209,MATCH(A14,بيانات!$B$10:$B$209,0))),"")</f>
        <v/>
      </c>
      <c r="AE14" s="9" t="str">
        <f>IFERROR(IF(A14="","",INDEX(بيانات!$AJ$10:$AJ$209,MATCH(A14,بيانات!$B$10:$B$209,0))),"")</f>
        <v/>
      </c>
      <c r="AF14" s="9" t="str">
        <f>IFERROR(IF(A14="","",INDEX(بيانات!$AK$10:$AK$209,MATCH(A14,بيانات!$B$10:$B$209,0))),"")</f>
        <v/>
      </c>
      <c r="AG14" s="9" t="str">
        <f>IFERROR(IF(A14="","",INDEX(بيانات!$AL$10:$AL$209,MATCH(A14,بيانات!$B$10:$B$209,0))),"")</f>
        <v/>
      </c>
      <c r="AH14" s="9" t="str">
        <f>IFERROR(IF(A14="","",INDEX(بيانات!$AM$10:$AM$209,MATCH(A14,بيانات!$B$10:$B$209,0))),"")</f>
        <v/>
      </c>
      <c r="AI14" s="9" t="str">
        <f>IFERROR(IF(A14="","",INDEX(بيانات!$AN$10:$AN$209,MATCH(A14,بيانات!$B$10:$B$209,0))),"")</f>
        <v/>
      </c>
      <c r="AJ14" s="9" t="str">
        <f>IFERROR(IF(A14="","",INDEX(بيانات!$AO$10:$AO$209,MATCH(A14,بيانات!$B$10:$B$209,0))),"")</f>
        <v/>
      </c>
      <c r="AK14" s="9" t="str">
        <f>IFERROR(IF(A14="","",INDEX(بيانات!$AP$10:$AP$209,MATCH(A14,بيانات!$B$10:$B$209,0))),"")</f>
        <v/>
      </c>
      <c r="AL14" s="9" t="str">
        <f>IFERROR(IF(A14="","",INDEX(بيانات!$AQ$10:$AQ$209,MATCH(A14,بيانات!$B$10:$B$209,0))),"")</f>
        <v/>
      </c>
      <c r="AM14" s="9" t="str">
        <f>IFERROR(IF(A14="","",INDEX(بيانات!$AR$10:$AR$209,MATCH(A14,بيانات!$B$10:$B$209,0))),"")</f>
        <v/>
      </c>
      <c r="AN14" s="9" t="str">
        <f>IFERROR(IF(A14="","",INDEX(بيانات!$AS$10:$AS$209,MATCH(A14,بيانات!$B$10:$B$209,0))),"")</f>
        <v/>
      </c>
      <c r="AO14" s="9" t="str">
        <f>IFERROR(IF(A14="","",INDEX(بيانات!$AT$10:$AT$209,MATCH(A14,بيانات!$B$10:$B$209,0))),"")</f>
        <v/>
      </c>
      <c r="AP14" s="9" t="str">
        <f>IFERROR(IF(A14="","",INDEX(بيانات!$AU$10:$AU$209,MATCH(A14,بيانات!$B$10:$B$209,0))),"")</f>
        <v/>
      </c>
      <c r="AQ14" s="9" t="str">
        <f>IFERROR(IF(A14="","",INDEX(بيانات!$AV$10:$AV$209,MATCH(A14,بيانات!$B$10:$B$209,0))),"")</f>
        <v/>
      </c>
      <c r="AR14" s="9" t="str">
        <f>IFERROR(IF(A14="","",INDEX(بيانات!$AW$10:$AW$209,MATCH(A14,بيانات!$B$10:$B$209,0))),"")</f>
        <v/>
      </c>
      <c r="AS14" s="9" t="str">
        <f>IFERROR(IF(A14="","",INDEX(بيانات!$AX$10:$AX$209,MATCH(A14,بيانات!$B$10:$B$209,0))),"")</f>
        <v/>
      </c>
      <c r="AT14" s="9" t="str">
        <f>IFERROR(IF(A14="","",INDEX(بيانات!$AY$10:$AY$209,MATCH(A14,بيانات!$B$10:$B$209,0))),"")</f>
        <v/>
      </c>
      <c r="AU14" s="9" t="str">
        <f>IFERROR(IF(A14="","",INDEX(بيانات!$BB$10:$BB$209,MATCH(A14,بيانات!$B$10:$B$209,0))),"")</f>
        <v/>
      </c>
      <c r="AV14" s="9" t="str">
        <f>IFERROR(IF(A14="","",INDEX(بيانات!$BC$10:$BC$209,MATCH(A14,بيانات!$B$10:$B$209,0))),"")</f>
        <v/>
      </c>
      <c r="AW14" s="9" t="str">
        <f>IFERROR(IF(A14="","",INDEX(بيانات!$BD$10:$BD$209,MATCH(A14,بيانات!$B$10:$B$209,0))),"")</f>
        <v/>
      </c>
      <c r="AX14" s="9" t="str">
        <f>IFERROR(IF(A14="","",INDEX(بيانات!$BE$10:$BE$209,MATCH(A14,بيانات!$B$10:$B$209,0))),"")</f>
        <v/>
      </c>
      <c r="AY14" s="9" t="str">
        <f>IFERROR(IF(A14="","",INDEX(بيانات!$BF$10:$BF$209,MATCH(A14,بيانات!$B$10:$B$209,0))),"")</f>
        <v/>
      </c>
      <c r="AZ14" s="9">
        <v>4</v>
      </c>
      <c r="BA14" s="52">
        <f>'ادخال البيانات'!N13</f>
        <v>0</v>
      </c>
      <c r="BB14" s="15"/>
      <c r="BC14" s="32"/>
    </row>
    <row r="15" spans="1:55" s="8" customFormat="1" ht="18.75" thickBot="1">
      <c r="A15" s="43"/>
      <c r="B15" s="34">
        <v>5</v>
      </c>
      <c r="C15" s="33" t="str">
        <f>IFERROR(IF(A15="","",INDEX(بيانات!$H$10:$H$209,MATCH(A15,بيانات!$B$10:$B$209,0))),"")</f>
        <v/>
      </c>
      <c r="D15" s="9" t="str">
        <f>IFERROR(IF(A15="","",INDEX(بيانات!$I$10:$I$209,MATCH(A15,بيانات!$B$10:$B$209,0))),"")</f>
        <v/>
      </c>
      <c r="E15" s="9" t="str">
        <f>IFERROR(IF(A15="","",INDEX(بيانات!$J$10:$J$209,MATCH(A15,بيانات!$B$10:$B$209,0))),"")</f>
        <v/>
      </c>
      <c r="F15" s="9" t="str">
        <f>IFERROR(IF(A15="","",INDEX(بيانات!$K$10:$K$209,MATCH(A15,بيانات!$B$10:$B$209,0))),"")</f>
        <v/>
      </c>
      <c r="G15" s="9" t="str">
        <f>IFERROR(IF(A15="","",INDEX(بيانات!$L$10:$L$209,MATCH(A15,بيانات!$B$10:$B$209,0))),"")</f>
        <v/>
      </c>
      <c r="H15" s="9" t="str">
        <f>IFERROR(IF(A15="","",INDEX(بيانات!$M$10:$M$209,MATCH(A15,بيانات!$B$10:$B$209,0))),"")</f>
        <v/>
      </c>
      <c r="I15" s="9" t="str">
        <f>IFERROR(IF(A15="","",INDEX(بيانات!$N$10:$N$209,MATCH(A15,بيانات!$B$10:$B$209,0))),"")</f>
        <v/>
      </c>
      <c r="J15" s="9" t="str">
        <f>IFERROR(IF(A15="","",INDEX(بيانات!$O$10:$O$209,MATCH(A15,بيانات!$B$10:$B$209,0))),"")</f>
        <v/>
      </c>
      <c r="K15" s="9" t="str">
        <f>IFERROR(IF(A15="","",INDEX(بيانات!$P$10:$P$209,MATCH(A15,بيانات!$B$10:$B$209,0))),"")</f>
        <v/>
      </c>
      <c r="L15" s="9" t="str">
        <f>IFERROR(IF(A15="","",INDEX(بيانات!$Q$10:$Q$209,MATCH(A15,بيانات!$B$10:$B$209,0))),"")</f>
        <v/>
      </c>
      <c r="M15" s="9" t="str">
        <f>IFERROR(IF(A15="","",INDEX(بيانات!$R$10:$R$209,MATCH(A15,بيانات!$B$10:$B$209,0))),"")</f>
        <v/>
      </c>
      <c r="N15" s="9" t="str">
        <f>IFERROR(IF(A15="","",INDEX(بيانات!$S$10:$S$209,MATCH(A15,بيانات!$B$10:$B$209,0))),"")</f>
        <v/>
      </c>
      <c r="O15" s="9" t="str">
        <f>IFERROR(IF(A15="","",INDEX(بيانات!$T$10:$T$209,MATCH(A15,بيانات!$B$10:$B$209,0))),"")</f>
        <v/>
      </c>
      <c r="P15" s="9" t="str">
        <f>IFERROR(IF(A15="","",INDEX(بيانات!$U$10:$U$209,MATCH(A15,بيانات!$B$10:$B$209,0))),"")</f>
        <v/>
      </c>
      <c r="Q15" s="9" t="str">
        <f>IFERROR(IF(A15="","",INDEX(بيانات!$V$10:$V$209,MATCH(A15,بيانات!$B$10:$B$209,0))),"")</f>
        <v/>
      </c>
      <c r="R15" s="9" t="str">
        <f>IFERROR(IF(A15="","",INDEX(بيانات!$W$10:$W$209,MATCH(A15,بيانات!$B$10:$B$209,0))),"")</f>
        <v/>
      </c>
      <c r="S15" s="9" t="str">
        <f>IFERROR(IF(A15="","",INDEX(بيانات!$X$10:$X$209,MATCH(A15,بيانات!$B$10:$B$209,0))),"")</f>
        <v/>
      </c>
      <c r="T15" s="9" t="str">
        <f>IFERROR(IF(A15="","",INDEX(بيانات!$Y$10:$Y$209,MATCH(A15,بيانات!$B$10:$B$209,0))),"")</f>
        <v/>
      </c>
      <c r="U15" s="9" t="str">
        <f>IFERROR(IF(A15="","",INDEX(بيانات!$Z$10:$Z$209,MATCH(A15,بيانات!$B$10:$B$209,0))),"")</f>
        <v/>
      </c>
      <c r="V15" s="9" t="str">
        <f>IFERROR(IF(A15="","",INDEX(بيانات!$AA$10:$AA$209,MATCH(A15,بيانات!$B$10:$B$209,0))),"")</f>
        <v/>
      </c>
      <c r="W15" s="9" t="str">
        <f>IFERROR(IF(A15="","",INDEX(بيانات!$AB$10:$AB$209,MATCH(A15,بيانات!$B$10:$B$209,0))),"")</f>
        <v/>
      </c>
      <c r="X15" s="9" t="str">
        <f>IFERROR(IF(A15="","",INDEX(بيانات!$AC$10:$AC$209,MATCH(A15,بيانات!$B$10:$B$209,0))),"")</f>
        <v/>
      </c>
      <c r="Y15" s="9" t="str">
        <f>IFERROR(IF(A15="","",INDEX(بيانات!$AD$10:$AD$209,MATCH(A15,بيانات!$B$10:$B$209,0))),"")</f>
        <v/>
      </c>
      <c r="Z15" s="9" t="str">
        <f>IFERROR(IF(A15="","",INDEX(بيانات!$AE$10:$AE$209,MATCH(A15,بيانات!$B$10:$B$209,0))),"")</f>
        <v/>
      </c>
      <c r="AA15" s="9" t="str">
        <f>IFERROR(IF(A15="","",INDEX(بيانات!$AF$10:$AF$209,MATCH(A15,بيانات!$B$10:$B$209,0))),"")</f>
        <v/>
      </c>
      <c r="AB15" s="9" t="str">
        <f>IFERROR(IF(A15="","",INDEX(بيانات!$AG$10:$AG$209,MATCH(A15,بيانات!$B$10:$B$209,0))),"")</f>
        <v/>
      </c>
      <c r="AC15" s="9" t="str">
        <f>IFERROR(IF(A15="","",INDEX(بيانات!$AH$10:$AH$209,MATCH(A15,بيانات!$B$10:$B$209,0))),"")</f>
        <v/>
      </c>
      <c r="AD15" s="9" t="str">
        <f>IFERROR(IF(A15="","",INDEX(بيانات!$AI$10:$AI$209,MATCH(A15,بيانات!$B$10:$B$209,0))),"")</f>
        <v/>
      </c>
      <c r="AE15" s="9" t="str">
        <f>IFERROR(IF(A15="","",INDEX(بيانات!$AJ$10:$AJ$209,MATCH(A15,بيانات!$B$10:$B$209,0))),"")</f>
        <v/>
      </c>
      <c r="AF15" s="9" t="str">
        <f>IFERROR(IF(A15="","",INDEX(بيانات!$AK$10:$AK$209,MATCH(A15,بيانات!$B$10:$B$209,0))),"")</f>
        <v/>
      </c>
      <c r="AG15" s="9" t="str">
        <f>IFERROR(IF(A15="","",INDEX(بيانات!$AL$10:$AL$209,MATCH(A15,بيانات!$B$10:$B$209,0))),"")</f>
        <v/>
      </c>
      <c r="AH15" s="9" t="str">
        <f>IFERROR(IF(A15="","",INDEX(بيانات!$AM$10:$AM$209,MATCH(A15,بيانات!$B$10:$B$209,0))),"")</f>
        <v/>
      </c>
      <c r="AI15" s="9" t="str">
        <f>IFERROR(IF(A15="","",INDEX(بيانات!$AN$10:$AN$209,MATCH(A15,بيانات!$B$10:$B$209,0))),"")</f>
        <v/>
      </c>
      <c r="AJ15" s="9" t="str">
        <f>IFERROR(IF(A15="","",INDEX(بيانات!$AO$10:$AO$209,MATCH(A15,بيانات!$B$10:$B$209,0))),"")</f>
        <v/>
      </c>
      <c r="AK15" s="9" t="str">
        <f>IFERROR(IF(A15="","",INDEX(بيانات!$AP$10:$AP$209,MATCH(A15,بيانات!$B$10:$B$209,0))),"")</f>
        <v/>
      </c>
      <c r="AL15" s="9" t="str">
        <f>IFERROR(IF(A15="","",INDEX(بيانات!$AQ$10:$AQ$209,MATCH(A15,بيانات!$B$10:$B$209,0))),"")</f>
        <v/>
      </c>
      <c r="AM15" s="9" t="str">
        <f>IFERROR(IF(A15="","",INDEX(بيانات!$AR$10:$AR$209,MATCH(A15,بيانات!$B$10:$B$209,0))),"")</f>
        <v/>
      </c>
      <c r="AN15" s="9" t="str">
        <f>IFERROR(IF(A15="","",INDEX(بيانات!$AS$10:$AS$209,MATCH(A15,بيانات!$B$10:$B$209,0))),"")</f>
        <v/>
      </c>
      <c r="AO15" s="9" t="str">
        <f>IFERROR(IF(A15="","",INDEX(بيانات!$AT$10:$AT$209,MATCH(A15,بيانات!$B$10:$B$209,0))),"")</f>
        <v/>
      </c>
      <c r="AP15" s="9" t="str">
        <f>IFERROR(IF(A15="","",INDEX(بيانات!$AU$10:$AU$209,MATCH(A15,بيانات!$B$10:$B$209,0))),"")</f>
        <v/>
      </c>
      <c r="AQ15" s="9" t="str">
        <f>IFERROR(IF(A15="","",INDEX(بيانات!$AV$10:$AV$209,MATCH(A15,بيانات!$B$10:$B$209,0))),"")</f>
        <v/>
      </c>
      <c r="AR15" s="9" t="str">
        <f>IFERROR(IF(A15="","",INDEX(بيانات!$AW$10:$AW$209,MATCH(A15,بيانات!$B$10:$B$209,0))),"")</f>
        <v/>
      </c>
      <c r="AS15" s="9" t="str">
        <f>IFERROR(IF(A15="","",INDEX(بيانات!$AX$10:$AX$209,MATCH(A15,بيانات!$B$10:$B$209,0))),"")</f>
        <v/>
      </c>
      <c r="AT15" s="9" t="str">
        <f>IFERROR(IF(A15="","",INDEX(بيانات!$AY$10:$AY$209,MATCH(A15,بيانات!$B$10:$B$209,0))),"")</f>
        <v/>
      </c>
      <c r="AU15" s="9" t="str">
        <f>IFERROR(IF(A15="","",INDEX(بيانات!$BB$10:$BB$209,MATCH(A15,بيانات!$B$10:$B$209,0))),"")</f>
        <v/>
      </c>
      <c r="AV15" s="9" t="str">
        <f>IFERROR(IF(A15="","",INDEX(بيانات!$BC$10:$BC$209,MATCH(A15,بيانات!$B$10:$B$209,0))),"")</f>
        <v/>
      </c>
      <c r="AW15" s="9" t="str">
        <f>IFERROR(IF(A15="","",INDEX(بيانات!$BD$10:$BD$209,MATCH(A15,بيانات!$B$10:$B$209,0))),"")</f>
        <v/>
      </c>
      <c r="AX15" s="9" t="str">
        <f>IFERROR(IF(A15="","",INDEX(بيانات!$BE$10:$BE$209,MATCH(A15,بيانات!$B$10:$B$209,0))),"")</f>
        <v/>
      </c>
      <c r="AY15" s="9" t="str">
        <f>IFERROR(IF(A15="","",INDEX(بيانات!$BF$10:$BF$209,MATCH(A15,بيانات!$B$10:$B$209,0))),"")</f>
        <v/>
      </c>
      <c r="AZ15" s="9">
        <v>5</v>
      </c>
      <c r="BA15" s="52">
        <f>'ادخال البيانات'!N14</f>
        <v>0</v>
      </c>
      <c r="BB15" s="15"/>
      <c r="BC15" s="32"/>
    </row>
    <row r="16" spans="1:55" s="8" customFormat="1" ht="18.75" thickBot="1">
      <c r="A16" s="43"/>
      <c r="B16" s="34">
        <v>6</v>
      </c>
      <c r="C16" s="33" t="str">
        <f>IFERROR(IF(A16="","",INDEX(بيانات!$H$10:$H$209,MATCH(A16,بيانات!$B$10:$B$209,0))),"")</f>
        <v/>
      </c>
      <c r="D16" s="9" t="str">
        <f>IFERROR(IF(A16="","",INDEX(بيانات!$I$10:$I$209,MATCH(A16,بيانات!$B$10:$B$209,0))),"")</f>
        <v/>
      </c>
      <c r="E16" s="9" t="str">
        <f>IFERROR(IF(A16="","",INDEX(بيانات!$J$10:$J$209,MATCH(A16,بيانات!$B$10:$B$209,0))),"")</f>
        <v/>
      </c>
      <c r="F16" s="9" t="str">
        <f>IFERROR(IF(A16="","",INDEX(بيانات!$K$10:$K$209,MATCH(A16,بيانات!$B$10:$B$209,0))),"")</f>
        <v/>
      </c>
      <c r="G16" s="9" t="str">
        <f>IFERROR(IF(A16="","",INDEX(بيانات!$L$10:$L$209,MATCH(A16,بيانات!$B$10:$B$209,0))),"")</f>
        <v/>
      </c>
      <c r="H16" s="9" t="str">
        <f>IFERROR(IF(A16="","",INDEX(بيانات!$M$10:$M$209,MATCH(A16,بيانات!$B$10:$B$209,0))),"")</f>
        <v/>
      </c>
      <c r="I16" s="9" t="str">
        <f>IFERROR(IF(A16="","",INDEX(بيانات!$N$10:$N$209,MATCH(A16,بيانات!$B$10:$B$209,0))),"")</f>
        <v/>
      </c>
      <c r="J16" s="9" t="str">
        <f>IFERROR(IF(A16="","",INDEX(بيانات!$O$10:$O$209,MATCH(A16,بيانات!$B$10:$B$209,0))),"")</f>
        <v/>
      </c>
      <c r="K16" s="9" t="str">
        <f>IFERROR(IF(A16="","",INDEX(بيانات!$P$10:$P$209,MATCH(A16,بيانات!$B$10:$B$209,0))),"")</f>
        <v/>
      </c>
      <c r="L16" s="9" t="str">
        <f>IFERROR(IF(A16="","",INDEX(بيانات!$Q$10:$Q$209,MATCH(A16,بيانات!$B$10:$B$209,0))),"")</f>
        <v/>
      </c>
      <c r="M16" s="9" t="str">
        <f>IFERROR(IF(A16="","",INDEX(بيانات!$R$10:$R$209,MATCH(A16,بيانات!$B$10:$B$209,0))),"")</f>
        <v/>
      </c>
      <c r="N16" s="9" t="str">
        <f>IFERROR(IF(A16="","",INDEX(بيانات!$S$10:$S$209,MATCH(A16,بيانات!$B$10:$B$209,0))),"")</f>
        <v/>
      </c>
      <c r="O16" s="9" t="str">
        <f>IFERROR(IF(A16="","",INDEX(بيانات!$T$10:$T$209,MATCH(A16,بيانات!$B$10:$B$209,0))),"")</f>
        <v/>
      </c>
      <c r="P16" s="9" t="str">
        <f>IFERROR(IF(A16="","",INDEX(بيانات!$U$10:$U$209,MATCH(A16,بيانات!$B$10:$B$209,0))),"")</f>
        <v/>
      </c>
      <c r="Q16" s="9" t="str">
        <f>IFERROR(IF(A16="","",INDEX(بيانات!$V$10:$V$209,MATCH(A16,بيانات!$B$10:$B$209,0))),"")</f>
        <v/>
      </c>
      <c r="R16" s="9" t="str">
        <f>IFERROR(IF(A16="","",INDEX(بيانات!$W$10:$W$209,MATCH(A16,بيانات!$B$10:$B$209,0))),"")</f>
        <v/>
      </c>
      <c r="S16" s="9" t="str">
        <f>IFERROR(IF(A16="","",INDEX(بيانات!$X$10:$X$209,MATCH(A16,بيانات!$B$10:$B$209,0))),"")</f>
        <v/>
      </c>
      <c r="T16" s="9" t="str">
        <f>IFERROR(IF(A16="","",INDEX(بيانات!$Y$10:$Y$209,MATCH(A16,بيانات!$B$10:$B$209,0))),"")</f>
        <v/>
      </c>
      <c r="U16" s="9" t="str">
        <f>IFERROR(IF(A16="","",INDEX(بيانات!$Z$10:$Z$209,MATCH(A16,بيانات!$B$10:$B$209,0))),"")</f>
        <v/>
      </c>
      <c r="V16" s="9" t="str">
        <f>IFERROR(IF(A16="","",INDEX(بيانات!$AA$10:$AA$209,MATCH(A16,بيانات!$B$10:$B$209,0))),"")</f>
        <v/>
      </c>
      <c r="W16" s="9" t="str">
        <f>IFERROR(IF(A16="","",INDEX(بيانات!$AB$10:$AB$209,MATCH(A16,بيانات!$B$10:$B$209,0))),"")</f>
        <v/>
      </c>
      <c r="X16" s="9" t="str">
        <f>IFERROR(IF(A16="","",INDEX(بيانات!$AC$10:$AC$209,MATCH(A16,بيانات!$B$10:$B$209,0))),"")</f>
        <v/>
      </c>
      <c r="Y16" s="9" t="str">
        <f>IFERROR(IF(A16="","",INDEX(بيانات!$AD$10:$AD$209,MATCH(A16,بيانات!$B$10:$B$209,0))),"")</f>
        <v/>
      </c>
      <c r="Z16" s="9" t="str">
        <f>IFERROR(IF(A16="","",INDEX(بيانات!$AE$10:$AE$209,MATCH(A16,بيانات!$B$10:$B$209,0))),"")</f>
        <v/>
      </c>
      <c r="AA16" s="9" t="str">
        <f>IFERROR(IF(A16="","",INDEX(بيانات!$AF$10:$AF$209,MATCH(A16,بيانات!$B$10:$B$209,0))),"")</f>
        <v/>
      </c>
      <c r="AB16" s="9" t="str">
        <f>IFERROR(IF(A16="","",INDEX(بيانات!$AG$10:$AG$209,MATCH(A16,بيانات!$B$10:$B$209,0))),"")</f>
        <v/>
      </c>
      <c r="AC16" s="9" t="str">
        <f>IFERROR(IF(A16="","",INDEX(بيانات!$AH$10:$AH$209,MATCH(A16,بيانات!$B$10:$B$209,0))),"")</f>
        <v/>
      </c>
      <c r="AD16" s="9" t="str">
        <f>IFERROR(IF(A16="","",INDEX(بيانات!$AI$10:$AI$209,MATCH(A16,بيانات!$B$10:$B$209,0))),"")</f>
        <v/>
      </c>
      <c r="AE16" s="9" t="str">
        <f>IFERROR(IF(A16="","",INDEX(بيانات!$AJ$10:$AJ$209,MATCH(A16,بيانات!$B$10:$B$209,0))),"")</f>
        <v/>
      </c>
      <c r="AF16" s="9" t="str">
        <f>IFERROR(IF(A16="","",INDEX(بيانات!$AK$10:$AK$209,MATCH(A16,بيانات!$B$10:$B$209,0))),"")</f>
        <v/>
      </c>
      <c r="AG16" s="9" t="str">
        <f>IFERROR(IF(A16="","",INDEX(بيانات!$AL$10:$AL$209,MATCH(A16,بيانات!$B$10:$B$209,0))),"")</f>
        <v/>
      </c>
      <c r="AH16" s="9" t="str">
        <f>IFERROR(IF(A16="","",INDEX(بيانات!$AM$10:$AM$209,MATCH(A16,بيانات!$B$10:$B$209,0))),"")</f>
        <v/>
      </c>
      <c r="AI16" s="9" t="str">
        <f>IFERROR(IF(A16="","",INDEX(بيانات!$AN$10:$AN$209,MATCH(A16,بيانات!$B$10:$B$209,0))),"")</f>
        <v/>
      </c>
      <c r="AJ16" s="9" t="str">
        <f>IFERROR(IF(A16="","",INDEX(بيانات!$AO$10:$AO$209,MATCH(A16,بيانات!$B$10:$B$209,0))),"")</f>
        <v/>
      </c>
      <c r="AK16" s="9" t="str">
        <f>IFERROR(IF(A16="","",INDEX(بيانات!$AP$10:$AP$209,MATCH(A16,بيانات!$B$10:$B$209,0))),"")</f>
        <v/>
      </c>
      <c r="AL16" s="9" t="str">
        <f>IFERROR(IF(A16="","",INDEX(بيانات!$AQ$10:$AQ$209,MATCH(A16,بيانات!$B$10:$B$209,0))),"")</f>
        <v/>
      </c>
      <c r="AM16" s="9" t="str">
        <f>IFERROR(IF(A16="","",INDEX(بيانات!$AR$10:$AR$209,MATCH(A16,بيانات!$B$10:$B$209,0))),"")</f>
        <v/>
      </c>
      <c r="AN16" s="9" t="str">
        <f>IFERROR(IF(A16="","",INDEX(بيانات!$AS$10:$AS$209,MATCH(A16,بيانات!$B$10:$B$209,0))),"")</f>
        <v/>
      </c>
      <c r="AO16" s="9" t="str">
        <f>IFERROR(IF(A16="","",INDEX(بيانات!$AT$10:$AT$209,MATCH(A16,بيانات!$B$10:$B$209,0))),"")</f>
        <v/>
      </c>
      <c r="AP16" s="9" t="str">
        <f>IFERROR(IF(A16="","",INDEX(بيانات!$AU$10:$AU$209,MATCH(A16,بيانات!$B$10:$B$209,0))),"")</f>
        <v/>
      </c>
      <c r="AQ16" s="9" t="str">
        <f>IFERROR(IF(A16="","",INDEX(بيانات!$AV$10:$AV$209,MATCH(A16,بيانات!$B$10:$B$209,0))),"")</f>
        <v/>
      </c>
      <c r="AR16" s="9" t="str">
        <f>IFERROR(IF(A16="","",INDEX(بيانات!$AW$10:$AW$209,MATCH(A16,بيانات!$B$10:$B$209,0))),"")</f>
        <v/>
      </c>
      <c r="AS16" s="9" t="str">
        <f>IFERROR(IF(A16="","",INDEX(بيانات!$AX$10:$AX$209,MATCH(A16,بيانات!$B$10:$B$209,0))),"")</f>
        <v/>
      </c>
      <c r="AT16" s="9" t="str">
        <f>IFERROR(IF(A16="","",INDEX(بيانات!$AY$10:$AY$209,MATCH(A16,بيانات!$B$10:$B$209,0))),"")</f>
        <v/>
      </c>
      <c r="AU16" s="9" t="str">
        <f>IFERROR(IF(A16="","",INDEX(بيانات!$BB$10:$BB$209,MATCH(A16,بيانات!$B$10:$B$209,0))),"")</f>
        <v/>
      </c>
      <c r="AV16" s="9" t="str">
        <f>IFERROR(IF(A16="","",INDEX(بيانات!$BC$10:$BC$209,MATCH(A16,بيانات!$B$10:$B$209,0))),"")</f>
        <v/>
      </c>
      <c r="AW16" s="9" t="str">
        <f>IFERROR(IF(A16="","",INDEX(بيانات!$BD$10:$BD$209,MATCH(A16,بيانات!$B$10:$B$209,0))),"")</f>
        <v/>
      </c>
      <c r="AX16" s="9" t="str">
        <f>IFERROR(IF(A16="","",INDEX(بيانات!$BE$10:$BE$209,MATCH(A16,بيانات!$B$10:$B$209,0))),"")</f>
        <v/>
      </c>
      <c r="AY16" s="9" t="str">
        <f>IFERROR(IF(A16="","",INDEX(بيانات!$BF$10:$BF$209,MATCH(A16,بيانات!$B$10:$B$209,0))),"")</f>
        <v/>
      </c>
      <c r="AZ16" s="9">
        <v>6</v>
      </c>
      <c r="BA16" s="52">
        <f>'ادخال البيانات'!N15</f>
        <v>0</v>
      </c>
      <c r="BB16" s="15"/>
      <c r="BC16" s="32"/>
    </row>
    <row r="17" spans="1:55" s="8" customFormat="1" ht="18.75" thickBot="1">
      <c r="A17" s="43"/>
      <c r="B17" s="34">
        <v>7</v>
      </c>
      <c r="C17" s="33" t="str">
        <f>IFERROR(IF(A17="","",INDEX(بيانات!$H$10:$H$209,MATCH(A17,بيانات!$B$10:$B$209,0))),"")</f>
        <v/>
      </c>
      <c r="D17" s="9" t="str">
        <f>IFERROR(IF(A17="","",INDEX(بيانات!$I$10:$I$209,MATCH(A17,بيانات!$B$10:$B$209,0))),"")</f>
        <v/>
      </c>
      <c r="E17" s="9" t="str">
        <f>IFERROR(IF(A17="","",INDEX(بيانات!$J$10:$J$209,MATCH(A17,بيانات!$B$10:$B$209,0))),"")</f>
        <v/>
      </c>
      <c r="F17" s="9" t="str">
        <f>IFERROR(IF(A17="","",INDEX(بيانات!$K$10:$K$209,MATCH(A17,بيانات!$B$10:$B$209,0))),"")</f>
        <v/>
      </c>
      <c r="G17" s="9" t="str">
        <f>IFERROR(IF(A17="","",INDEX(بيانات!$L$10:$L$209,MATCH(A17,بيانات!$B$10:$B$209,0))),"")</f>
        <v/>
      </c>
      <c r="H17" s="9" t="str">
        <f>IFERROR(IF(A17="","",INDEX(بيانات!$M$10:$M$209,MATCH(A17,بيانات!$B$10:$B$209,0))),"")</f>
        <v/>
      </c>
      <c r="I17" s="9" t="str">
        <f>IFERROR(IF(A17="","",INDEX(بيانات!$N$10:$N$209,MATCH(A17,بيانات!$B$10:$B$209,0))),"")</f>
        <v/>
      </c>
      <c r="J17" s="9" t="str">
        <f>IFERROR(IF(A17="","",INDEX(بيانات!$O$10:$O$209,MATCH(A17,بيانات!$B$10:$B$209,0))),"")</f>
        <v/>
      </c>
      <c r="K17" s="9" t="str">
        <f>IFERROR(IF(A17="","",INDEX(بيانات!$P$10:$P$209,MATCH(A17,بيانات!$B$10:$B$209,0))),"")</f>
        <v/>
      </c>
      <c r="L17" s="9" t="str">
        <f>IFERROR(IF(A17="","",INDEX(بيانات!$Q$10:$Q$209,MATCH(A17,بيانات!$B$10:$B$209,0))),"")</f>
        <v/>
      </c>
      <c r="M17" s="9" t="str">
        <f>IFERROR(IF(A17="","",INDEX(بيانات!$R$10:$R$209,MATCH(A17,بيانات!$B$10:$B$209,0))),"")</f>
        <v/>
      </c>
      <c r="N17" s="9" t="str">
        <f>IFERROR(IF(A17="","",INDEX(بيانات!$S$10:$S$209,MATCH(A17,بيانات!$B$10:$B$209,0))),"")</f>
        <v/>
      </c>
      <c r="O17" s="9" t="str">
        <f>IFERROR(IF(A17="","",INDEX(بيانات!$T$10:$T$209,MATCH(A17,بيانات!$B$10:$B$209,0))),"")</f>
        <v/>
      </c>
      <c r="P17" s="9" t="str">
        <f>IFERROR(IF(A17="","",INDEX(بيانات!$U$10:$U$209,MATCH(A17,بيانات!$B$10:$B$209,0))),"")</f>
        <v/>
      </c>
      <c r="Q17" s="9" t="str">
        <f>IFERROR(IF(A17="","",INDEX(بيانات!$V$10:$V$209,MATCH(A17,بيانات!$B$10:$B$209,0))),"")</f>
        <v/>
      </c>
      <c r="R17" s="9" t="str">
        <f>IFERROR(IF(A17="","",INDEX(بيانات!$W$10:$W$209,MATCH(A17,بيانات!$B$10:$B$209,0))),"")</f>
        <v/>
      </c>
      <c r="S17" s="9" t="str">
        <f>IFERROR(IF(A17="","",INDEX(بيانات!$X$10:$X$209,MATCH(A17,بيانات!$B$10:$B$209,0))),"")</f>
        <v/>
      </c>
      <c r="T17" s="9" t="str">
        <f>IFERROR(IF(A17="","",INDEX(بيانات!$Y$10:$Y$209,MATCH(A17,بيانات!$B$10:$B$209,0))),"")</f>
        <v/>
      </c>
      <c r="U17" s="9" t="str">
        <f>IFERROR(IF(A17="","",INDEX(بيانات!$Z$10:$Z$209,MATCH(A17,بيانات!$B$10:$B$209,0))),"")</f>
        <v/>
      </c>
      <c r="V17" s="9" t="str">
        <f>IFERROR(IF(A17="","",INDEX(بيانات!$AA$10:$AA$209,MATCH(A17,بيانات!$B$10:$B$209,0))),"")</f>
        <v/>
      </c>
      <c r="W17" s="9" t="str">
        <f>IFERROR(IF(A17="","",INDEX(بيانات!$AB$10:$AB$209,MATCH(A17,بيانات!$B$10:$B$209,0))),"")</f>
        <v/>
      </c>
      <c r="X17" s="9" t="str">
        <f>IFERROR(IF(A17="","",INDEX(بيانات!$AC$10:$AC$209,MATCH(A17,بيانات!$B$10:$B$209,0))),"")</f>
        <v/>
      </c>
      <c r="Y17" s="9" t="str">
        <f>IFERROR(IF(A17="","",INDEX(بيانات!$AD$10:$AD$209,MATCH(A17,بيانات!$B$10:$B$209,0))),"")</f>
        <v/>
      </c>
      <c r="Z17" s="9" t="str">
        <f>IFERROR(IF(A17="","",INDEX(بيانات!$AE$10:$AE$209,MATCH(A17,بيانات!$B$10:$B$209,0))),"")</f>
        <v/>
      </c>
      <c r="AA17" s="9" t="str">
        <f>IFERROR(IF(A17="","",INDEX(بيانات!$AF$10:$AF$209,MATCH(A17,بيانات!$B$10:$B$209,0))),"")</f>
        <v/>
      </c>
      <c r="AB17" s="9" t="str">
        <f>IFERROR(IF(A17="","",INDEX(بيانات!$AG$10:$AG$209,MATCH(A17,بيانات!$B$10:$B$209,0))),"")</f>
        <v/>
      </c>
      <c r="AC17" s="9" t="str">
        <f>IFERROR(IF(A17="","",INDEX(بيانات!$AH$10:$AH$209,MATCH(A17,بيانات!$B$10:$B$209,0))),"")</f>
        <v/>
      </c>
      <c r="AD17" s="9" t="str">
        <f>IFERROR(IF(A17="","",INDEX(بيانات!$AI$10:$AI$209,MATCH(A17,بيانات!$B$10:$B$209,0))),"")</f>
        <v/>
      </c>
      <c r="AE17" s="9" t="str">
        <f>IFERROR(IF(A17="","",INDEX(بيانات!$AJ$10:$AJ$209,MATCH(A17,بيانات!$B$10:$B$209,0))),"")</f>
        <v/>
      </c>
      <c r="AF17" s="9" t="str">
        <f>IFERROR(IF(A17="","",INDEX(بيانات!$AK$10:$AK$209,MATCH(A17,بيانات!$B$10:$B$209,0))),"")</f>
        <v/>
      </c>
      <c r="AG17" s="9" t="str">
        <f>IFERROR(IF(A17="","",INDEX(بيانات!$AL$10:$AL$209,MATCH(A17,بيانات!$B$10:$B$209,0))),"")</f>
        <v/>
      </c>
      <c r="AH17" s="9" t="str">
        <f>IFERROR(IF(A17="","",INDEX(بيانات!$AM$10:$AM$209,MATCH(A17,بيانات!$B$10:$B$209,0))),"")</f>
        <v/>
      </c>
      <c r="AI17" s="9" t="str">
        <f>IFERROR(IF(A17="","",INDEX(بيانات!$AN$10:$AN$209,MATCH(A17,بيانات!$B$10:$B$209,0))),"")</f>
        <v/>
      </c>
      <c r="AJ17" s="9" t="str">
        <f>IFERROR(IF(A17="","",INDEX(بيانات!$AO$10:$AO$209,MATCH(A17,بيانات!$B$10:$B$209,0))),"")</f>
        <v/>
      </c>
      <c r="AK17" s="9" t="str">
        <f>IFERROR(IF(A17="","",INDEX(بيانات!$AP$10:$AP$209,MATCH(A17,بيانات!$B$10:$B$209,0))),"")</f>
        <v/>
      </c>
      <c r="AL17" s="9" t="str">
        <f>IFERROR(IF(A17="","",INDEX(بيانات!$AQ$10:$AQ$209,MATCH(A17,بيانات!$B$10:$B$209,0))),"")</f>
        <v/>
      </c>
      <c r="AM17" s="9" t="str">
        <f>IFERROR(IF(A17="","",INDEX(بيانات!$AR$10:$AR$209,MATCH(A17,بيانات!$B$10:$B$209,0))),"")</f>
        <v/>
      </c>
      <c r="AN17" s="9" t="str">
        <f>IFERROR(IF(A17="","",INDEX(بيانات!$AS$10:$AS$209,MATCH(A17,بيانات!$B$10:$B$209,0))),"")</f>
        <v/>
      </c>
      <c r="AO17" s="9" t="str">
        <f>IFERROR(IF(A17="","",INDEX(بيانات!$AT$10:$AT$209,MATCH(A17,بيانات!$B$10:$B$209,0))),"")</f>
        <v/>
      </c>
      <c r="AP17" s="9" t="str">
        <f>IFERROR(IF(A17="","",INDEX(بيانات!$AU$10:$AU$209,MATCH(A17,بيانات!$B$10:$B$209,0))),"")</f>
        <v/>
      </c>
      <c r="AQ17" s="9" t="str">
        <f>IFERROR(IF(A17="","",INDEX(بيانات!$AV$10:$AV$209,MATCH(A17,بيانات!$B$10:$B$209,0))),"")</f>
        <v/>
      </c>
      <c r="AR17" s="9" t="str">
        <f>IFERROR(IF(A17="","",INDEX(بيانات!$AW$10:$AW$209,MATCH(A17,بيانات!$B$10:$B$209,0))),"")</f>
        <v/>
      </c>
      <c r="AS17" s="9" t="str">
        <f>IFERROR(IF(A17="","",INDEX(بيانات!$AX$10:$AX$209,MATCH(A17,بيانات!$B$10:$B$209,0))),"")</f>
        <v/>
      </c>
      <c r="AT17" s="9" t="str">
        <f>IFERROR(IF(A17="","",INDEX(بيانات!$AY$10:$AY$209,MATCH(A17,بيانات!$B$10:$B$209,0))),"")</f>
        <v/>
      </c>
      <c r="AU17" s="9" t="str">
        <f>IFERROR(IF(A17="","",INDEX(بيانات!$BB$10:$BB$209,MATCH(A17,بيانات!$B$10:$B$209,0))),"")</f>
        <v/>
      </c>
      <c r="AV17" s="9" t="str">
        <f>IFERROR(IF(A17="","",INDEX(بيانات!$BC$10:$BC$209,MATCH(A17,بيانات!$B$10:$B$209,0))),"")</f>
        <v/>
      </c>
      <c r="AW17" s="9" t="str">
        <f>IFERROR(IF(A17="","",INDEX(بيانات!$BD$10:$BD$209,MATCH(A17,بيانات!$B$10:$B$209,0))),"")</f>
        <v/>
      </c>
      <c r="AX17" s="9" t="str">
        <f>IFERROR(IF(A17="","",INDEX(بيانات!$BE$10:$BE$209,MATCH(A17,بيانات!$B$10:$B$209,0))),"")</f>
        <v/>
      </c>
      <c r="AY17" s="9" t="str">
        <f>IFERROR(IF(A17="","",INDEX(بيانات!$BF$10:$BF$209,MATCH(A17,بيانات!$B$10:$B$209,0))),"")</f>
        <v/>
      </c>
      <c r="AZ17" s="9">
        <v>7</v>
      </c>
      <c r="BA17" s="52">
        <f>'ادخال البيانات'!N16</f>
        <v>0</v>
      </c>
      <c r="BB17" s="15"/>
      <c r="BC17" s="32"/>
    </row>
    <row r="18" spans="1:55" s="8" customFormat="1" ht="18.75" thickBot="1">
      <c r="A18" s="43"/>
      <c r="B18" s="34">
        <v>8</v>
      </c>
      <c r="C18" s="33" t="str">
        <f>IFERROR(IF(A18="","",INDEX(بيانات!$H$10:$H$209,MATCH(A18,بيانات!$B$10:$B$209,0))),"")</f>
        <v/>
      </c>
      <c r="D18" s="9" t="str">
        <f>IFERROR(IF(A18="","",INDEX(بيانات!$I$10:$I$209,MATCH(A18,بيانات!$B$10:$B$209,0))),"")</f>
        <v/>
      </c>
      <c r="E18" s="9" t="str">
        <f>IFERROR(IF(A18="","",INDEX(بيانات!$J$10:$J$209,MATCH(A18,بيانات!$B$10:$B$209,0))),"")</f>
        <v/>
      </c>
      <c r="F18" s="9" t="str">
        <f>IFERROR(IF(A18="","",INDEX(بيانات!$K$10:$K$209,MATCH(A18,بيانات!$B$10:$B$209,0))),"")</f>
        <v/>
      </c>
      <c r="G18" s="9" t="str">
        <f>IFERROR(IF(A18="","",INDEX(بيانات!$L$10:$L$209,MATCH(A18,بيانات!$B$10:$B$209,0))),"")</f>
        <v/>
      </c>
      <c r="H18" s="9" t="str">
        <f>IFERROR(IF(A18="","",INDEX(بيانات!$M$10:$M$209,MATCH(A18,بيانات!$B$10:$B$209,0))),"")</f>
        <v/>
      </c>
      <c r="I18" s="9" t="str">
        <f>IFERROR(IF(A18="","",INDEX(بيانات!$N$10:$N$209,MATCH(A18,بيانات!$B$10:$B$209,0))),"")</f>
        <v/>
      </c>
      <c r="J18" s="9" t="str">
        <f>IFERROR(IF(A18="","",INDEX(بيانات!$O$10:$O$209,MATCH(A18,بيانات!$B$10:$B$209,0))),"")</f>
        <v/>
      </c>
      <c r="K18" s="9" t="str">
        <f>IFERROR(IF(A18="","",INDEX(بيانات!$P$10:$P$209,MATCH(A18,بيانات!$B$10:$B$209,0))),"")</f>
        <v/>
      </c>
      <c r="L18" s="9" t="str">
        <f>IFERROR(IF(A18="","",INDEX(بيانات!$Q$10:$Q$209,MATCH(A18,بيانات!$B$10:$B$209,0))),"")</f>
        <v/>
      </c>
      <c r="M18" s="9" t="str">
        <f>IFERROR(IF(A18="","",INDEX(بيانات!$R$10:$R$209,MATCH(A18,بيانات!$B$10:$B$209,0))),"")</f>
        <v/>
      </c>
      <c r="N18" s="9" t="str">
        <f>IFERROR(IF(A18="","",INDEX(بيانات!$S$10:$S$209,MATCH(A18,بيانات!$B$10:$B$209,0))),"")</f>
        <v/>
      </c>
      <c r="O18" s="9" t="str">
        <f>IFERROR(IF(A18="","",INDEX(بيانات!$T$10:$T$209,MATCH(A18,بيانات!$B$10:$B$209,0))),"")</f>
        <v/>
      </c>
      <c r="P18" s="9" t="str">
        <f>IFERROR(IF(A18="","",INDEX(بيانات!$U$10:$U$209,MATCH(A18,بيانات!$B$10:$B$209,0))),"")</f>
        <v/>
      </c>
      <c r="Q18" s="9" t="str">
        <f>IFERROR(IF(A18="","",INDEX(بيانات!$V$10:$V$209,MATCH(A18,بيانات!$B$10:$B$209,0))),"")</f>
        <v/>
      </c>
      <c r="R18" s="9" t="str">
        <f>IFERROR(IF(A18="","",INDEX(بيانات!$W$10:$W$209,MATCH(A18,بيانات!$B$10:$B$209,0))),"")</f>
        <v/>
      </c>
      <c r="S18" s="9" t="str">
        <f>IFERROR(IF(A18="","",INDEX(بيانات!$X$10:$X$209,MATCH(A18,بيانات!$B$10:$B$209,0))),"")</f>
        <v/>
      </c>
      <c r="T18" s="9" t="str">
        <f>IFERROR(IF(A18="","",INDEX(بيانات!$Y$10:$Y$209,MATCH(A18,بيانات!$B$10:$B$209,0))),"")</f>
        <v/>
      </c>
      <c r="U18" s="9" t="str">
        <f>IFERROR(IF(A18="","",INDEX(بيانات!$Z$10:$Z$209,MATCH(A18,بيانات!$B$10:$B$209,0))),"")</f>
        <v/>
      </c>
      <c r="V18" s="9" t="str">
        <f>IFERROR(IF(A18="","",INDEX(بيانات!$AA$10:$AA$209,MATCH(A18,بيانات!$B$10:$B$209,0))),"")</f>
        <v/>
      </c>
      <c r="W18" s="9" t="str">
        <f>IFERROR(IF(A18="","",INDEX(بيانات!$AB$10:$AB$209,MATCH(A18,بيانات!$B$10:$B$209,0))),"")</f>
        <v/>
      </c>
      <c r="X18" s="9" t="str">
        <f>IFERROR(IF(A18="","",INDEX(بيانات!$AC$10:$AC$209,MATCH(A18,بيانات!$B$10:$B$209,0))),"")</f>
        <v/>
      </c>
      <c r="Y18" s="9" t="str">
        <f>IFERROR(IF(A18="","",INDEX(بيانات!$AD$10:$AD$209,MATCH(A18,بيانات!$B$10:$B$209,0))),"")</f>
        <v/>
      </c>
      <c r="Z18" s="9" t="str">
        <f>IFERROR(IF(A18="","",INDEX(بيانات!$AE$10:$AE$209,MATCH(A18,بيانات!$B$10:$B$209,0))),"")</f>
        <v/>
      </c>
      <c r="AA18" s="9" t="str">
        <f>IFERROR(IF(A18="","",INDEX(بيانات!$AF$10:$AF$209,MATCH(A18,بيانات!$B$10:$B$209,0))),"")</f>
        <v/>
      </c>
      <c r="AB18" s="9" t="str">
        <f>IFERROR(IF(A18="","",INDEX(بيانات!$AG$10:$AG$209,MATCH(A18,بيانات!$B$10:$B$209,0))),"")</f>
        <v/>
      </c>
      <c r="AC18" s="9" t="str">
        <f>IFERROR(IF(A18="","",INDEX(بيانات!$AH$10:$AH$209,MATCH(A18,بيانات!$B$10:$B$209,0))),"")</f>
        <v/>
      </c>
      <c r="AD18" s="9" t="str">
        <f>IFERROR(IF(A18="","",INDEX(بيانات!$AI$10:$AI$209,MATCH(A18,بيانات!$B$10:$B$209,0))),"")</f>
        <v/>
      </c>
      <c r="AE18" s="9" t="str">
        <f>IFERROR(IF(A18="","",INDEX(بيانات!$AJ$10:$AJ$209,MATCH(A18,بيانات!$B$10:$B$209,0))),"")</f>
        <v/>
      </c>
      <c r="AF18" s="9" t="str">
        <f>IFERROR(IF(A18="","",INDEX(بيانات!$AK$10:$AK$209,MATCH(A18,بيانات!$B$10:$B$209,0))),"")</f>
        <v/>
      </c>
      <c r="AG18" s="9" t="str">
        <f>IFERROR(IF(A18="","",INDEX(بيانات!$AL$10:$AL$209,MATCH(A18,بيانات!$B$10:$B$209,0))),"")</f>
        <v/>
      </c>
      <c r="AH18" s="9" t="str">
        <f>IFERROR(IF(A18="","",INDEX(بيانات!$AM$10:$AM$209,MATCH(A18,بيانات!$B$10:$B$209,0))),"")</f>
        <v/>
      </c>
      <c r="AI18" s="9" t="str">
        <f>IFERROR(IF(A18="","",INDEX(بيانات!$AN$10:$AN$209,MATCH(A18,بيانات!$B$10:$B$209,0))),"")</f>
        <v/>
      </c>
      <c r="AJ18" s="9" t="str">
        <f>IFERROR(IF(A18="","",INDEX(بيانات!$AO$10:$AO$209,MATCH(A18,بيانات!$B$10:$B$209,0))),"")</f>
        <v/>
      </c>
      <c r="AK18" s="9" t="str">
        <f>IFERROR(IF(A18="","",INDEX(بيانات!$AP$10:$AP$209,MATCH(A18,بيانات!$B$10:$B$209,0))),"")</f>
        <v/>
      </c>
      <c r="AL18" s="9" t="str">
        <f>IFERROR(IF(A18="","",INDEX(بيانات!$AQ$10:$AQ$209,MATCH(A18,بيانات!$B$10:$B$209,0))),"")</f>
        <v/>
      </c>
      <c r="AM18" s="9" t="str">
        <f>IFERROR(IF(A18="","",INDEX(بيانات!$AR$10:$AR$209,MATCH(A18,بيانات!$B$10:$B$209,0))),"")</f>
        <v/>
      </c>
      <c r="AN18" s="9" t="str">
        <f>IFERROR(IF(A18="","",INDEX(بيانات!$AS$10:$AS$209,MATCH(A18,بيانات!$B$10:$B$209,0))),"")</f>
        <v/>
      </c>
      <c r="AO18" s="9" t="str">
        <f>IFERROR(IF(A18="","",INDEX(بيانات!$AT$10:$AT$209,MATCH(A18,بيانات!$B$10:$B$209,0))),"")</f>
        <v/>
      </c>
      <c r="AP18" s="9" t="str">
        <f>IFERROR(IF(A18="","",INDEX(بيانات!$AU$10:$AU$209,MATCH(A18,بيانات!$B$10:$B$209,0))),"")</f>
        <v/>
      </c>
      <c r="AQ18" s="9" t="str">
        <f>IFERROR(IF(A18="","",INDEX(بيانات!$AV$10:$AV$209,MATCH(A18,بيانات!$B$10:$B$209,0))),"")</f>
        <v/>
      </c>
      <c r="AR18" s="9" t="str">
        <f>IFERROR(IF(A18="","",INDEX(بيانات!$AW$10:$AW$209,MATCH(A18,بيانات!$B$10:$B$209,0))),"")</f>
        <v/>
      </c>
      <c r="AS18" s="9" t="str">
        <f>IFERROR(IF(A18="","",INDEX(بيانات!$AX$10:$AX$209,MATCH(A18,بيانات!$B$10:$B$209,0))),"")</f>
        <v/>
      </c>
      <c r="AT18" s="9" t="str">
        <f>IFERROR(IF(A18="","",INDEX(بيانات!$AY$10:$AY$209,MATCH(A18,بيانات!$B$10:$B$209,0))),"")</f>
        <v/>
      </c>
      <c r="AU18" s="9" t="str">
        <f>IFERROR(IF(A18="","",INDEX(بيانات!$BB$10:$BB$209,MATCH(A18,بيانات!$B$10:$B$209,0))),"")</f>
        <v/>
      </c>
      <c r="AV18" s="9" t="str">
        <f>IFERROR(IF(A18="","",INDEX(بيانات!$BC$10:$BC$209,MATCH(A18,بيانات!$B$10:$B$209,0))),"")</f>
        <v/>
      </c>
      <c r="AW18" s="9" t="str">
        <f>IFERROR(IF(A18="","",INDEX(بيانات!$BD$10:$BD$209,MATCH(A18,بيانات!$B$10:$B$209,0))),"")</f>
        <v/>
      </c>
      <c r="AX18" s="9" t="str">
        <f>IFERROR(IF(A18="","",INDEX(بيانات!$BE$10:$BE$209,MATCH(A18,بيانات!$B$10:$B$209,0))),"")</f>
        <v/>
      </c>
      <c r="AY18" s="9" t="str">
        <f>IFERROR(IF(A18="","",INDEX(بيانات!$BF$10:$BF$209,MATCH(A18,بيانات!$B$10:$B$209,0))),"")</f>
        <v/>
      </c>
      <c r="AZ18" s="9">
        <v>8</v>
      </c>
      <c r="BA18" s="52">
        <f>'ادخال البيانات'!N17</f>
        <v>0</v>
      </c>
      <c r="BB18" s="15"/>
      <c r="BC18" s="32"/>
    </row>
    <row r="19" spans="1:55" s="8" customFormat="1" ht="18.75" thickBot="1">
      <c r="A19" s="43"/>
      <c r="B19" s="34">
        <v>9</v>
      </c>
      <c r="C19" s="33" t="str">
        <f>IFERROR(IF(A19="","",INDEX(بيانات!$H$10:$H$209,MATCH(A19,بيانات!$B$10:$B$209,0))),"")</f>
        <v/>
      </c>
      <c r="D19" s="9" t="str">
        <f>IFERROR(IF(A19="","",INDEX(بيانات!$I$10:$I$209,MATCH(A19,بيانات!$B$10:$B$209,0))),"")</f>
        <v/>
      </c>
      <c r="E19" s="9" t="str">
        <f>IFERROR(IF(A19="","",INDEX(بيانات!$J$10:$J$209,MATCH(A19,بيانات!$B$10:$B$209,0))),"")</f>
        <v/>
      </c>
      <c r="F19" s="9" t="str">
        <f>IFERROR(IF(A19="","",INDEX(بيانات!$K$10:$K$209,MATCH(A19,بيانات!$B$10:$B$209,0))),"")</f>
        <v/>
      </c>
      <c r="G19" s="9" t="str">
        <f>IFERROR(IF(A19="","",INDEX(بيانات!$L$10:$L$209,MATCH(A19,بيانات!$B$10:$B$209,0))),"")</f>
        <v/>
      </c>
      <c r="H19" s="9" t="str">
        <f>IFERROR(IF(A19="","",INDEX(بيانات!$M$10:$M$209,MATCH(A19,بيانات!$B$10:$B$209,0))),"")</f>
        <v/>
      </c>
      <c r="I19" s="9" t="str">
        <f>IFERROR(IF(A19="","",INDEX(بيانات!$N$10:$N$209,MATCH(A19,بيانات!$B$10:$B$209,0))),"")</f>
        <v/>
      </c>
      <c r="J19" s="9" t="str">
        <f>IFERROR(IF(A19="","",INDEX(بيانات!$O$10:$O$209,MATCH(A19,بيانات!$B$10:$B$209,0))),"")</f>
        <v/>
      </c>
      <c r="K19" s="9" t="str">
        <f>IFERROR(IF(A19="","",INDEX(بيانات!$P$10:$P$209,MATCH(A19,بيانات!$B$10:$B$209,0))),"")</f>
        <v/>
      </c>
      <c r="L19" s="9" t="str">
        <f>IFERROR(IF(A19="","",INDEX(بيانات!$Q$10:$Q$209,MATCH(A19,بيانات!$B$10:$B$209,0))),"")</f>
        <v/>
      </c>
      <c r="M19" s="9" t="str">
        <f>IFERROR(IF(A19="","",INDEX(بيانات!$R$10:$R$209,MATCH(A19,بيانات!$B$10:$B$209,0))),"")</f>
        <v/>
      </c>
      <c r="N19" s="9" t="str">
        <f>IFERROR(IF(A19="","",INDEX(بيانات!$S$10:$S$209,MATCH(A19,بيانات!$B$10:$B$209,0))),"")</f>
        <v/>
      </c>
      <c r="O19" s="9" t="str">
        <f>IFERROR(IF(A19="","",INDEX(بيانات!$T$10:$T$209,MATCH(A19,بيانات!$B$10:$B$209,0))),"")</f>
        <v/>
      </c>
      <c r="P19" s="9" t="str">
        <f>IFERROR(IF(A19="","",INDEX(بيانات!$U$10:$U$209,MATCH(A19,بيانات!$B$10:$B$209,0))),"")</f>
        <v/>
      </c>
      <c r="Q19" s="9" t="str">
        <f>IFERROR(IF(A19="","",INDEX(بيانات!$V$10:$V$209,MATCH(A19,بيانات!$B$10:$B$209,0))),"")</f>
        <v/>
      </c>
      <c r="R19" s="9" t="str">
        <f>IFERROR(IF(A19="","",INDEX(بيانات!$W$10:$W$209,MATCH(A19,بيانات!$B$10:$B$209,0))),"")</f>
        <v/>
      </c>
      <c r="S19" s="9" t="str">
        <f>IFERROR(IF(A19="","",INDEX(بيانات!$X$10:$X$209,MATCH(A19,بيانات!$B$10:$B$209,0))),"")</f>
        <v/>
      </c>
      <c r="T19" s="9" t="str">
        <f>IFERROR(IF(A19="","",INDEX(بيانات!$Y$10:$Y$209,MATCH(A19,بيانات!$B$10:$B$209,0))),"")</f>
        <v/>
      </c>
      <c r="U19" s="9" t="str">
        <f>IFERROR(IF(A19="","",INDEX(بيانات!$Z$10:$Z$209,MATCH(A19,بيانات!$B$10:$B$209,0))),"")</f>
        <v/>
      </c>
      <c r="V19" s="9" t="str">
        <f>IFERROR(IF(A19="","",INDEX(بيانات!$AA$10:$AA$209,MATCH(A19,بيانات!$B$10:$B$209,0))),"")</f>
        <v/>
      </c>
      <c r="W19" s="9" t="str">
        <f>IFERROR(IF(A19="","",INDEX(بيانات!$AB$10:$AB$209,MATCH(A19,بيانات!$B$10:$B$209,0))),"")</f>
        <v/>
      </c>
      <c r="X19" s="9" t="str">
        <f>IFERROR(IF(A19="","",INDEX(بيانات!$AC$10:$AC$209,MATCH(A19,بيانات!$B$10:$B$209,0))),"")</f>
        <v/>
      </c>
      <c r="Y19" s="9" t="str">
        <f>IFERROR(IF(A19="","",INDEX(بيانات!$AD$10:$AD$209,MATCH(A19,بيانات!$B$10:$B$209,0))),"")</f>
        <v/>
      </c>
      <c r="Z19" s="9" t="str">
        <f>IFERROR(IF(A19="","",INDEX(بيانات!$AE$10:$AE$209,MATCH(A19,بيانات!$B$10:$B$209,0))),"")</f>
        <v/>
      </c>
      <c r="AA19" s="9" t="str">
        <f>IFERROR(IF(A19="","",INDEX(بيانات!$AF$10:$AF$209,MATCH(A19,بيانات!$B$10:$B$209,0))),"")</f>
        <v/>
      </c>
      <c r="AB19" s="9" t="str">
        <f>IFERROR(IF(A19="","",INDEX(بيانات!$AG$10:$AG$209,MATCH(A19,بيانات!$B$10:$B$209,0))),"")</f>
        <v/>
      </c>
      <c r="AC19" s="9" t="str">
        <f>IFERROR(IF(A19="","",INDEX(بيانات!$AH$10:$AH$209,MATCH(A19,بيانات!$B$10:$B$209,0))),"")</f>
        <v/>
      </c>
      <c r="AD19" s="9" t="str">
        <f>IFERROR(IF(A19="","",INDEX(بيانات!$AI$10:$AI$209,MATCH(A19,بيانات!$B$10:$B$209,0))),"")</f>
        <v/>
      </c>
      <c r="AE19" s="9" t="str">
        <f>IFERROR(IF(A19="","",INDEX(بيانات!$AJ$10:$AJ$209,MATCH(A19,بيانات!$B$10:$B$209,0))),"")</f>
        <v/>
      </c>
      <c r="AF19" s="9" t="str">
        <f>IFERROR(IF(A19="","",INDEX(بيانات!$AK$10:$AK$209,MATCH(A19,بيانات!$B$10:$B$209,0))),"")</f>
        <v/>
      </c>
      <c r="AG19" s="9" t="str">
        <f>IFERROR(IF(A19="","",INDEX(بيانات!$AL$10:$AL$209,MATCH(A19,بيانات!$B$10:$B$209,0))),"")</f>
        <v/>
      </c>
      <c r="AH19" s="9" t="str">
        <f>IFERROR(IF(A19="","",INDEX(بيانات!$AM$10:$AM$209,MATCH(A19,بيانات!$B$10:$B$209,0))),"")</f>
        <v/>
      </c>
      <c r="AI19" s="9" t="str">
        <f>IFERROR(IF(A19="","",INDEX(بيانات!$AN$10:$AN$209,MATCH(A19,بيانات!$B$10:$B$209,0))),"")</f>
        <v/>
      </c>
      <c r="AJ19" s="9" t="str">
        <f>IFERROR(IF(A19="","",INDEX(بيانات!$AO$10:$AO$209,MATCH(A19,بيانات!$B$10:$B$209,0))),"")</f>
        <v/>
      </c>
      <c r="AK19" s="9" t="str">
        <f>IFERROR(IF(A19="","",INDEX(بيانات!$AP$10:$AP$209,MATCH(A19,بيانات!$B$10:$B$209,0))),"")</f>
        <v/>
      </c>
      <c r="AL19" s="9" t="str">
        <f>IFERROR(IF(A19="","",INDEX(بيانات!$AQ$10:$AQ$209,MATCH(A19,بيانات!$B$10:$B$209,0))),"")</f>
        <v/>
      </c>
      <c r="AM19" s="9" t="str">
        <f>IFERROR(IF(A19="","",INDEX(بيانات!$AR$10:$AR$209,MATCH(A19,بيانات!$B$10:$B$209,0))),"")</f>
        <v/>
      </c>
      <c r="AN19" s="9" t="str">
        <f>IFERROR(IF(A19="","",INDEX(بيانات!$AS$10:$AS$209,MATCH(A19,بيانات!$B$10:$B$209,0))),"")</f>
        <v/>
      </c>
      <c r="AO19" s="9" t="str">
        <f>IFERROR(IF(A19="","",INDEX(بيانات!$AT$10:$AT$209,MATCH(A19,بيانات!$B$10:$B$209,0))),"")</f>
        <v/>
      </c>
      <c r="AP19" s="9" t="str">
        <f>IFERROR(IF(A19="","",INDEX(بيانات!$AU$10:$AU$209,MATCH(A19,بيانات!$B$10:$B$209,0))),"")</f>
        <v/>
      </c>
      <c r="AQ19" s="9" t="str">
        <f>IFERROR(IF(A19="","",INDEX(بيانات!$AV$10:$AV$209,MATCH(A19,بيانات!$B$10:$B$209,0))),"")</f>
        <v/>
      </c>
      <c r="AR19" s="9" t="str">
        <f>IFERROR(IF(A19="","",INDEX(بيانات!$AW$10:$AW$209,MATCH(A19,بيانات!$B$10:$B$209,0))),"")</f>
        <v/>
      </c>
      <c r="AS19" s="9" t="str">
        <f>IFERROR(IF(A19="","",INDEX(بيانات!$AX$10:$AX$209,MATCH(A19,بيانات!$B$10:$B$209,0))),"")</f>
        <v/>
      </c>
      <c r="AT19" s="9" t="str">
        <f>IFERROR(IF(A19="","",INDEX(بيانات!$AY$10:$AY$209,MATCH(A19,بيانات!$B$10:$B$209,0))),"")</f>
        <v/>
      </c>
      <c r="AU19" s="9" t="str">
        <f>IFERROR(IF(A19="","",INDEX(بيانات!$BB$10:$BB$209,MATCH(A19,بيانات!$B$10:$B$209,0))),"")</f>
        <v/>
      </c>
      <c r="AV19" s="9" t="str">
        <f>IFERROR(IF(A19="","",INDEX(بيانات!$BC$10:$BC$209,MATCH(A19,بيانات!$B$10:$B$209,0))),"")</f>
        <v/>
      </c>
      <c r="AW19" s="9" t="str">
        <f>IFERROR(IF(A19="","",INDEX(بيانات!$BD$10:$BD$209,MATCH(A19,بيانات!$B$10:$B$209,0))),"")</f>
        <v/>
      </c>
      <c r="AX19" s="9" t="str">
        <f>IFERROR(IF(A19="","",INDEX(بيانات!$BE$10:$BE$209,MATCH(A19,بيانات!$B$10:$B$209,0))),"")</f>
        <v/>
      </c>
      <c r="AY19" s="9" t="str">
        <f>IFERROR(IF(A19="","",INDEX(بيانات!$BF$10:$BF$209,MATCH(A19,بيانات!$B$10:$B$209,0))),"")</f>
        <v/>
      </c>
      <c r="AZ19" s="9">
        <v>9</v>
      </c>
      <c r="BA19" s="52">
        <f>'ادخال البيانات'!N18</f>
        <v>0</v>
      </c>
      <c r="BB19" s="15"/>
      <c r="BC19" s="32"/>
    </row>
    <row r="20" spans="1:55" s="8" customFormat="1" ht="18.75" thickBot="1">
      <c r="A20" s="43"/>
      <c r="B20" s="34">
        <v>10</v>
      </c>
      <c r="C20" s="33" t="str">
        <f>IFERROR(IF(A20="","",INDEX(بيانات!$H$10:$H$209,MATCH(A20,بيانات!$B$10:$B$209,0))),"")</f>
        <v/>
      </c>
      <c r="D20" s="9" t="str">
        <f>IFERROR(IF(A20="","",INDEX(بيانات!$I$10:$I$209,MATCH(A20,بيانات!$B$10:$B$209,0))),"")</f>
        <v/>
      </c>
      <c r="E20" s="9" t="str">
        <f>IFERROR(IF(A20="","",INDEX(بيانات!$J$10:$J$209,MATCH(A20,بيانات!$B$10:$B$209,0))),"")</f>
        <v/>
      </c>
      <c r="F20" s="9" t="str">
        <f>IFERROR(IF(A20="","",INDEX(بيانات!$K$10:$K$209,MATCH(A20,بيانات!$B$10:$B$209,0))),"")</f>
        <v/>
      </c>
      <c r="G20" s="9" t="str">
        <f>IFERROR(IF(A20="","",INDEX(بيانات!$L$10:$L$209,MATCH(A20,بيانات!$B$10:$B$209,0))),"")</f>
        <v/>
      </c>
      <c r="H20" s="9" t="str">
        <f>IFERROR(IF(A20="","",INDEX(بيانات!$M$10:$M$209,MATCH(A20,بيانات!$B$10:$B$209,0))),"")</f>
        <v/>
      </c>
      <c r="I20" s="9" t="str">
        <f>IFERROR(IF(A20="","",INDEX(بيانات!$N$10:$N$209,MATCH(A20,بيانات!$B$10:$B$209,0))),"")</f>
        <v/>
      </c>
      <c r="J20" s="9" t="str">
        <f>IFERROR(IF(A20="","",INDEX(بيانات!$O$10:$O$209,MATCH(A20,بيانات!$B$10:$B$209,0))),"")</f>
        <v/>
      </c>
      <c r="K20" s="9" t="str">
        <f>IFERROR(IF(A20="","",INDEX(بيانات!$P$10:$P$209,MATCH(A20,بيانات!$B$10:$B$209,0))),"")</f>
        <v/>
      </c>
      <c r="L20" s="9" t="str">
        <f>IFERROR(IF(A20="","",INDEX(بيانات!$Q$10:$Q$209,MATCH(A20,بيانات!$B$10:$B$209,0))),"")</f>
        <v/>
      </c>
      <c r="M20" s="9" t="str">
        <f>IFERROR(IF(A20="","",INDEX(بيانات!$R$10:$R$209,MATCH(A20,بيانات!$B$10:$B$209,0))),"")</f>
        <v/>
      </c>
      <c r="N20" s="9" t="str">
        <f>IFERROR(IF(A20="","",INDEX(بيانات!$S$10:$S$209,MATCH(A20,بيانات!$B$10:$B$209,0))),"")</f>
        <v/>
      </c>
      <c r="O20" s="9" t="str">
        <f>IFERROR(IF(A20="","",INDEX(بيانات!$T$10:$T$209,MATCH(A20,بيانات!$B$10:$B$209,0))),"")</f>
        <v/>
      </c>
      <c r="P20" s="9" t="str">
        <f>IFERROR(IF(A20="","",INDEX(بيانات!$U$10:$U$209,MATCH(A20,بيانات!$B$10:$B$209,0))),"")</f>
        <v/>
      </c>
      <c r="Q20" s="9" t="str">
        <f>IFERROR(IF(A20="","",INDEX(بيانات!$V$10:$V$209,MATCH(A20,بيانات!$B$10:$B$209,0))),"")</f>
        <v/>
      </c>
      <c r="R20" s="9" t="str">
        <f>IFERROR(IF(A20="","",INDEX(بيانات!$W$10:$W$209,MATCH(A20,بيانات!$B$10:$B$209,0))),"")</f>
        <v/>
      </c>
      <c r="S20" s="9" t="str">
        <f>IFERROR(IF(A20="","",INDEX(بيانات!$X$10:$X$209,MATCH(A20,بيانات!$B$10:$B$209,0))),"")</f>
        <v/>
      </c>
      <c r="T20" s="9" t="str">
        <f>IFERROR(IF(A20="","",INDEX(بيانات!$Y$10:$Y$209,MATCH(A20,بيانات!$B$10:$B$209,0))),"")</f>
        <v/>
      </c>
      <c r="U20" s="9" t="str">
        <f>IFERROR(IF(A20="","",INDEX(بيانات!$Z$10:$Z$209,MATCH(A20,بيانات!$B$10:$B$209,0))),"")</f>
        <v/>
      </c>
      <c r="V20" s="9" t="str">
        <f>IFERROR(IF(A20="","",INDEX(بيانات!$AA$10:$AA$209,MATCH(A20,بيانات!$B$10:$B$209,0))),"")</f>
        <v/>
      </c>
      <c r="W20" s="9" t="str">
        <f>IFERROR(IF(A20="","",INDEX(بيانات!$AB$10:$AB$209,MATCH(A20,بيانات!$B$10:$B$209,0))),"")</f>
        <v/>
      </c>
      <c r="X20" s="9" t="str">
        <f>IFERROR(IF(A20="","",INDEX(بيانات!$AC$10:$AC$209,MATCH(A20,بيانات!$B$10:$B$209,0))),"")</f>
        <v/>
      </c>
      <c r="Y20" s="9" t="str">
        <f>IFERROR(IF(A20="","",INDEX(بيانات!$AD$10:$AD$209,MATCH(A20,بيانات!$B$10:$B$209,0))),"")</f>
        <v/>
      </c>
      <c r="Z20" s="9" t="str">
        <f>IFERROR(IF(A20="","",INDEX(بيانات!$AE$10:$AE$209,MATCH(A20,بيانات!$B$10:$B$209,0))),"")</f>
        <v/>
      </c>
      <c r="AA20" s="9" t="str">
        <f>IFERROR(IF(A20="","",INDEX(بيانات!$AF$10:$AF$209,MATCH(A20,بيانات!$B$10:$B$209,0))),"")</f>
        <v/>
      </c>
      <c r="AB20" s="9" t="str">
        <f>IFERROR(IF(A20="","",INDEX(بيانات!$AG$10:$AG$209,MATCH(A20,بيانات!$B$10:$B$209,0))),"")</f>
        <v/>
      </c>
      <c r="AC20" s="9" t="str">
        <f>IFERROR(IF(A20="","",INDEX(بيانات!$AH$10:$AH$209,MATCH(A20,بيانات!$B$10:$B$209,0))),"")</f>
        <v/>
      </c>
      <c r="AD20" s="9" t="str">
        <f>IFERROR(IF(A20="","",INDEX(بيانات!$AI$10:$AI$209,MATCH(A20,بيانات!$B$10:$B$209,0))),"")</f>
        <v/>
      </c>
      <c r="AE20" s="9" t="str">
        <f>IFERROR(IF(A20="","",INDEX(بيانات!$AJ$10:$AJ$209,MATCH(A20,بيانات!$B$10:$B$209,0))),"")</f>
        <v/>
      </c>
      <c r="AF20" s="9" t="str">
        <f>IFERROR(IF(A20="","",INDEX(بيانات!$AK$10:$AK$209,MATCH(A20,بيانات!$B$10:$B$209,0))),"")</f>
        <v/>
      </c>
      <c r="AG20" s="9" t="str">
        <f>IFERROR(IF(A20="","",INDEX(بيانات!$AL$10:$AL$209,MATCH(A20,بيانات!$B$10:$B$209,0))),"")</f>
        <v/>
      </c>
      <c r="AH20" s="9" t="str">
        <f>IFERROR(IF(A20="","",INDEX(بيانات!$AM$10:$AM$209,MATCH(A20,بيانات!$B$10:$B$209,0))),"")</f>
        <v/>
      </c>
      <c r="AI20" s="9" t="str">
        <f>IFERROR(IF(A20="","",INDEX(بيانات!$AN$10:$AN$209,MATCH(A20,بيانات!$B$10:$B$209,0))),"")</f>
        <v/>
      </c>
      <c r="AJ20" s="9" t="str">
        <f>IFERROR(IF(A20="","",INDEX(بيانات!$AO$10:$AO$209,MATCH(A20,بيانات!$B$10:$B$209,0))),"")</f>
        <v/>
      </c>
      <c r="AK20" s="9" t="str">
        <f>IFERROR(IF(A20="","",INDEX(بيانات!$AP$10:$AP$209,MATCH(A20,بيانات!$B$10:$B$209,0))),"")</f>
        <v/>
      </c>
      <c r="AL20" s="9" t="str">
        <f>IFERROR(IF(A20="","",INDEX(بيانات!$AQ$10:$AQ$209,MATCH(A20,بيانات!$B$10:$B$209,0))),"")</f>
        <v/>
      </c>
      <c r="AM20" s="9" t="str">
        <f>IFERROR(IF(A20="","",INDEX(بيانات!$AR$10:$AR$209,MATCH(A20,بيانات!$B$10:$B$209,0))),"")</f>
        <v/>
      </c>
      <c r="AN20" s="9" t="str">
        <f>IFERROR(IF(A20="","",INDEX(بيانات!$AS$10:$AS$209,MATCH(A20,بيانات!$B$10:$B$209,0))),"")</f>
        <v/>
      </c>
      <c r="AO20" s="9" t="str">
        <f>IFERROR(IF(A20="","",INDEX(بيانات!$AT$10:$AT$209,MATCH(A20,بيانات!$B$10:$B$209,0))),"")</f>
        <v/>
      </c>
      <c r="AP20" s="9" t="str">
        <f>IFERROR(IF(A20="","",INDEX(بيانات!$AU$10:$AU$209,MATCH(A20,بيانات!$B$10:$B$209,0))),"")</f>
        <v/>
      </c>
      <c r="AQ20" s="9" t="str">
        <f>IFERROR(IF(A20="","",INDEX(بيانات!$AV$10:$AV$209,MATCH(A20,بيانات!$B$10:$B$209,0))),"")</f>
        <v/>
      </c>
      <c r="AR20" s="9" t="str">
        <f>IFERROR(IF(A20="","",INDEX(بيانات!$AW$10:$AW$209,MATCH(A20,بيانات!$B$10:$B$209,0))),"")</f>
        <v/>
      </c>
      <c r="AS20" s="9" t="str">
        <f>IFERROR(IF(A20="","",INDEX(بيانات!$AX$10:$AX$209,MATCH(A20,بيانات!$B$10:$B$209,0))),"")</f>
        <v/>
      </c>
      <c r="AT20" s="9" t="str">
        <f>IFERROR(IF(A20="","",INDEX(بيانات!$AY$10:$AY$209,MATCH(A20,بيانات!$B$10:$B$209,0))),"")</f>
        <v/>
      </c>
      <c r="AU20" s="9" t="str">
        <f>IFERROR(IF(A20="","",INDEX(بيانات!$BB$10:$BB$209,MATCH(A20,بيانات!$B$10:$B$209,0))),"")</f>
        <v/>
      </c>
      <c r="AV20" s="9" t="str">
        <f>IFERROR(IF(A20="","",INDEX(بيانات!$BC$10:$BC$209,MATCH(A20,بيانات!$B$10:$B$209,0))),"")</f>
        <v/>
      </c>
      <c r="AW20" s="9" t="str">
        <f>IFERROR(IF(A20="","",INDEX(بيانات!$BD$10:$BD$209,MATCH(A20,بيانات!$B$10:$B$209,0))),"")</f>
        <v/>
      </c>
      <c r="AX20" s="9" t="str">
        <f>IFERROR(IF(A20="","",INDEX(بيانات!$BE$10:$BE$209,MATCH(A20,بيانات!$B$10:$B$209,0))),"")</f>
        <v/>
      </c>
      <c r="AY20" s="9" t="str">
        <f>IFERROR(IF(A20="","",INDEX(بيانات!$BF$10:$BF$209,MATCH(A20,بيانات!$B$10:$B$209,0))),"")</f>
        <v/>
      </c>
      <c r="AZ20" s="9">
        <v>10</v>
      </c>
      <c r="BA20" s="52">
        <f>'ادخال البيانات'!N19</f>
        <v>0</v>
      </c>
      <c r="BB20" s="15"/>
      <c r="BC20" s="32"/>
    </row>
    <row r="21" spans="1:55" s="8" customFormat="1" ht="18.75" thickBot="1">
      <c r="A21" s="43"/>
      <c r="B21" s="34">
        <v>11</v>
      </c>
      <c r="C21" s="33" t="str">
        <f>IFERROR(IF(A21="","",INDEX(بيانات!$H$10:$H$209,MATCH(A21,بيانات!$B$10:$B$209,0))),"")</f>
        <v/>
      </c>
      <c r="D21" s="9" t="str">
        <f>IFERROR(IF(A21="","",INDEX(بيانات!$I$10:$I$209,MATCH(A21,بيانات!$B$10:$B$209,0))),"")</f>
        <v/>
      </c>
      <c r="E21" s="9" t="str">
        <f>IFERROR(IF(A21="","",INDEX(بيانات!$J$10:$J$209,MATCH(A21,بيانات!$B$10:$B$209,0))),"")</f>
        <v/>
      </c>
      <c r="F21" s="9" t="str">
        <f>IFERROR(IF(A21="","",INDEX(بيانات!$K$10:$K$209,MATCH(A21,بيانات!$B$10:$B$209,0))),"")</f>
        <v/>
      </c>
      <c r="G21" s="9" t="str">
        <f>IFERROR(IF(A21="","",INDEX(بيانات!$L$10:$L$209,MATCH(A21,بيانات!$B$10:$B$209,0))),"")</f>
        <v/>
      </c>
      <c r="H21" s="9" t="str">
        <f>IFERROR(IF(A21="","",INDEX(بيانات!$M$10:$M$209,MATCH(A21,بيانات!$B$10:$B$209,0))),"")</f>
        <v/>
      </c>
      <c r="I21" s="9" t="str">
        <f>IFERROR(IF(A21="","",INDEX(بيانات!$N$10:$N$209,MATCH(A21,بيانات!$B$10:$B$209,0))),"")</f>
        <v/>
      </c>
      <c r="J21" s="9" t="str">
        <f>IFERROR(IF(A21="","",INDEX(بيانات!$O$10:$O$209,MATCH(A21,بيانات!$B$10:$B$209,0))),"")</f>
        <v/>
      </c>
      <c r="K21" s="9" t="str">
        <f>IFERROR(IF(A21="","",INDEX(بيانات!$P$10:$P$209,MATCH(A21,بيانات!$B$10:$B$209,0))),"")</f>
        <v/>
      </c>
      <c r="L21" s="9" t="str">
        <f>IFERROR(IF(A21="","",INDEX(بيانات!$Q$10:$Q$209,MATCH(A21,بيانات!$B$10:$B$209,0))),"")</f>
        <v/>
      </c>
      <c r="M21" s="9" t="str">
        <f>IFERROR(IF(A21="","",INDEX(بيانات!$R$10:$R$209,MATCH(A21,بيانات!$B$10:$B$209,0))),"")</f>
        <v/>
      </c>
      <c r="N21" s="9" t="str">
        <f>IFERROR(IF(A21="","",INDEX(بيانات!$S$10:$S$209,MATCH(A21,بيانات!$B$10:$B$209,0))),"")</f>
        <v/>
      </c>
      <c r="O21" s="9" t="str">
        <f>IFERROR(IF(A21="","",INDEX(بيانات!$T$10:$T$209,MATCH(A21,بيانات!$B$10:$B$209,0))),"")</f>
        <v/>
      </c>
      <c r="P21" s="9" t="str">
        <f>IFERROR(IF(A21="","",INDEX(بيانات!$U$10:$U$209,MATCH(A21,بيانات!$B$10:$B$209,0))),"")</f>
        <v/>
      </c>
      <c r="Q21" s="9" t="str">
        <f>IFERROR(IF(A21="","",INDEX(بيانات!$V$10:$V$209,MATCH(A21,بيانات!$B$10:$B$209,0))),"")</f>
        <v/>
      </c>
      <c r="R21" s="9" t="str">
        <f>IFERROR(IF(A21="","",INDEX(بيانات!$W$10:$W$209,MATCH(A21,بيانات!$B$10:$B$209,0))),"")</f>
        <v/>
      </c>
      <c r="S21" s="9" t="str">
        <f>IFERROR(IF(A21="","",INDEX(بيانات!$X$10:$X$209,MATCH(A21,بيانات!$B$10:$B$209,0))),"")</f>
        <v/>
      </c>
      <c r="T21" s="9" t="str">
        <f>IFERROR(IF(A21="","",INDEX(بيانات!$Y$10:$Y$209,MATCH(A21,بيانات!$B$10:$B$209,0))),"")</f>
        <v/>
      </c>
      <c r="U21" s="9" t="str">
        <f>IFERROR(IF(A21="","",INDEX(بيانات!$Z$10:$Z$209,MATCH(A21,بيانات!$B$10:$B$209,0))),"")</f>
        <v/>
      </c>
      <c r="V21" s="9" t="str">
        <f>IFERROR(IF(A21="","",INDEX(بيانات!$AA$10:$AA$209,MATCH(A21,بيانات!$B$10:$B$209,0))),"")</f>
        <v/>
      </c>
      <c r="W21" s="9" t="str">
        <f>IFERROR(IF(A21="","",INDEX(بيانات!$AB$10:$AB$209,MATCH(A21,بيانات!$B$10:$B$209,0))),"")</f>
        <v/>
      </c>
      <c r="X21" s="9" t="str">
        <f>IFERROR(IF(A21="","",INDEX(بيانات!$AC$10:$AC$209,MATCH(A21,بيانات!$B$10:$B$209,0))),"")</f>
        <v/>
      </c>
      <c r="Y21" s="9" t="str">
        <f>IFERROR(IF(A21="","",INDEX(بيانات!$AD$10:$AD$209,MATCH(A21,بيانات!$B$10:$B$209,0))),"")</f>
        <v/>
      </c>
      <c r="Z21" s="9" t="str">
        <f>IFERROR(IF(A21="","",INDEX(بيانات!$AE$10:$AE$209,MATCH(A21,بيانات!$B$10:$B$209,0))),"")</f>
        <v/>
      </c>
      <c r="AA21" s="9" t="str">
        <f>IFERROR(IF(A21="","",INDEX(بيانات!$AF$10:$AF$209,MATCH(A21,بيانات!$B$10:$B$209,0))),"")</f>
        <v/>
      </c>
      <c r="AB21" s="9" t="str">
        <f>IFERROR(IF(A21="","",INDEX(بيانات!$AG$10:$AG$209,MATCH(A21,بيانات!$B$10:$B$209,0))),"")</f>
        <v/>
      </c>
      <c r="AC21" s="9" t="str">
        <f>IFERROR(IF(A21="","",INDEX(بيانات!$AH$10:$AH$209,MATCH(A21,بيانات!$B$10:$B$209,0))),"")</f>
        <v/>
      </c>
      <c r="AD21" s="9" t="str">
        <f>IFERROR(IF(A21="","",INDEX(بيانات!$AI$10:$AI$209,MATCH(A21,بيانات!$B$10:$B$209,0))),"")</f>
        <v/>
      </c>
      <c r="AE21" s="9" t="str">
        <f>IFERROR(IF(A21="","",INDEX(بيانات!$AJ$10:$AJ$209,MATCH(A21,بيانات!$B$10:$B$209,0))),"")</f>
        <v/>
      </c>
      <c r="AF21" s="9" t="str">
        <f>IFERROR(IF(A21="","",INDEX(بيانات!$AK$10:$AK$209,MATCH(A21,بيانات!$B$10:$B$209,0))),"")</f>
        <v/>
      </c>
      <c r="AG21" s="9" t="str">
        <f>IFERROR(IF(A21="","",INDEX(بيانات!$AL$10:$AL$209,MATCH(A21,بيانات!$B$10:$B$209,0))),"")</f>
        <v/>
      </c>
      <c r="AH21" s="9" t="str">
        <f>IFERROR(IF(A21="","",INDEX(بيانات!$AM$10:$AM$209,MATCH(A21,بيانات!$B$10:$B$209,0))),"")</f>
        <v/>
      </c>
      <c r="AI21" s="9" t="str">
        <f>IFERROR(IF(A21="","",INDEX(بيانات!$AN$10:$AN$209,MATCH(A21,بيانات!$B$10:$B$209,0))),"")</f>
        <v/>
      </c>
      <c r="AJ21" s="9" t="str">
        <f>IFERROR(IF(A21="","",INDEX(بيانات!$AO$10:$AO$209,MATCH(A21,بيانات!$B$10:$B$209,0))),"")</f>
        <v/>
      </c>
      <c r="AK21" s="9" t="str">
        <f>IFERROR(IF(A21="","",INDEX(بيانات!$AP$10:$AP$209,MATCH(A21,بيانات!$B$10:$B$209,0))),"")</f>
        <v/>
      </c>
      <c r="AL21" s="9" t="str">
        <f>IFERROR(IF(A21="","",INDEX(بيانات!$AQ$10:$AQ$209,MATCH(A21,بيانات!$B$10:$B$209,0))),"")</f>
        <v/>
      </c>
      <c r="AM21" s="9" t="str">
        <f>IFERROR(IF(A21="","",INDEX(بيانات!$AR$10:$AR$209,MATCH(A21,بيانات!$B$10:$B$209,0))),"")</f>
        <v/>
      </c>
      <c r="AN21" s="9" t="str">
        <f>IFERROR(IF(A21="","",INDEX(بيانات!$AS$10:$AS$209,MATCH(A21,بيانات!$B$10:$B$209,0))),"")</f>
        <v/>
      </c>
      <c r="AO21" s="9" t="str">
        <f>IFERROR(IF(A21="","",INDEX(بيانات!$AT$10:$AT$209,MATCH(A21,بيانات!$B$10:$B$209,0))),"")</f>
        <v/>
      </c>
      <c r="AP21" s="9" t="str">
        <f>IFERROR(IF(A21="","",INDEX(بيانات!$AU$10:$AU$209,MATCH(A21,بيانات!$B$10:$B$209,0))),"")</f>
        <v/>
      </c>
      <c r="AQ21" s="9" t="str">
        <f>IFERROR(IF(A21="","",INDEX(بيانات!$AV$10:$AV$209,MATCH(A21,بيانات!$B$10:$B$209,0))),"")</f>
        <v/>
      </c>
      <c r="AR21" s="9" t="str">
        <f>IFERROR(IF(A21="","",INDEX(بيانات!$AW$10:$AW$209,MATCH(A21,بيانات!$B$10:$B$209,0))),"")</f>
        <v/>
      </c>
      <c r="AS21" s="9" t="str">
        <f>IFERROR(IF(A21="","",INDEX(بيانات!$AX$10:$AX$209,MATCH(A21,بيانات!$B$10:$B$209,0))),"")</f>
        <v/>
      </c>
      <c r="AT21" s="9" t="str">
        <f>IFERROR(IF(A21="","",INDEX(بيانات!$AY$10:$AY$209,MATCH(A21,بيانات!$B$10:$B$209,0))),"")</f>
        <v/>
      </c>
      <c r="AU21" s="9" t="str">
        <f>IFERROR(IF(A21="","",INDEX(بيانات!$BB$10:$BB$209,MATCH(A21,بيانات!$B$10:$B$209,0))),"")</f>
        <v/>
      </c>
      <c r="AV21" s="9" t="str">
        <f>IFERROR(IF(A21="","",INDEX(بيانات!$BC$10:$BC$209,MATCH(A21,بيانات!$B$10:$B$209,0))),"")</f>
        <v/>
      </c>
      <c r="AW21" s="9" t="str">
        <f>IFERROR(IF(A21="","",INDEX(بيانات!$BD$10:$BD$209,MATCH(A21,بيانات!$B$10:$B$209,0))),"")</f>
        <v/>
      </c>
      <c r="AX21" s="9" t="str">
        <f>IFERROR(IF(A21="","",INDEX(بيانات!$BE$10:$BE$209,MATCH(A21,بيانات!$B$10:$B$209,0))),"")</f>
        <v/>
      </c>
      <c r="AY21" s="9" t="str">
        <f>IFERROR(IF(A21="","",INDEX(بيانات!$BF$10:$BF$209,MATCH(A21,بيانات!$B$10:$B$209,0))),"")</f>
        <v/>
      </c>
      <c r="AZ21" s="9">
        <v>11</v>
      </c>
      <c r="BA21" s="52">
        <f>'ادخال البيانات'!N20</f>
        <v>0</v>
      </c>
      <c r="BB21" s="15"/>
      <c r="BC21" s="32"/>
    </row>
    <row r="22" spans="1:55" s="8" customFormat="1" ht="18.75" thickBot="1">
      <c r="A22" s="43"/>
      <c r="B22" s="34">
        <v>12</v>
      </c>
      <c r="C22" s="33" t="str">
        <f>IFERROR(IF(A22="","",INDEX(بيانات!$H$10:$H$209,MATCH(A22,بيانات!$B$10:$B$209,0))),"")</f>
        <v/>
      </c>
      <c r="D22" s="9" t="str">
        <f>IFERROR(IF(A22="","",INDEX(بيانات!$I$10:$I$209,MATCH(A22,بيانات!$B$10:$B$209,0))),"")</f>
        <v/>
      </c>
      <c r="E22" s="9" t="str">
        <f>IFERROR(IF(A22="","",INDEX(بيانات!$J$10:$J$209,MATCH(A22,بيانات!$B$10:$B$209,0))),"")</f>
        <v/>
      </c>
      <c r="F22" s="9" t="str">
        <f>IFERROR(IF(A22="","",INDEX(بيانات!$K$10:$K$209,MATCH(A22,بيانات!$B$10:$B$209,0))),"")</f>
        <v/>
      </c>
      <c r="G22" s="9" t="str">
        <f>IFERROR(IF(A22="","",INDEX(بيانات!$L$10:$L$209,MATCH(A22,بيانات!$B$10:$B$209,0))),"")</f>
        <v/>
      </c>
      <c r="H22" s="9" t="str">
        <f>IFERROR(IF(A22="","",INDEX(بيانات!$M$10:$M$209,MATCH(A22,بيانات!$B$10:$B$209,0))),"")</f>
        <v/>
      </c>
      <c r="I22" s="9" t="str">
        <f>IFERROR(IF(A22="","",INDEX(بيانات!$N$10:$N$209,MATCH(A22,بيانات!$B$10:$B$209,0))),"")</f>
        <v/>
      </c>
      <c r="J22" s="9" t="str">
        <f>IFERROR(IF(A22="","",INDEX(بيانات!$O$10:$O$209,MATCH(A22,بيانات!$B$10:$B$209,0))),"")</f>
        <v/>
      </c>
      <c r="K22" s="9" t="str">
        <f>IFERROR(IF(A22="","",INDEX(بيانات!$P$10:$P$209,MATCH(A22,بيانات!$B$10:$B$209,0))),"")</f>
        <v/>
      </c>
      <c r="L22" s="9" t="str">
        <f>IFERROR(IF(A22="","",INDEX(بيانات!$Q$10:$Q$209,MATCH(A22,بيانات!$B$10:$B$209,0))),"")</f>
        <v/>
      </c>
      <c r="M22" s="9" t="str">
        <f>IFERROR(IF(A22="","",INDEX(بيانات!$R$10:$R$209,MATCH(A22,بيانات!$B$10:$B$209,0))),"")</f>
        <v/>
      </c>
      <c r="N22" s="9" t="str">
        <f>IFERROR(IF(A22="","",INDEX(بيانات!$S$10:$S$209,MATCH(A22,بيانات!$B$10:$B$209,0))),"")</f>
        <v/>
      </c>
      <c r="O22" s="9" t="str">
        <f>IFERROR(IF(A22="","",INDEX(بيانات!$T$10:$T$209,MATCH(A22,بيانات!$B$10:$B$209,0))),"")</f>
        <v/>
      </c>
      <c r="P22" s="9" t="str">
        <f>IFERROR(IF(A22="","",INDEX(بيانات!$U$10:$U$209,MATCH(A22,بيانات!$B$10:$B$209,0))),"")</f>
        <v/>
      </c>
      <c r="Q22" s="9" t="str">
        <f>IFERROR(IF(A22="","",INDEX(بيانات!$V$10:$V$209,MATCH(A22,بيانات!$B$10:$B$209,0))),"")</f>
        <v/>
      </c>
      <c r="R22" s="9" t="str">
        <f>IFERROR(IF(A22="","",INDEX(بيانات!$W$10:$W$209,MATCH(A22,بيانات!$B$10:$B$209,0))),"")</f>
        <v/>
      </c>
      <c r="S22" s="9" t="str">
        <f>IFERROR(IF(A22="","",INDEX(بيانات!$X$10:$X$209,MATCH(A22,بيانات!$B$10:$B$209,0))),"")</f>
        <v/>
      </c>
      <c r="T22" s="9" t="str">
        <f>IFERROR(IF(A22="","",INDEX(بيانات!$Y$10:$Y$209,MATCH(A22,بيانات!$B$10:$B$209,0))),"")</f>
        <v/>
      </c>
      <c r="U22" s="9" t="str">
        <f>IFERROR(IF(A22="","",INDEX(بيانات!$Z$10:$Z$209,MATCH(A22,بيانات!$B$10:$B$209,0))),"")</f>
        <v/>
      </c>
      <c r="V22" s="9" t="str">
        <f>IFERROR(IF(A22="","",INDEX(بيانات!$AA$10:$AA$209,MATCH(A22,بيانات!$B$10:$B$209,0))),"")</f>
        <v/>
      </c>
      <c r="W22" s="9" t="str">
        <f>IFERROR(IF(A22="","",INDEX(بيانات!$AB$10:$AB$209,MATCH(A22,بيانات!$B$10:$B$209,0))),"")</f>
        <v/>
      </c>
      <c r="X22" s="9" t="str">
        <f>IFERROR(IF(A22="","",INDEX(بيانات!$AC$10:$AC$209,MATCH(A22,بيانات!$B$10:$B$209,0))),"")</f>
        <v/>
      </c>
      <c r="Y22" s="9" t="str">
        <f>IFERROR(IF(A22="","",INDEX(بيانات!$AD$10:$AD$209,MATCH(A22,بيانات!$B$10:$B$209,0))),"")</f>
        <v/>
      </c>
      <c r="Z22" s="9" t="str">
        <f>IFERROR(IF(A22="","",INDEX(بيانات!$AE$10:$AE$209,MATCH(A22,بيانات!$B$10:$B$209,0))),"")</f>
        <v/>
      </c>
      <c r="AA22" s="9" t="str">
        <f>IFERROR(IF(A22="","",INDEX(بيانات!$AF$10:$AF$209,MATCH(A22,بيانات!$B$10:$B$209,0))),"")</f>
        <v/>
      </c>
      <c r="AB22" s="9" t="str">
        <f>IFERROR(IF(A22="","",INDEX(بيانات!$AG$10:$AG$209,MATCH(A22,بيانات!$B$10:$B$209,0))),"")</f>
        <v/>
      </c>
      <c r="AC22" s="9" t="str">
        <f>IFERROR(IF(A22="","",INDEX(بيانات!$AH$10:$AH$209,MATCH(A22,بيانات!$B$10:$B$209,0))),"")</f>
        <v/>
      </c>
      <c r="AD22" s="9" t="str">
        <f>IFERROR(IF(A22="","",INDEX(بيانات!$AI$10:$AI$209,MATCH(A22,بيانات!$B$10:$B$209,0))),"")</f>
        <v/>
      </c>
      <c r="AE22" s="9" t="str">
        <f>IFERROR(IF(A22="","",INDEX(بيانات!$AJ$10:$AJ$209,MATCH(A22,بيانات!$B$10:$B$209,0))),"")</f>
        <v/>
      </c>
      <c r="AF22" s="9" t="str">
        <f>IFERROR(IF(A22="","",INDEX(بيانات!$AK$10:$AK$209,MATCH(A22,بيانات!$B$10:$B$209,0))),"")</f>
        <v/>
      </c>
      <c r="AG22" s="9" t="str">
        <f>IFERROR(IF(A22="","",INDEX(بيانات!$AL$10:$AL$209,MATCH(A22,بيانات!$B$10:$B$209,0))),"")</f>
        <v/>
      </c>
      <c r="AH22" s="9" t="str">
        <f>IFERROR(IF(A22="","",INDEX(بيانات!$AM$10:$AM$209,MATCH(A22,بيانات!$B$10:$B$209,0))),"")</f>
        <v/>
      </c>
      <c r="AI22" s="9" t="str">
        <f>IFERROR(IF(A22="","",INDEX(بيانات!$AN$10:$AN$209,MATCH(A22,بيانات!$B$10:$B$209,0))),"")</f>
        <v/>
      </c>
      <c r="AJ22" s="9" t="str">
        <f>IFERROR(IF(A22="","",INDEX(بيانات!$AO$10:$AO$209,MATCH(A22,بيانات!$B$10:$B$209,0))),"")</f>
        <v/>
      </c>
      <c r="AK22" s="9" t="str">
        <f>IFERROR(IF(A22="","",INDEX(بيانات!$AP$10:$AP$209,MATCH(A22,بيانات!$B$10:$B$209,0))),"")</f>
        <v/>
      </c>
      <c r="AL22" s="9" t="str">
        <f>IFERROR(IF(A22="","",INDEX(بيانات!$AQ$10:$AQ$209,MATCH(A22,بيانات!$B$10:$B$209,0))),"")</f>
        <v/>
      </c>
      <c r="AM22" s="9" t="str">
        <f>IFERROR(IF(A22="","",INDEX(بيانات!$AR$10:$AR$209,MATCH(A22,بيانات!$B$10:$B$209,0))),"")</f>
        <v/>
      </c>
      <c r="AN22" s="9" t="str">
        <f>IFERROR(IF(A22="","",INDEX(بيانات!$AS$10:$AS$209,MATCH(A22,بيانات!$B$10:$B$209,0))),"")</f>
        <v/>
      </c>
      <c r="AO22" s="9" t="str">
        <f>IFERROR(IF(A22="","",INDEX(بيانات!$AT$10:$AT$209,MATCH(A22,بيانات!$B$10:$B$209,0))),"")</f>
        <v/>
      </c>
      <c r="AP22" s="9" t="str">
        <f>IFERROR(IF(A22="","",INDEX(بيانات!$AU$10:$AU$209,MATCH(A22,بيانات!$B$10:$B$209,0))),"")</f>
        <v/>
      </c>
      <c r="AQ22" s="9" t="str">
        <f>IFERROR(IF(A22="","",INDEX(بيانات!$AV$10:$AV$209,MATCH(A22,بيانات!$B$10:$B$209,0))),"")</f>
        <v/>
      </c>
      <c r="AR22" s="9" t="str">
        <f>IFERROR(IF(A22="","",INDEX(بيانات!$AW$10:$AW$209,MATCH(A22,بيانات!$B$10:$B$209,0))),"")</f>
        <v/>
      </c>
      <c r="AS22" s="9" t="str">
        <f>IFERROR(IF(A22="","",INDEX(بيانات!$AX$10:$AX$209,MATCH(A22,بيانات!$B$10:$B$209,0))),"")</f>
        <v/>
      </c>
      <c r="AT22" s="9" t="str">
        <f>IFERROR(IF(A22="","",INDEX(بيانات!$AY$10:$AY$209,MATCH(A22,بيانات!$B$10:$B$209,0))),"")</f>
        <v/>
      </c>
      <c r="AU22" s="9" t="str">
        <f>IFERROR(IF(A22="","",INDEX(بيانات!$BB$10:$BB$209,MATCH(A22,بيانات!$B$10:$B$209,0))),"")</f>
        <v/>
      </c>
      <c r="AV22" s="9" t="str">
        <f>IFERROR(IF(A22="","",INDEX(بيانات!$BC$10:$BC$209,MATCH(A22,بيانات!$B$10:$B$209,0))),"")</f>
        <v/>
      </c>
      <c r="AW22" s="9" t="str">
        <f>IFERROR(IF(A22="","",INDEX(بيانات!$BD$10:$BD$209,MATCH(A22,بيانات!$B$10:$B$209,0))),"")</f>
        <v/>
      </c>
      <c r="AX22" s="9" t="str">
        <f>IFERROR(IF(A22="","",INDEX(بيانات!$BE$10:$BE$209,MATCH(A22,بيانات!$B$10:$B$209,0))),"")</f>
        <v/>
      </c>
      <c r="AY22" s="9" t="str">
        <f>IFERROR(IF(A22="","",INDEX(بيانات!$BF$10:$BF$209,MATCH(A22,بيانات!$B$10:$B$209,0))),"")</f>
        <v/>
      </c>
      <c r="AZ22" s="9">
        <v>12</v>
      </c>
      <c r="BA22" s="52">
        <f>'ادخال البيانات'!N21</f>
        <v>0</v>
      </c>
      <c r="BB22" s="15"/>
      <c r="BC22" s="32"/>
    </row>
    <row r="23" spans="1:55" s="8" customFormat="1" ht="18.75" thickBot="1">
      <c r="A23" s="43"/>
      <c r="B23" s="34">
        <v>13</v>
      </c>
      <c r="C23" s="33" t="str">
        <f>IFERROR(IF(A23="","",INDEX(بيانات!$H$10:$H$209,MATCH(A23,بيانات!$B$10:$B$209,0))),"")</f>
        <v/>
      </c>
      <c r="D23" s="9" t="str">
        <f>IFERROR(IF(A23="","",INDEX(بيانات!$I$10:$I$209,MATCH(A23,بيانات!$B$10:$B$209,0))),"")</f>
        <v/>
      </c>
      <c r="E23" s="9" t="str">
        <f>IFERROR(IF(A23="","",INDEX(بيانات!$J$10:$J$209,MATCH(A23,بيانات!$B$10:$B$209,0))),"")</f>
        <v/>
      </c>
      <c r="F23" s="9" t="str">
        <f>IFERROR(IF(A23="","",INDEX(بيانات!$K$10:$K$209,MATCH(A23,بيانات!$B$10:$B$209,0))),"")</f>
        <v/>
      </c>
      <c r="G23" s="9" t="str">
        <f>IFERROR(IF(A23="","",INDEX(بيانات!$L$10:$L$209,MATCH(A23,بيانات!$B$10:$B$209,0))),"")</f>
        <v/>
      </c>
      <c r="H23" s="9" t="str">
        <f>IFERROR(IF(A23="","",INDEX(بيانات!$M$10:$M$209,MATCH(A23,بيانات!$B$10:$B$209,0))),"")</f>
        <v/>
      </c>
      <c r="I23" s="9" t="str">
        <f>IFERROR(IF(A23="","",INDEX(بيانات!$N$10:$N$209,MATCH(A23,بيانات!$B$10:$B$209,0))),"")</f>
        <v/>
      </c>
      <c r="J23" s="9" t="str">
        <f>IFERROR(IF(A23="","",INDEX(بيانات!$O$10:$O$209,MATCH(A23,بيانات!$B$10:$B$209,0))),"")</f>
        <v/>
      </c>
      <c r="K23" s="9" t="str">
        <f>IFERROR(IF(A23="","",INDEX(بيانات!$P$10:$P$209,MATCH(A23,بيانات!$B$10:$B$209,0))),"")</f>
        <v/>
      </c>
      <c r="L23" s="9" t="str">
        <f>IFERROR(IF(A23="","",INDEX(بيانات!$Q$10:$Q$209,MATCH(A23,بيانات!$B$10:$B$209,0))),"")</f>
        <v/>
      </c>
      <c r="M23" s="9" t="str">
        <f>IFERROR(IF(A23="","",INDEX(بيانات!$R$10:$R$209,MATCH(A23,بيانات!$B$10:$B$209,0))),"")</f>
        <v/>
      </c>
      <c r="N23" s="9" t="str">
        <f>IFERROR(IF(A23="","",INDEX(بيانات!$S$10:$S$209,MATCH(A23,بيانات!$B$10:$B$209,0))),"")</f>
        <v/>
      </c>
      <c r="O23" s="9" t="str">
        <f>IFERROR(IF(A23="","",INDEX(بيانات!$T$10:$T$209,MATCH(A23,بيانات!$B$10:$B$209,0))),"")</f>
        <v/>
      </c>
      <c r="P23" s="9" t="str">
        <f>IFERROR(IF(A23="","",INDEX(بيانات!$U$10:$U$209,MATCH(A23,بيانات!$B$10:$B$209,0))),"")</f>
        <v/>
      </c>
      <c r="Q23" s="9" t="str">
        <f>IFERROR(IF(A23="","",INDEX(بيانات!$V$10:$V$209,MATCH(A23,بيانات!$B$10:$B$209,0))),"")</f>
        <v/>
      </c>
      <c r="R23" s="9" t="str">
        <f>IFERROR(IF(A23="","",INDEX(بيانات!$W$10:$W$209,MATCH(A23,بيانات!$B$10:$B$209,0))),"")</f>
        <v/>
      </c>
      <c r="S23" s="9" t="str">
        <f>IFERROR(IF(A23="","",INDEX(بيانات!$X$10:$X$209,MATCH(A23,بيانات!$B$10:$B$209,0))),"")</f>
        <v/>
      </c>
      <c r="T23" s="9" t="str">
        <f>IFERROR(IF(A23="","",INDEX(بيانات!$Y$10:$Y$209,MATCH(A23,بيانات!$B$10:$B$209,0))),"")</f>
        <v/>
      </c>
      <c r="U23" s="9" t="str">
        <f>IFERROR(IF(A23="","",INDEX(بيانات!$Z$10:$Z$209,MATCH(A23,بيانات!$B$10:$B$209,0))),"")</f>
        <v/>
      </c>
      <c r="V23" s="9" t="str">
        <f>IFERROR(IF(A23="","",INDEX(بيانات!$AA$10:$AA$209,MATCH(A23,بيانات!$B$10:$B$209,0))),"")</f>
        <v/>
      </c>
      <c r="W23" s="9" t="str">
        <f>IFERROR(IF(A23="","",INDEX(بيانات!$AB$10:$AB$209,MATCH(A23,بيانات!$B$10:$B$209,0))),"")</f>
        <v/>
      </c>
      <c r="X23" s="9" t="str">
        <f>IFERROR(IF(A23="","",INDEX(بيانات!$AC$10:$AC$209,MATCH(A23,بيانات!$B$10:$B$209,0))),"")</f>
        <v/>
      </c>
      <c r="Y23" s="9" t="str">
        <f>IFERROR(IF(A23="","",INDEX(بيانات!$AD$10:$AD$209,MATCH(A23,بيانات!$B$10:$B$209,0))),"")</f>
        <v/>
      </c>
      <c r="Z23" s="9" t="str">
        <f>IFERROR(IF(A23="","",INDEX(بيانات!$AE$10:$AE$209,MATCH(A23,بيانات!$B$10:$B$209,0))),"")</f>
        <v/>
      </c>
      <c r="AA23" s="9" t="str">
        <f>IFERROR(IF(A23="","",INDEX(بيانات!$AF$10:$AF$209,MATCH(A23,بيانات!$B$10:$B$209,0))),"")</f>
        <v/>
      </c>
      <c r="AB23" s="9" t="str">
        <f>IFERROR(IF(A23="","",INDEX(بيانات!$AG$10:$AG$209,MATCH(A23,بيانات!$B$10:$B$209,0))),"")</f>
        <v/>
      </c>
      <c r="AC23" s="9" t="str">
        <f>IFERROR(IF(A23="","",INDEX(بيانات!$AH$10:$AH$209,MATCH(A23,بيانات!$B$10:$B$209,0))),"")</f>
        <v/>
      </c>
      <c r="AD23" s="9" t="str">
        <f>IFERROR(IF(A23="","",INDEX(بيانات!$AI$10:$AI$209,MATCH(A23,بيانات!$B$10:$B$209,0))),"")</f>
        <v/>
      </c>
      <c r="AE23" s="9" t="str">
        <f>IFERROR(IF(A23="","",INDEX(بيانات!$AJ$10:$AJ$209,MATCH(A23,بيانات!$B$10:$B$209,0))),"")</f>
        <v/>
      </c>
      <c r="AF23" s="9" t="str">
        <f>IFERROR(IF(A23="","",INDEX(بيانات!$AK$10:$AK$209,MATCH(A23,بيانات!$B$10:$B$209,0))),"")</f>
        <v/>
      </c>
      <c r="AG23" s="9" t="str">
        <f>IFERROR(IF(A23="","",INDEX(بيانات!$AL$10:$AL$209,MATCH(A23,بيانات!$B$10:$B$209,0))),"")</f>
        <v/>
      </c>
      <c r="AH23" s="9" t="str">
        <f>IFERROR(IF(A23="","",INDEX(بيانات!$AM$10:$AM$209,MATCH(A23,بيانات!$B$10:$B$209,0))),"")</f>
        <v/>
      </c>
      <c r="AI23" s="9" t="str">
        <f>IFERROR(IF(A23="","",INDEX(بيانات!$AN$10:$AN$209,MATCH(A23,بيانات!$B$10:$B$209,0))),"")</f>
        <v/>
      </c>
      <c r="AJ23" s="9" t="str">
        <f>IFERROR(IF(A23="","",INDEX(بيانات!$AO$10:$AO$209,MATCH(A23,بيانات!$B$10:$B$209,0))),"")</f>
        <v/>
      </c>
      <c r="AK23" s="9" t="str">
        <f>IFERROR(IF(A23="","",INDEX(بيانات!$AP$10:$AP$209,MATCH(A23,بيانات!$B$10:$B$209,0))),"")</f>
        <v/>
      </c>
      <c r="AL23" s="9" t="str">
        <f>IFERROR(IF(A23="","",INDEX(بيانات!$AQ$10:$AQ$209,MATCH(A23,بيانات!$B$10:$B$209,0))),"")</f>
        <v/>
      </c>
      <c r="AM23" s="9" t="str">
        <f>IFERROR(IF(A23="","",INDEX(بيانات!$AR$10:$AR$209,MATCH(A23,بيانات!$B$10:$B$209,0))),"")</f>
        <v/>
      </c>
      <c r="AN23" s="9" t="str">
        <f>IFERROR(IF(A23="","",INDEX(بيانات!$AS$10:$AS$209,MATCH(A23,بيانات!$B$10:$B$209,0))),"")</f>
        <v/>
      </c>
      <c r="AO23" s="9" t="str">
        <f>IFERROR(IF(A23="","",INDEX(بيانات!$AT$10:$AT$209,MATCH(A23,بيانات!$B$10:$B$209,0))),"")</f>
        <v/>
      </c>
      <c r="AP23" s="9" t="str">
        <f>IFERROR(IF(A23="","",INDEX(بيانات!$AU$10:$AU$209,MATCH(A23,بيانات!$B$10:$B$209,0))),"")</f>
        <v/>
      </c>
      <c r="AQ23" s="9" t="str">
        <f>IFERROR(IF(A23="","",INDEX(بيانات!$AV$10:$AV$209,MATCH(A23,بيانات!$B$10:$B$209,0))),"")</f>
        <v/>
      </c>
      <c r="AR23" s="9" t="str">
        <f>IFERROR(IF(A23="","",INDEX(بيانات!$AW$10:$AW$209,MATCH(A23,بيانات!$B$10:$B$209,0))),"")</f>
        <v/>
      </c>
      <c r="AS23" s="9" t="str">
        <f>IFERROR(IF(A23="","",INDEX(بيانات!$AX$10:$AX$209,MATCH(A23,بيانات!$B$10:$B$209,0))),"")</f>
        <v/>
      </c>
      <c r="AT23" s="9" t="str">
        <f>IFERROR(IF(A23="","",INDEX(بيانات!$AY$10:$AY$209,MATCH(A23,بيانات!$B$10:$B$209,0))),"")</f>
        <v/>
      </c>
      <c r="AU23" s="9" t="str">
        <f>IFERROR(IF(A23="","",INDEX(بيانات!$BB$10:$BB$209,MATCH(A23,بيانات!$B$10:$B$209,0))),"")</f>
        <v/>
      </c>
      <c r="AV23" s="9" t="str">
        <f>IFERROR(IF(A23="","",INDEX(بيانات!$BC$10:$BC$209,MATCH(A23,بيانات!$B$10:$B$209,0))),"")</f>
        <v/>
      </c>
      <c r="AW23" s="9" t="str">
        <f>IFERROR(IF(A23="","",INDEX(بيانات!$BD$10:$BD$209,MATCH(A23,بيانات!$B$10:$B$209,0))),"")</f>
        <v/>
      </c>
      <c r="AX23" s="9" t="str">
        <f>IFERROR(IF(A23="","",INDEX(بيانات!$BE$10:$BE$209,MATCH(A23,بيانات!$B$10:$B$209,0))),"")</f>
        <v/>
      </c>
      <c r="AY23" s="9" t="str">
        <f>IFERROR(IF(A23="","",INDEX(بيانات!$BF$10:$BF$209,MATCH(A23,بيانات!$B$10:$B$209,0))),"")</f>
        <v/>
      </c>
      <c r="AZ23" s="9">
        <v>13</v>
      </c>
      <c r="BA23" s="52">
        <f>'ادخال البيانات'!N22</f>
        <v>0</v>
      </c>
      <c r="BB23" s="15"/>
      <c r="BC23" s="32"/>
    </row>
    <row r="24" spans="1:55" s="8" customFormat="1" ht="18.75" thickBot="1">
      <c r="A24" s="43"/>
      <c r="B24" s="34">
        <v>14</v>
      </c>
      <c r="C24" s="33" t="str">
        <f>IFERROR(IF(A24="","",INDEX(بيانات!$H$10:$H$209,MATCH(A24,بيانات!$B$10:$B$209,0))),"")</f>
        <v/>
      </c>
      <c r="D24" s="9" t="str">
        <f>IFERROR(IF(A24="","",INDEX(بيانات!$I$10:$I$209,MATCH(A24,بيانات!$B$10:$B$209,0))),"")</f>
        <v/>
      </c>
      <c r="E24" s="9" t="str">
        <f>IFERROR(IF(A24="","",INDEX(بيانات!$J$10:$J$209,MATCH(A24,بيانات!$B$10:$B$209,0))),"")</f>
        <v/>
      </c>
      <c r="F24" s="9" t="str">
        <f>IFERROR(IF(A24="","",INDEX(بيانات!$K$10:$K$209,MATCH(A24,بيانات!$B$10:$B$209,0))),"")</f>
        <v/>
      </c>
      <c r="G24" s="9" t="str">
        <f>IFERROR(IF(A24="","",INDEX(بيانات!$L$10:$L$209,MATCH(A24,بيانات!$B$10:$B$209,0))),"")</f>
        <v/>
      </c>
      <c r="H24" s="9" t="str">
        <f>IFERROR(IF(A24="","",INDEX(بيانات!$M$10:$M$209,MATCH(A24,بيانات!$B$10:$B$209,0))),"")</f>
        <v/>
      </c>
      <c r="I24" s="9" t="str">
        <f>IFERROR(IF(A24="","",INDEX(بيانات!$N$10:$N$209,MATCH(A24,بيانات!$B$10:$B$209,0))),"")</f>
        <v/>
      </c>
      <c r="J24" s="9" t="str">
        <f>IFERROR(IF(A24="","",INDEX(بيانات!$O$10:$O$209,MATCH(A24,بيانات!$B$10:$B$209,0))),"")</f>
        <v/>
      </c>
      <c r="K24" s="9" t="str">
        <f>IFERROR(IF(A24="","",INDEX(بيانات!$P$10:$P$209,MATCH(A24,بيانات!$B$10:$B$209,0))),"")</f>
        <v/>
      </c>
      <c r="L24" s="9" t="str">
        <f>IFERROR(IF(A24="","",INDEX(بيانات!$Q$10:$Q$209,MATCH(A24,بيانات!$B$10:$B$209,0))),"")</f>
        <v/>
      </c>
      <c r="M24" s="9" t="str">
        <f>IFERROR(IF(A24="","",INDEX(بيانات!$R$10:$R$209,MATCH(A24,بيانات!$B$10:$B$209,0))),"")</f>
        <v/>
      </c>
      <c r="N24" s="9" t="str">
        <f>IFERROR(IF(A24="","",INDEX(بيانات!$S$10:$S$209,MATCH(A24,بيانات!$B$10:$B$209,0))),"")</f>
        <v/>
      </c>
      <c r="O24" s="9" t="str">
        <f>IFERROR(IF(A24="","",INDEX(بيانات!$T$10:$T$209,MATCH(A24,بيانات!$B$10:$B$209,0))),"")</f>
        <v/>
      </c>
      <c r="P24" s="9" t="str">
        <f>IFERROR(IF(A24="","",INDEX(بيانات!$U$10:$U$209,MATCH(A24,بيانات!$B$10:$B$209,0))),"")</f>
        <v/>
      </c>
      <c r="Q24" s="9" t="str">
        <f>IFERROR(IF(A24="","",INDEX(بيانات!$V$10:$V$209,MATCH(A24,بيانات!$B$10:$B$209,0))),"")</f>
        <v/>
      </c>
      <c r="R24" s="9" t="str">
        <f>IFERROR(IF(A24="","",INDEX(بيانات!$W$10:$W$209,MATCH(A24,بيانات!$B$10:$B$209,0))),"")</f>
        <v/>
      </c>
      <c r="S24" s="9" t="str">
        <f>IFERROR(IF(A24="","",INDEX(بيانات!$X$10:$X$209,MATCH(A24,بيانات!$B$10:$B$209,0))),"")</f>
        <v/>
      </c>
      <c r="T24" s="9" t="str">
        <f>IFERROR(IF(A24="","",INDEX(بيانات!$Y$10:$Y$209,MATCH(A24,بيانات!$B$10:$B$209,0))),"")</f>
        <v/>
      </c>
      <c r="U24" s="9" t="str">
        <f>IFERROR(IF(A24="","",INDEX(بيانات!$Z$10:$Z$209,MATCH(A24,بيانات!$B$10:$B$209,0))),"")</f>
        <v/>
      </c>
      <c r="V24" s="9" t="str">
        <f>IFERROR(IF(A24="","",INDEX(بيانات!$AA$10:$AA$209,MATCH(A24,بيانات!$B$10:$B$209,0))),"")</f>
        <v/>
      </c>
      <c r="W24" s="9" t="str">
        <f>IFERROR(IF(A24="","",INDEX(بيانات!$AB$10:$AB$209,MATCH(A24,بيانات!$B$10:$B$209,0))),"")</f>
        <v/>
      </c>
      <c r="X24" s="9" t="str">
        <f>IFERROR(IF(A24="","",INDEX(بيانات!$AC$10:$AC$209,MATCH(A24,بيانات!$B$10:$B$209,0))),"")</f>
        <v/>
      </c>
      <c r="Y24" s="9" t="str">
        <f>IFERROR(IF(A24="","",INDEX(بيانات!$AD$10:$AD$209,MATCH(A24,بيانات!$B$10:$B$209,0))),"")</f>
        <v/>
      </c>
      <c r="Z24" s="9" t="str">
        <f>IFERROR(IF(A24="","",INDEX(بيانات!$AE$10:$AE$209,MATCH(A24,بيانات!$B$10:$B$209,0))),"")</f>
        <v/>
      </c>
      <c r="AA24" s="9" t="str">
        <f>IFERROR(IF(A24="","",INDEX(بيانات!$AF$10:$AF$209,MATCH(A24,بيانات!$B$10:$B$209,0))),"")</f>
        <v/>
      </c>
      <c r="AB24" s="9" t="str">
        <f>IFERROR(IF(A24="","",INDEX(بيانات!$AG$10:$AG$209,MATCH(A24,بيانات!$B$10:$B$209,0))),"")</f>
        <v/>
      </c>
      <c r="AC24" s="9" t="str">
        <f>IFERROR(IF(A24="","",INDEX(بيانات!$AH$10:$AH$209,MATCH(A24,بيانات!$B$10:$B$209,0))),"")</f>
        <v/>
      </c>
      <c r="AD24" s="9" t="str">
        <f>IFERROR(IF(A24="","",INDEX(بيانات!$AI$10:$AI$209,MATCH(A24,بيانات!$B$10:$B$209,0))),"")</f>
        <v/>
      </c>
      <c r="AE24" s="9" t="str">
        <f>IFERROR(IF(A24="","",INDEX(بيانات!$AJ$10:$AJ$209,MATCH(A24,بيانات!$B$10:$B$209,0))),"")</f>
        <v/>
      </c>
      <c r="AF24" s="9" t="str">
        <f>IFERROR(IF(A24="","",INDEX(بيانات!$AK$10:$AK$209,MATCH(A24,بيانات!$B$10:$B$209,0))),"")</f>
        <v/>
      </c>
      <c r="AG24" s="9" t="str">
        <f>IFERROR(IF(A24="","",INDEX(بيانات!$AL$10:$AL$209,MATCH(A24,بيانات!$B$10:$B$209,0))),"")</f>
        <v/>
      </c>
      <c r="AH24" s="9" t="str">
        <f>IFERROR(IF(A24="","",INDEX(بيانات!$AM$10:$AM$209,MATCH(A24,بيانات!$B$10:$B$209,0))),"")</f>
        <v/>
      </c>
      <c r="AI24" s="9" t="str">
        <f>IFERROR(IF(A24="","",INDEX(بيانات!$AN$10:$AN$209,MATCH(A24,بيانات!$B$10:$B$209,0))),"")</f>
        <v/>
      </c>
      <c r="AJ24" s="9" t="str">
        <f>IFERROR(IF(A24="","",INDEX(بيانات!$AO$10:$AO$209,MATCH(A24,بيانات!$B$10:$B$209,0))),"")</f>
        <v/>
      </c>
      <c r="AK24" s="9" t="str">
        <f>IFERROR(IF(A24="","",INDEX(بيانات!$AP$10:$AP$209,MATCH(A24,بيانات!$B$10:$B$209,0))),"")</f>
        <v/>
      </c>
      <c r="AL24" s="9" t="str">
        <f>IFERROR(IF(A24="","",INDEX(بيانات!$AQ$10:$AQ$209,MATCH(A24,بيانات!$B$10:$B$209,0))),"")</f>
        <v/>
      </c>
      <c r="AM24" s="9" t="str">
        <f>IFERROR(IF(A24="","",INDEX(بيانات!$AR$10:$AR$209,MATCH(A24,بيانات!$B$10:$B$209,0))),"")</f>
        <v/>
      </c>
      <c r="AN24" s="9" t="str">
        <f>IFERROR(IF(A24="","",INDEX(بيانات!$AS$10:$AS$209,MATCH(A24,بيانات!$B$10:$B$209,0))),"")</f>
        <v/>
      </c>
      <c r="AO24" s="9" t="str">
        <f>IFERROR(IF(A24="","",INDEX(بيانات!$AT$10:$AT$209,MATCH(A24,بيانات!$B$10:$B$209,0))),"")</f>
        <v/>
      </c>
      <c r="AP24" s="9" t="str">
        <f>IFERROR(IF(A24="","",INDEX(بيانات!$AU$10:$AU$209,MATCH(A24,بيانات!$B$10:$B$209,0))),"")</f>
        <v/>
      </c>
      <c r="AQ24" s="9" t="str">
        <f>IFERROR(IF(A24="","",INDEX(بيانات!$AV$10:$AV$209,MATCH(A24,بيانات!$B$10:$B$209,0))),"")</f>
        <v/>
      </c>
      <c r="AR24" s="9" t="str">
        <f>IFERROR(IF(A24="","",INDEX(بيانات!$AW$10:$AW$209,MATCH(A24,بيانات!$B$10:$B$209,0))),"")</f>
        <v/>
      </c>
      <c r="AS24" s="9" t="str">
        <f>IFERROR(IF(A24="","",INDEX(بيانات!$AX$10:$AX$209,MATCH(A24,بيانات!$B$10:$B$209,0))),"")</f>
        <v/>
      </c>
      <c r="AT24" s="9" t="str">
        <f>IFERROR(IF(A24="","",INDEX(بيانات!$AY$10:$AY$209,MATCH(A24,بيانات!$B$10:$B$209,0))),"")</f>
        <v/>
      </c>
      <c r="AU24" s="9" t="str">
        <f>IFERROR(IF(A24="","",INDEX(بيانات!$BB$10:$BB$209,MATCH(A24,بيانات!$B$10:$B$209,0))),"")</f>
        <v/>
      </c>
      <c r="AV24" s="9" t="str">
        <f>IFERROR(IF(A24="","",INDEX(بيانات!$BC$10:$BC$209,MATCH(A24,بيانات!$B$10:$B$209,0))),"")</f>
        <v/>
      </c>
      <c r="AW24" s="9" t="str">
        <f>IFERROR(IF(A24="","",INDEX(بيانات!$BD$10:$BD$209,MATCH(A24,بيانات!$B$10:$B$209,0))),"")</f>
        <v/>
      </c>
      <c r="AX24" s="9" t="str">
        <f>IFERROR(IF(A24="","",INDEX(بيانات!$BE$10:$BE$209,MATCH(A24,بيانات!$B$10:$B$209,0))),"")</f>
        <v/>
      </c>
      <c r="AY24" s="9" t="str">
        <f>IFERROR(IF(A24="","",INDEX(بيانات!$BF$10:$BF$209,MATCH(A24,بيانات!$B$10:$B$209,0))),"")</f>
        <v/>
      </c>
      <c r="AZ24" s="9">
        <v>14</v>
      </c>
      <c r="BA24" s="52">
        <f>'ادخال البيانات'!N23</f>
        <v>0</v>
      </c>
      <c r="BB24" s="15"/>
      <c r="BC24" s="32"/>
    </row>
    <row r="25" spans="1:55" s="8" customFormat="1" ht="18.75" thickBot="1">
      <c r="A25" s="43"/>
      <c r="B25" s="34">
        <v>15</v>
      </c>
      <c r="C25" s="33" t="str">
        <f>IFERROR(IF(A25="","",INDEX(بيانات!$H$10:$H$209,MATCH(A25,بيانات!$B$10:$B$209,0))),"")</f>
        <v/>
      </c>
      <c r="D25" s="9" t="str">
        <f>IFERROR(IF(A25="","",INDEX(بيانات!$I$10:$I$209,MATCH(A25,بيانات!$B$10:$B$209,0))),"")</f>
        <v/>
      </c>
      <c r="E25" s="9" t="str">
        <f>IFERROR(IF(A25="","",INDEX(بيانات!$J$10:$J$209,MATCH(A25,بيانات!$B$10:$B$209,0))),"")</f>
        <v/>
      </c>
      <c r="F25" s="9" t="str">
        <f>IFERROR(IF(A25="","",INDEX(بيانات!$K$10:$K$209,MATCH(A25,بيانات!$B$10:$B$209,0))),"")</f>
        <v/>
      </c>
      <c r="G25" s="9" t="str">
        <f>IFERROR(IF(A25="","",INDEX(بيانات!$L$10:$L$209,MATCH(A25,بيانات!$B$10:$B$209,0))),"")</f>
        <v/>
      </c>
      <c r="H25" s="9" t="str">
        <f>IFERROR(IF(A25="","",INDEX(بيانات!$M$10:$M$209,MATCH(A25,بيانات!$B$10:$B$209,0))),"")</f>
        <v/>
      </c>
      <c r="I25" s="9" t="str">
        <f>IFERROR(IF(A25="","",INDEX(بيانات!$N$10:$N$209,MATCH(A25,بيانات!$B$10:$B$209,0))),"")</f>
        <v/>
      </c>
      <c r="J25" s="9" t="str">
        <f>IFERROR(IF(A25="","",INDEX(بيانات!$O$10:$O$209,MATCH(A25,بيانات!$B$10:$B$209,0))),"")</f>
        <v/>
      </c>
      <c r="K25" s="9" t="str">
        <f>IFERROR(IF(A25="","",INDEX(بيانات!$P$10:$P$209,MATCH(A25,بيانات!$B$10:$B$209,0))),"")</f>
        <v/>
      </c>
      <c r="L25" s="9" t="str">
        <f>IFERROR(IF(A25="","",INDEX(بيانات!$Q$10:$Q$209,MATCH(A25,بيانات!$B$10:$B$209,0))),"")</f>
        <v/>
      </c>
      <c r="M25" s="9" t="str">
        <f>IFERROR(IF(A25="","",INDEX(بيانات!$R$10:$R$209,MATCH(A25,بيانات!$B$10:$B$209,0))),"")</f>
        <v/>
      </c>
      <c r="N25" s="9" t="str">
        <f>IFERROR(IF(A25="","",INDEX(بيانات!$S$10:$S$209,MATCH(A25,بيانات!$B$10:$B$209,0))),"")</f>
        <v/>
      </c>
      <c r="O25" s="9" t="str">
        <f>IFERROR(IF(A25="","",INDEX(بيانات!$T$10:$T$209,MATCH(A25,بيانات!$B$10:$B$209,0))),"")</f>
        <v/>
      </c>
      <c r="P25" s="9" t="str">
        <f>IFERROR(IF(A25="","",INDEX(بيانات!$U$10:$U$209,MATCH(A25,بيانات!$B$10:$B$209,0))),"")</f>
        <v/>
      </c>
      <c r="Q25" s="9" t="str">
        <f>IFERROR(IF(A25="","",INDEX(بيانات!$V$10:$V$209,MATCH(A25,بيانات!$B$10:$B$209,0))),"")</f>
        <v/>
      </c>
      <c r="R25" s="9" t="str">
        <f>IFERROR(IF(A25="","",INDEX(بيانات!$W$10:$W$209,MATCH(A25,بيانات!$B$10:$B$209,0))),"")</f>
        <v/>
      </c>
      <c r="S25" s="9" t="str">
        <f>IFERROR(IF(A25="","",INDEX(بيانات!$X$10:$X$209,MATCH(A25,بيانات!$B$10:$B$209,0))),"")</f>
        <v/>
      </c>
      <c r="T25" s="9" t="str">
        <f>IFERROR(IF(A25="","",INDEX(بيانات!$Y$10:$Y$209,MATCH(A25,بيانات!$B$10:$B$209,0))),"")</f>
        <v/>
      </c>
      <c r="U25" s="9" t="str">
        <f>IFERROR(IF(A25="","",INDEX(بيانات!$Z$10:$Z$209,MATCH(A25,بيانات!$B$10:$B$209,0))),"")</f>
        <v/>
      </c>
      <c r="V25" s="9" t="str">
        <f>IFERROR(IF(A25="","",INDEX(بيانات!$AA$10:$AA$209,MATCH(A25,بيانات!$B$10:$B$209,0))),"")</f>
        <v/>
      </c>
      <c r="W25" s="9" t="str">
        <f>IFERROR(IF(A25="","",INDEX(بيانات!$AB$10:$AB$209,MATCH(A25,بيانات!$B$10:$B$209,0))),"")</f>
        <v/>
      </c>
      <c r="X25" s="9" t="str">
        <f>IFERROR(IF(A25="","",INDEX(بيانات!$AC$10:$AC$209,MATCH(A25,بيانات!$B$10:$B$209,0))),"")</f>
        <v/>
      </c>
      <c r="Y25" s="9" t="str">
        <f>IFERROR(IF(A25="","",INDEX(بيانات!$AD$10:$AD$209,MATCH(A25,بيانات!$B$10:$B$209,0))),"")</f>
        <v/>
      </c>
      <c r="Z25" s="9" t="str">
        <f>IFERROR(IF(A25="","",INDEX(بيانات!$AE$10:$AE$209,MATCH(A25,بيانات!$B$10:$B$209,0))),"")</f>
        <v/>
      </c>
      <c r="AA25" s="9" t="str">
        <f>IFERROR(IF(A25="","",INDEX(بيانات!$AF$10:$AF$209,MATCH(A25,بيانات!$B$10:$B$209,0))),"")</f>
        <v/>
      </c>
      <c r="AB25" s="9" t="str">
        <f>IFERROR(IF(A25="","",INDEX(بيانات!$AG$10:$AG$209,MATCH(A25,بيانات!$B$10:$B$209,0))),"")</f>
        <v/>
      </c>
      <c r="AC25" s="9" t="str">
        <f>IFERROR(IF(A25="","",INDEX(بيانات!$AH$10:$AH$209,MATCH(A25,بيانات!$B$10:$B$209,0))),"")</f>
        <v/>
      </c>
      <c r="AD25" s="9" t="str">
        <f>IFERROR(IF(A25="","",INDEX(بيانات!$AI$10:$AI$209,MATCH(A25,بيانات!$B$10:$B$209,0))),"")</f>
        <v/>
      </c>
      <c r="AE25" s="9" t="str">
        <f>IFERROR(IF(A25="","",INDEX(بيانات!$AJ$10:$AJ$209,MATCH(A25,بيانات!$B$10:$B$209,0))),"")</f>
        <v/>
      </c>
      <c r="AF25" s="9" t="str">
        <f>IFERROR(IF(A25="","",INDEX(بيانات!$AK$10:$AK$209,MATCH(A25,بيانات!$B$10:$B$209,0))),"")</f>
        <v/>
      </c>
      <c r="AG25" s="9" t="str">
        <f>IFERROR(IF(A25="","",INDEX(بيانات!$AL$10:$AL$209,MATCH(A25,بيانات!$B$10:$B$209,0))),"")</f>
        <v/>
      </c>
      <c r="AH25" s="9" t="str">
        <f>IFERROR(IF(A25="","",INDEX(بيانات!$AM$10:$AM$209,MATCH(A25,بيانات!$B$10:$B$209,0))),"")</f>
        <v/>
      </c>
      <c r="AI25" s="9" t="str">
        <f>IFERROR(IF(A25="","",INDEX(بيانات!$AN$10:$AN$209,MATCH(A25,بيانات!$B$10:$B$209,0))),"")</f>
        <v/>
      </c>
      <c r="AJ25" s="9" t="str">
        <f>IFERROR(IF(A25="","",INDEX(بيانات!$AO$10:$AO$209,MATCH(A25,بيانات!$B$10:$B$209,0))),"")</f>
        <v/>
      </c>
      <c r="AK25" s="9" t="str">
        <f>IFERROR(IF(A25="","",INDEX(بيانات!$AP$10:$AP$209,MATCH(A25,بيانات!$B$10:$B$209,0))),"")</f>
        <v/>
      </c>
      <c r="AL25" s="9" t="str">
        <f>IFERROR(IF(A25="","",INDEX(بيانات!$AQ$10:$AQ$209,MATCH(A25,بيانات!$B$10:$B$209,0))),"")</f>
        <v/>
      </c>
      <c r="AM25" s="9" t="str">
        <f>IFERROR(IF(A25="","",INDEX(بيانات!$AR$10:$AR$209,MATCH(A25,بيانات!$B$10:$B$209,0))),"")</f>
        <v/>
      </c>
      <c r="AN25" s="9" t="str">
        <f>IFERROR(IF(A25="","",INDEX(بيانات!$AS$10:$AS$209,MATCH(A25,بيانات!$B$10:$B$209,0))),"")</f>
        <v/>
      </c>
      <c r="AO25" s="9" t="str">
        <f>IFERROR(IF(A25="","",INDEX(بيانات!$AT$10:$AT$209,MATCH(A25,بيانات!$B$10:$B$209,0))),"")</f>
        <v/>
      </c>
      <c r="AP25" s="9" t="str">
        <f>IFERROR(IF(A25="","",INDEX(بيانات!$AU$10:$AU$209,MATCH(A25,بيانات!$B$10:$B$209,0))),"")</f>
        <v/>
      </c>
      <c r="AQ25" s="9" t="str">
        <f>IFERROR(IF(A25="","",INDEX(بيانات!$AV$10:$AV$209,MATCH(A25,بيانات!$B$10:$B$209,0))),"")</f>
        <v/>
      </c>
      <c r="AR25" s="9" t="str">
        <f>IFERROR(IF(A25="","",INDEX(بيانات!$AW$10:$AW$209,MATCH(A25,بيانات!$B$10:$B$209,0))),"")</f>
        <v/>
      </c>
      <c r="AS25" s="9" t="str">
        <f>IFERROR(IF(A25="","",INDEX(بيانات!$AX$10:$AX$209,MATCH(A25,بيانات!$B$10:$B$209,0))),"")</f>
        <v/>
      </c>
      <c r="AT25" s="9" t="str">
        <f>IFERROR(IF(A25="","",INDEX(بيانات!$AY$10:$AY$209,MATCH(A25,بيانات!$B$10:$B$209,0))),"")</f>
        <v/>
      </c>
      <c r="AU25" s="9" t="str">
        <f>IFERROR(IF(A25="","",INDEX(بيانات!$BB$10:$BB$209,MATCH(A25,بيانات!$B$10:$B$209,0))),"")</f>
        <v/>
      </c>
      <c r="AV25" s="9" t="str">
        <f>IFERROR(IF(A25="","",INDEX(بيانات!$BC$10:$BC$209,MATCH(A25,بيانات!$B$10:$B$209,0))),"")</f>
        <v/>
      </c>
      <c r="AW25" s="9" t="str">
        <f>IFERROR(IF(A25="","",INDEX(بيانات!$BD$10:$BD$209,MATCH(A25,بيانات!$B$10:$B$209,0))),"")</f>
        <v/>
      </c>
      <c r="AX25" s="9" t="str">
        <f>IFERROR(IF(A25="","",INDEX(بيانات!$BE$10:$BE$209,MATCH(A25,بيانات!$B$10:$B$209,0))),"")</f>
        <v/>
      </c>
      <c r="AY25" s="9" t="str">
        <f>IFERROR(IF(A25="","",INDEX(بيانات!$BF$10:$BF$209,MATCH(A25,بيانات!$B$10:$B$209,0))),"")</f>
        <v/>
      </c>
      <c r="AZ25" s="9">
        <v>15</v>
      </c>
      <c r="BA25" s="52">
        <f>'ادخال البيانات'!N24</f>
        <v>0</v>
      </c>
      <c r="BB25" s="15"/>
      <c r="BC25" s="32"/>
    </row>
    <row r="26" spans="1:55" s="8" customFormat="1" ht="18.75" thickBot="1">
      <c r="A26" s="43"/>
      <c r="B26" s="34">
        <v>16</v>
      </c>
      <c r="C26" s="33" t="str">
        <f>IFERROR(IF(A26="","",INDEX(بيانات!$H$10:$H$209,MATCH(A26,بيانات!$B$10:$B$209,0))),"")</f>
        <v/>
      </c>
      <c r="D26" s="9" t="str">
        <f>IFERROR(IF(A26="","",INDEX(بيانات!$I$10:$I$209,MATCH(A26,بيانات!$B$10:$B$209,0))),"")</f>
        <v/>
      </c>
      <c r="E26" s="9" t="str">
        <f>IFERROR(IF(A26="","",INDEX(بيانات!$J$10:$J$209,MATCH(A26,بيانات!$B$10:$B$209,0))),"")</f>
        <v/>
      </c>
      <c r="F26" s="9" t="str">
        <f>IFERROR(IF(A26="","",INDEX(بيانات!$K$10:$K$209,MATCH(A26,بيانات!$B$10:$B$209,0))),"")</f>
        <v/>
      </c>
      <c r="G26" s="9" t="str">
        <f>IFERROR(IF(A26="","",INDEX(بيانات!$L$10:$L$209,MATCH(A26,بيانات!$B$10:$B$209,0))),"")</f>
        <v/>
      </c>
      <c r="H26" s="9" t="str">
        <f>IFERROR(IF(A26="","",INDEX(بيانات!$M$10:$M$209,MATCH(A26,بيانات!$B$10:$B$209,0))),"")</f>
        <v/>
      </c>
      <c r="I26" s="9" t="str">
        <f>IFERROR(IF(A26="","",INDEX(بيانات!$N$10:$N$209,MATCH(A26,بيانات!$B$10:$B$209,0))),"")</f>
        <v/>
      </c>
      <c r="J26" s="9" t="str">
        <f>IFERROR(IF(A26="","",INDEX(بيانات!$O$10:$O$209,MATCH(A26,بيانات!$B$10:$B$209,0))),"")</f>
        <v/>
      </c>
      <c r="K26" s="9" t="str">
        <f>IFERROR(IF(A26="","",INDEX(بيانات!$P$10:$P$209,MATCH(A26,بيانات!$B$10:$B$209,0))),"")</f>
        <v/>
      </c>
      <c r="L26" s="9" t="str">
        <f>IFERROR(IF(A26="","",INDEX(بيانات!$Q$10:$Q$209,MATCH(A26,بيانات!$B$10:$B$209,0))),"")</f>
        <v/>
      </c>
      <c r="M26" s="9" t="str">
        <f>IFERROR(IF(A26="","",INDEX(بيانات!$R$10:$R$209,MATCH(A26,بيانات!$B$10:$B$209,0))),"")</f>
        <v/>
      </c>
      <c r="N26" s="9" t="str">
        <f>IFERROR(IF(A26="","",INDEX(بيانات!$S$10:$S$209,MATCH(A26,بيانات!$B$10:$B$209,0))),"")</f>
        <v/>
      </c>
      <c r="O26" s="9" t="str">
        <f>IFERROR(IF(A26="","",INDEX(بيانات!$T$10:$T$209,MATCH(A26,بيانات!$B$10:$B$209,0))),"")</f>
        <v/>
      </c>
      <c r="P26" s="9" t="str">
        <f>IFERROR(IF(A26="","",INDEX(بيانات!$U$10:$U$209,MATCH(A26,بيانات!$B$10:$B$209,0))),"")</f>
        <v/>
      </c>
      <c r="Q26" s="9" t="str">
        <f>IFERROR(IF(A26="","",INDEX(بيانات!$V$10:$V$209,MATCH(A26,بيانات!$B$10:$B$209,0))),"")</f>
        <v/>
      </c>
      <c r="R26" s="9" t="str">
        <f>IFERROR(IF(A26="","",INDEX(بيانات!$W$10:$W$209,MATCH(A26,بيانات!$B$10:$B$209,0))),"")</f>
        <v/>
      </c>
      <c r="S26" s="9" t="str">
        <f>IFERROR(IF(A26="","",INDEX(بيانات!$X$10:$X$209,MATCH(A26,بيانات!$B$10:$B$209,0))),"")</f>
        <v/>
      </c>
      <c r="T26" s="9" t="str">
        <f>IFERROR(IF(A26="","",INDEX(بيانات!$Y$10:$Y$209,MATCH(A26,بيانات!$B$10:$B$209,0))),"")</f>
        <v/>
      </c>
      <c r="U26" s="9" t="str">
        <f>IFERROR(IF(A26="","",INDEX(بيانات!$Z$10:$Z$209,MATCH(A26,بيانات!$B$10:$B$209,0))),"")</f>
        <v/>
      </c>
      <c r="V26" s="9" t="str">
        <f>IFERROR(IF(A26="","",INDEX(بيانات!$AA$10:$AA$209,MATCH(A26,بيانات!$B$10:$B$209,0))),"")</f>
        <v/>
      </c>
      <c r="W26" s="9" t="str">
        <f>IFERROR(IF(A26="","",INDEX(بيانات!$AB$10:$AB$209,MATCH(A26,بيانات!$B$10:$B$209,0))),"")</f>
        <v/>
      </c>
      <c r="X26" s="9" t="str">
        <f>IFERROR(IF(A26="","",INDEX(بيانات!$AC$10:$AC$209,MATCH(A26,بيانات!$B$10:$B$209,0))),"")</f>
        <v/>
      </c>
      <c r="Y26" s="9" t="str">
        <f>IFERROR(IF(A26="","",INDEX(بيانات!$AD$10:$AD$209,MATCH(A26,بيانات!$B$10:$B$209,0))),"")</f>
        <v/>
      </c>
      <c r="Z26" s="9" t="str">
        <f>IFERROR(IF(A26="","",INDEX(بيانات!$AE$10:$AE$209,MATCH(A26,بيانات!$B$10:$B$209,0))),"")</f>
        <v/>
      </c>
      <c r="AA26" s="9" t="str">
        <f>IFERROR(IF(A26="","",INDEX(بيانات!$AF$10:$AF$209,MATCH(A26,بيانات!$B$10:$B$209,0))),"")</f>
        <v/>
      </c>
      <c r="AB26" s="9" t="str">
        <f>IFERROR(IF(A26="","",INDEX(بيانات!$AG$10:$AG$209,MATCH(A26,بيانات!$B$10:$B$209,0))),"")</f>
        <v/>
      </c>
      <c r="AC26" s="9" t="str">
        <f>IFERROR(IF(A26="","",INDEX(بيانات!$AH$10:$AH$209,MATCH(A26,بيانات!$B$10:$B$209,0))),"")</f>
        <v/>
      </c>
      <c r="AD26" s="9" t="str">
        <f>IFERROR(IF(A26="","",INDEX(بيانات!$AI$10:$AI$209,MATCH(A26,بيانات!$B$10:$B$209,0))),"")</f>
        <v/>
      </c>
      <c r="AE26" s="9" t="str">
        <f>IFERROR(IF(A26="","",INDEX(بيانات!$AJ$10:$AJ$209,MATCH(A26,بيانات!$B$10:$B$209,0))),"")</f>
        <v/>
      </c>
      <c r="AF26" s="9" t="str">
        <f>IFERROR(IF(A26="","",INDEX(بيانات!$AK$10:$AK$209,MATCH(A26,بيانات!$B$10:$B$209,0))),"")</f>
        <v/>
      </c>
      <c r="AG26" s="9" t="str">
        <f>IFERROR(IF(A26="","",INDEX(بيانات!$AL$10:$AL$209,MATCH(A26,بيانات!$B$10:$B$209,0))),"")</f>
        <v/>
      </c>
      <c r="AH26" s="9" t="str">
        <f>IFERROR(IF(A26="","",INDEX(بيانات!$AM$10:$AM$209,MATCH(A26,بيانات!$B$10:$B$209,0))),"")</f>
        <v/>
      </c>
      <c r="AI26" s="9" t="str">
        <f>IFERROR(IF(A26="","",INDEX(بيانات!$AN$10:$AN$209,MATCH(A26,بيانات!$B$10:$B$209,0))),"")</f>
        <v/>
      </c>
      <c r="AJ26" s="9" t="str">
        <f>IFERROR(IF(A26="","",INDEX(بيانات!$AO$10:$AO$209,MATCH(A26,بيانات!$B$10:$B$209,0))),"")</f>
        <v/>
      </c>
      <c r="AK26" s="9" t="str">
        <f>IFERROR(IF(A26="","",INDEX(بيانات!$AP$10:$AP$209,MATCH(A26,بيانات!$B$10:$B$209,0))),"")</f>
        <v/>
      </c>
      <c r="AL26" s="9" t="str">
        <f>IFERROR(IF(A26="","",INDEX(بيانات!$AQ$10:$AQ$209,MATCH(A26,بيانات!$B$10:$B$209,0))),"")</f>
        <v/>
      </c>
      <c r="AM26" s="9" t="str">
        <f>IFERROR(IF(A26="","",INDEX(بيانات!$AR$10:$AR$209,MATCH(A26,بيانات!$B$10:$B$209,0))),"")</f>
        <v/>
      </c>
      <c r="AN26" s="9" t="str">
        <f>IFERROR(IF(A26="","",INDEX(بيانات!$AS$10:$AS$209,MATCH(A26,بيانات!$B$10:$B$209,0))),"")</f>
        <v/>
      </c>
      <c r="AO26" s="9" t="str">
        <f>IFERROR(IF(A26="","",INDEX(بيانات!$AT$10:$AT$209,MATCH(A26,بيانات!$B$10:$B$209,0))),"")</f>
        <v/>
      </c>
      <c r="AP26" s="9" t="str">
        <f>IFERROR(IF(A26="","",INDEX(بيانات!$AU$10:$AU$209,MATCH(A26,بيانات!$B$10:$B$209,0))),"")</f>
        <v/>
      </c>
      <c r="AQ26" s="9" t="str">
        <f>IFERROR(IF(A26="","",INDEX(بيانات!$AV$10:$AV$209,MATCH(A26,بيانات!$B$10:$B$209,0))),"")</f>
        <v/>
      </c>
      <c r="AR26" s="9" t="str">
        <f>IFERROR(IF(A26="","",INDEX(بيانات!$AW$10:$AW$209,MATCH(A26,بيانات!$B$10:$B$209,0))),"")</f>
        <v/>
      </c>
      <c r="AS26" s="9" t="str">
        <f>IFERROR(IF(A26="","",INDEX(بيانات!$AX$10:$AX$209,MATCH(A26,بيانات!$B$10:$B$209,0))),"")</f>
        <v/>
      </c>
      <c r="AT26" s="9" t="str">
        <f>IFERROR(IF(A26="","",INDEX(بيانات!$AY$10:$AY$209,MATCH(A26,بيانات!$B$10:$B$209,0))),"")</f>
        <v/>
      </c>
      <c r="AU26" s="9" t="str">
        <f>IFERROR(IF(A26="","",INDEX(بيانات!$BB$10:$BB$209,MATCH(A26,بيانات!$B$10:$B$209,0))),"")</f>
        <v/>
      </c>
      <c r="AV26" s="9" t="str">
        <f>IFERROR(IF(A26="","",INDEX(بيانات!$BC$10:$BC$209,MATCH(A26,بيانات!$B$10:$B$209,0))),"")</f>
        <v/>
      </c>
      <c r="AW26" s="9" t="str">
        <f>IFERROR(IF(A26="","",INDEX(بيانات!$BD$10:$BD$209,MATCH(A26,بيانات!$B$10:$B$209,0))),"")</f>
        <v/>
      </c>
      <c r="AX26" s="9" t="str">
        <f>IFERROR(IF(A26="","",INDEX(بيانات!$BE$10:$BE$209,MATCH(A26,بيانات!$B$10:$B$209,0))),"")</f>
        <v/>
      </c>
      <c r="AY26" s="9" t="str">
        <f>IFERROR(IF(A26="","",INDEX(بيانات!$BF$10:$BF$209,MATCH(A26,بيانات!$B$10:$B$209,0))),"")</f>
        <v/>
      </c>
      <c r="AZ26" s="9">
        <v>16</v>
      </c>
      <c r="BA26" s="52">
        <f>'ادخال البيانات'!N25</f>
        <v>0</v>
      </c>
      <c r="BB26" s="15"/>
      <c r="BC26" s="32"/>
    </row>
    <row r="27" spans="1:55" s="8" customFormat="1" ht="18.75" thickBot="1">
      <c r="A27" s="43"/>
      <c r="B27" s="34">
        <v>17</v>
      </c>
      <c r="C27" s="33" t="str">
        <f>IFERROR(IF(A27="","",INDEX(بيانات!$H$10:$H$209,MATCH(A27,بيانات!$B$10:$B$209,0))),"")</f>
        <v/>
      </c>
      <c r="D27" s="9" t="str">
        <f>IFERROR(IF(A27="","",INDEX(بيانات!$I$10:$I$209,MATCH(A27,بيانات!$B$10:$B$209,0))),"")</f>
        <v/>
      </c>
      <c r="E27" s="9" t="str">
        <f>IFERROR(IF(A27="","",INDEX(بيانات!$J$10:$J$209,MATCH(A27,بيانات!$B$10:$B$209,0))),"")</f>
        <v/>
      </c>
      <c r="F27" s="9" t="str">
        <f>IFERROR(IF(A27="","",INDEX(بيانات!$K$10:$K$209,MATCH(A27,بيانات!$B$10:$B$209,0))),"")</f>
        <v/>
      </c>
      <c r="G27" s="9" t="str">
        <f>IFERROR(IF(A27="","",INDEX(بيانات!$L$10:$L$209,MATCH(A27,بيانات!$B$10:$B$209,0))),"")</f>
        <v/>
      </c>
      <c r="H27" s="9" t="str">
        <f>IFERROR(IF(A27="","",INDEX(بيانات!$M$10:$M$209,MATCH(A27,بيانات!$B$10:$B$209,0))),"")</f>
        <v/>
      </c>
      <c r="I27" s="9" t="str">
        <f>IFERROR(IF(A27="","",INDEX(بيانات!$N$10:$N$209,MATCH(A27,بيانات!$B$10:$B$209,0))),"")</f>
        <v/>
      </c>
      <c r="J27" s="9" t="str">
        <f>IFERROR(IF(A27="","",INDEX(بيانات!$O$10:$O$209,MATCH(A27,بيانات!$B$10:$B$209,0))),"")</f>
        <v/>
      </c>
      <c r="K27" s="9" t="str">
        <f>IFERROR(IF(A27="","",INDEX(بيانات!$P$10:$P$209,MATCH(A27,بيانات!$B$10:$B$209,0))),"")</f>
        <v/>
      </c>
      <c r="L27" s="9" t="str">
        <f>IFERROR(IF(A27="","",INDEX(بيانات!$Q$10:$Q$209,MATCH(A27,بيانات!$B$10:$B$209,0))),"")</f>
        <v/>
      </c>
      <c r="M27" s="9" t="str">
        <f>IFERROR(IF(A27="","",INDEX(بيانات!$R$10:$R$209,MATCH(A27,بيانات!$B$10:$B$209,0))),"")</f>
        <v/>
      </c>
      <c r="N27" s="9" t="str">
        <f>IFERROR(IF(A27="","",INDEX(بيانات!$S$10:$S$209,MATCH(A27,بيانات!$B$10:$B$209,0))),"")</f>
        <v/>
      </c>
      <c r="O27" s="9" t="str">
        <f>IFERROR(IF(A27="","",INDEX(بيانات!$T$10:$T$209,MATCH(A27,بيانات!$B$10:$B$209,0))),"")</f>
        <v/>
      </c>
      <c r="P27" s="9" t="str">
        <f>IFERROR(IF(A27="","",INDEX(بيانات!$U$10:$U$209,MATCH(A27,بيانات!$B$10:$B$209,0))),"")</f>
        <v/>
      </c>
      <c r="Q27" s="9" t="str">
        <f>IFERROR(IF(A27="","",INDEX(بيانات!$V$10:$V$209,MATCH(A27,بيانات!$B$10:$B$209,0))),"")</f>
        <v/>
      </c>
      <c r="R27" s="9" t="str">
        <f>IFERROR(IF(A27="","",INDEX(بيانات!$W$10:$W$209,MATCH(A27,بيانات!$B$10:$B$209,0))),"")</f>
        <v/>
      </c>
      <c r="S27" s="9" t="str">
        <f>IFERROR(IF(A27="","",INDEX(بيانات!$X$10:$X$209,MATCH(A27,بيانات!$B$10:$B$209,0))),"")</f>
        <v/>
      </c>
      <c r="T27" s="9" t="str">
        <f>IFERROR(IF(A27="","",INDEX(بيانات!$Y$10:$Y$209,MATCH(A27,بيانات!$B$10:$B$209,0))),"")</f>
        <v/>
      </c>
      <c r="U27" s="9" t="str">
        <f>IFERROR(IF(A27="","",INDEX(بيانات!$Z$10:$Z$209,MATCH(A27,بيانات!$B$10:$B$209,0))),"")</f>
        <v/>
      </c>
      <c r="V27" s="9" t="str">
        <f>IFERROR(IF(A27="","",INDEX(بيانات!$AA$10:$AA$209,MATCH(A27,بيانات!$B$10:$B$209,0))),"")</f>
        <v/>
      </c>
      <c r="W27" s="9" t="str">
        <f>IFERROR(IF(A27="","",INDEX(بيانات!$AB$10:$AB$209,MATCH(A27,بيانات!$B$10:$B$209,0))),"")</f>
        <v/>
      </c>
      <c r="X27" s="9" t="str">
        <f>IFERROR(IF(A27="","",INDEX(بيانات!$AC$10:$AC$209,MATCH(A27,بيانات!$B$10:$B$209,0))),"")</f>
        <v/>
      </c>
      <c r="Y27" s="9" t="str">
        <f>IFERROR(IF(A27="","",INDEX(بيانات!$AD$10:$AD$209,MATCH(A27,بيانات!$B$10:$B$209,0))),"")</f>
        <v/>
      </c>
      <c r="Z27" s="9" t="str">
        <f>IFERROR(IF(A27="","",INDEX(بيانات!$AE$10:$AE$209,MATCH(A27,بيانات!$B$10:$B$209,0))),"")</f>
        <v/>
      </c>
      <c r="AA27" s="9" t="str">
        <f>IFERROR(IF(A27="","",INDEX(بيانات!$AF$10:$AF$209,MATCH(A27,بيانات!$B$10:$B$209,0))),"")</f>
        <v/>
      </c>
      <c r="AB27" s="9" t="str">
        <f>IFERROR(IF(A27="","",INDEX(بيانات!$AG$10:$AG$209,MATCH(A27,بيانات!$B$10:$B$209,0))),"")</f>
        <v/>
      </c>
      <c r="AC27" s="9" t="str">
        <f>IFERROR(IF(A27="","",INDEX(بيانات!$AH$10:$AH$209,MATCH(A27,بيانات!$B$10:$B$209,0))),"")</f>
        <v/>
      </c>
      <c r="AD27" s="9" t="str">
        <f>IFERROR(IF(A27="","",INDEX(بيانات!$AI$10:$AI$209,MATCH(A27,بيانات!$B$10:$B$209,0))),"")</f>
        <v/>
      </c>
      <c r="AE27" s="9" t="str">
        <f>IFERROR(IF(A27="","",INDEX(بيانات!$AJ$10:$AJ$209,MATCH(A27,بيانات!$B$10:$B$209,0))),"")</f>
        <v/>
      </c>
      <c r="AF27" s="9" t="str">
        <f>IFERROR(IF(A27="","",INDEX(بيانات!$AK$10:$AK$209,MATCH(A27,بيانات!$B$10:$B$209,0))),"")</f>
        <v/>
      </c>
      <c r="AG27" s="9" t="str">
        <f>IFERROR(IF(A27="","",INDEX(بيانات!$AL$10:$AL$209,MATCH(A27,بيانات!$B$10:$B$209,0))),"")</f>
        <v/>
      </c>
      <c r="AH27" s="9" t="str">
        <f>IFERROR(IF(A27="","",INDEX(بيانات!$AM$10:$AM$209,MATCH(A27,بيانات!$B$10:$B$209,0))),"")</f>
        <v/>
      </c>
      <c r="AI27" s="9" t="str">
        <f>IFERROR(IF(A27="","",INDEX(بيانات!$AN$10:$AN$209,MATCH(A27,بيانات!$B$10:$B$209,0))),"")</f>
        <v/>
      </c>
      <c r="AJ27" s="9" t="str">
        <f>IFERROR(IF(A27="","",INDEX(بيانات!$AO$10:$AO$209,MATCH(A27,بيانات!$B$10:$B$209,0))),"")</f>
        <v/>
      </c>
      <c r="AK27" s="9" t="str">
        <f>IFERROR(IF(A27="","",INDEX(بيانات!$AP$10:$AP$209,MATCH(A27,بيانات!$B$10:$B$209,0))),"")</f>
        <v/>
      </c>
      <c r="AL27" s="9" t="str">
        <f>IFERROR(IF(A27="","",INDEX(بيانات!$AQ$10:$AQ$209,MATCH(A27,بيانات!$B$10:$B$209,0))),"")</f>
        <v/>
      </c>
      <c r="AM27" s="9" t="str">
        <f>IFERROR(IF(A27="","",INDEX(بيانات!$AR$10:$AR$209,MATCH(A27,بيانات!$B$10:$B$209,0))),"")</f>
        <v/>
      </c>
      <c r="AN27" s="9" t="str">
        <f>IFERROR(IF(A27="","",INDEX(بيانات!$AS$10:$AS$209,MATCH(A27,بيانات!$B$10:$B$209,0))),"")</f>
        <v/>
      </c>
      <c r="AO27" s="9" t="str">
        <f>IFERROR(IF(A27="","",INDEX(بيانات!$AT$10:$AT$209,MATCH(A27,بيانات!$B$10:$B$209,0))),"")</f>
        <v/>
      </c>
      <c r="AP27" s="9" t="str">
        <f>IFERROR(IF(A27="","",INDEX(بيانات!$AU$10:$AU$209,MATCH(A27,بيانات!$B$10:$B$209,0))),"")</f>
        <v/>
      </c>
      <c r="AQ27" s="9" t="str">
        <f>IFERROR(IF(A27="","",INDEX(بيانات!$AV$10:$AV$209,MATCH(A27,بيانات!$B$10:$B$209,0))),"")</f>
        <v/>
      </c>
      <c r="AR27" s="9" t="str">
        <f>IFERROR(IF(A27="","",INDEX(بيانات!$AW$10:$AW$209,MATCH(A27,بيانات!$B$10:$B$209,0))),"")</f>
        <v/>
      </c>
      <c r="AS27" s="9" t="str">
        <f>IFERROR(IF(A27="","",INDEX(بيانات!$AX$10:$AX$209,MATCH(A27,بيانات!$B$10:$B$209,0))),"")</f>
        <v/>
      </c>
      <c r="AT27" s="9" t="str">
        <f>IFERROR(IF(A27="","",INDEX(بيانات!$AY$10:$AY$209,MATCH(A27,بيانات!$B$10:$B$209,0))),"")</f>
        <v/>
      </c>
      <c r="AU27" s="9" t="str">
        <f>IFERROR(IF(A27="","",INDEX(بيانات!$BB$10:$BB$209,MATCH(A27,بيانات!$B$10:$B$209,0))),"")</f>
        <v/>
      </c>
      <c r="AV27" s="9" t="str">
        <f>IFERROR(IF(A27="","",INDEX(بيانات!$BC$10:$BC$209,MATCH(A27,بيانات!$B$10:$B$209,0))),"")</f>
        <v/>
      </c>
      <c r="AW27" s="9" t="str">
        <f>IFERROR(IF(A27="","",INDEX(بيانات!$BD$10:$BD$209,MATCH(A27,بيانات!$B$10:$B$209,0))),"")</f>
        <v/>
      </c>
      <c r="AX27" s="9" t="str">
        <f>IFERROR(IF(A27="","",INDEX(بيانات!$BE$10:$BE$209,MATCH(A27,بيانات!$B$10:$B$209,0))),"")</f>
        <v/>
      </c>
      <c r="AY27" s="9" t="str">
        <f>IFERROR(IF(A27="","",INDEX(بيانات!$BF$10:$BF$209,MATCH(A27,بيانات!$B$10:$B$209,0))),"")</f>
        <v/>
      </c>
      <c r="AZ27" s="9">
        <v>17</v>
      </c>
      <c r="BA27" s="52">
        <f>'ادخال البيانات'!N26</f>
        <v>0</v>
      </c>
      <c r="BB27" s="15"/>
      <c r="BC27" s="32"/>
    </row>
    <row r="28" spans="1:55" s="8" customFormat="1" ht="18.75" thickBot="1">
      <c r="A28" s="43"/>
      <c r="B28" s="34">
        <v>18</v>
      </c>
      <c r="C28" s="33" t="str">
        <f>IFERROR(IF(A28="","",INDEX(بيانات!$H$10:$H$209,MATCH(A28,بيانات!$B$10:$B$209,0))),"")</f>
        <v/>
      </c>
      <c r="D28" s="9" t="str">
        <f>IFERROR(IF(A28="","",INDEX(بيانات!$I$10:$I$209,MATCH(A28,بيانات!$B$10:$B$209,0))),"")</f>
        <v/>
      </c>
      <c r="E28" s="9" t="str">
        <f>IFERROR(IF(A28="","",INDEX(بيانات!$J$10:$J$209,MATCH(A28,بيانات!$B$10:$B$209,0))),"")</f>
        <v/>
      </c>
      <c r="F28" s="9" t="str">
        <f>IFERROR(IF(A28="","",INDEX(بيانات!$K$10:$K$209,MATCH(A28,بيانات!$B$10:$B$209,0))),"")</f>
        <v/>
      </c>
      <c r="G28" s="9" t="str">
        <f>IFERROR(IF(A28="","",INDEX(بيانات!$L$10:$L$209,MATCH(A28,بيانات!$B$10:$B$209,0))),"")</f>
        <v/>
      </c>
      <c r="H28" s="9" t="str">
        <f>IFERROR(IF(A28="","",INDEX(بيانات!$M$10:$M$209,MATCH(A28,بيانات!$B$10:$B$209,0))),"")</f>
        <v/>
      </c>
      <c r="I28" s="9" t="str">
        <f>IFERROR(IF(A28="","",INDEX(بيانات!$N$10:$N$209,MATCH(A28,بيانات!$B$10:$B$209,0))),"")</f>
        <v/>
      </c>
      <c r="J28" s="9" t="str">
        <f>IFERROR(IF(A28="","",INDEX(بيانات!$O$10:$O$209,MATCH(A28,بيانات!$B$10:$B$209,0))),"")</f>
        <v/>
      </c>
      <c r="K28" s="9" t="str">
        <f>IFERROR(IF(A28="","",INDEX(بيانات!$P$10:$P$209,MATCH(A28,بيانات!$B$10:$B$209,0))),"")</f>
        <v/>
      </c>
      <c r="L28" s="9" t="str">
        <f>IFERROR(IF(A28="","",INDEX(بيانات!$Q$10:$Q$209,MATCH(A28,بيانات!$B$10:$B$209,0))),"")</f>
        <v/>
      </c>
      <c r="M28" s="9" t="str">
        <f>IFERROR(IF(A28="","",INDEX(بيانات!$R$10:$R$209,MATCH(A28,بيانات!$B$10:$B$209,0))),"")</f>
        <v/>
      </c>
      <c r="N28" s="9" t="str">
        <f>IFERROR(IF(A28="","",INDEX(بيانات!$S$10:$S$209,MATCH(A28,بيانات!$B$10:$B$209,0))),"")</f>
        <v/>
      </c>
      <c r="O28" s="9" t="str">
        <f>IFERROR(IF(A28="","",INDEX(بيانات!$T$10:$T$209,MATCH(A28,بيانات!$B$10:$B$209,0))),"")</f>
        <v/>
      </c>
      <c r="P28" s="9" t="str">
        <f>IFERROR(IF(A28="","",INDEX(بيانات!$U$10:$U$209,MATCH(A28,بيانات!$B$10:$B$209,0))),"")</f>
        <v/>
      </c>
      <c r="Q28" s="9" t="str">
        <f>IFERROR(IF(A28="","",INDEX(بيانات!$V$10:$V$209,MATCH(A28,بيانات!$B$10:$B$209,0))),"")</f>
        <v/>
      </c>
      <c r="R28" s="9" t="str">
        <f>IFERROR(IF(A28="","",INDEX(بيانات!$W$10:$W$209,MATCH(A28,بيانات!$B$10:$B$209,0))),"")</f>
        <v/>
      </c>
      <c r="S28" s="9" t="str">
        <f>IFERROR(IF(A28="","",INDEX(بيانات!$X$10:$X$209,MATCH(A28,بيانات!$B$10:$B$209,0))),"")</f>
        <v/>
      </c>
      <c r="T28" s="9" t="str">
        <f>IFERROR(IF(A28="","",INDEX(بيانات!$Y$10:$Y$209,MATCH(A28,بيانات!$B$10:$B$209,0))),"")</f>
        <v/>
      </c>
      <c r="U28" s="9" t="str">
        <f>IFERROR(IF(A28="","",INDEX(بيانات!$Z$10:$Z$209,MATCH(A28,بيانات!$B$10:$B$209,0))),"")</f>
        <v/>
      </c>
      <c r="V28" s="9" t="str">
        <f>IFERROR(IF(A28="","",INDEX(بيانات!$AA$10:$AA$209,MATCH(A28,بيانات!$B$10:$B$209,0))),"")</f>
        <v/>
      </c>
      <c r="W28" s="9" t="str">
        <f>IFERROR(IF(A28="","",INDEX(بيانات!$AB$10:$AB$209,MATCH(A28,بيانات!$B$10:$B$209,0))),"")</f>
        <v/>
      </c>
      <c r="X28" s="9" t="str">
        <f>IFERROR(IF(A28="","",INDEX(بيانات!$AC$10:$AC$209,MATCH(A28,بيانات!$B$10:$B$209,0))),"")</f>
        <v/>
      </c>
      <c r="Y28" s="9" t="str">
        <f>IFERROR(IF(A28="","",INDEX(بيانات!$AD$10:$AD$209,MATCH(A28,بيانات!$B$10:$B$209,0))),"")</f>
        <v/>
      </c>
      <c r="Z28" s="9" t="str">
        <f>IFERROR(IF(A28="","",INDEX(بيانات!$AE$10:$AE$209,MATCH(A28,بيانات!$B$10:$B$209,0))),"")</f>
        <v/>
      </c>
      <c r="AA28" s="9" t="str">
        <f>IFERROR(IF(A28="","",INDEX(بيانات!$AF$10:$AF$209,MATCH(A28,بيانات!$B$10:$B$209,0))),"")</f>
        <v/>
      </c>
      <c r="AB28" s="9" t="str">
        <f>IFERROR(IF(A28="","",INDEX(بيانات!$AG$10:$AG$209,MATCH(A28,بيانات!$B$10:$B$209,0))),"")</f>
        <v/>
      </c>
      <c r="AC28" s="9" t="str">
        <f>IFERROR(IF(A28="","",INDEX(بيانات!$AH$10:$AH$209,MATCH(A28,بيانات!$B$10:$B$209,0))),"")</f>
        <v/>
      </c>
      <c r="AD28" s="9" t="str">
        <f>IFERROR(IF(A28="","",INDEX(بيانات!$AI$10:$AI$209,MATCH(A28,بيانات!$B$10:$B$209,0))),"")</f>
        <v/>
      </c>
      <c r="AE28" s="9" t="str">
        <f>IFERROR(IF(A28="","",INDEX(بيانات!$AJ$10:$AJ$209,MATCH(A28,بيانات!$B$10:$B$209,0))),"")</f>
        <v/>
      </c>
      <c r="AF28" s="9" t="str">
        <f>IFERROR(IF(A28="","",INDEX(بيانات!$AK$10:$AK$209,MATCH(A28,بيانات!$B$10:$B$209,0))),"")</f>
        <v/>
      </c>
      <c r="AG28" s="9" t="str">
        <f>IFERROR(IF(A28="","",INDEX(بيانات!$AL$10:$AL$209,MATCH(A28,بيانات!$B$10:$B$209,0))),"")</f>
        <v/>
      </c>
      <c r="AH28" s="9" t="str">
        <f>IFERROR(IF(A28="","",INDEX(بيانات!$AM$10:$AM$209,MATCH(A28,بيانات!$B$10:$B$209,0))),"")</f>
        <v/>
      </c>
      <c r="AI28" s="9" t="str">
        <f>IFERROR(IF(A28="","",INDEX(بيانات!$AN$10:$AN$209,MATCH(A28,بيانات!$B$10:$B$209,0))),"")</f>
        <v/>
      </c>
      <c r="AJ28" s="9" t="str">
        <f>IFERROR(IF(A28="","",INDEX(بيانات!$AO$10:$AO$209,MATCH(A28,بيانات!$B$10:$B$209,0))),"")</f>
        <v/>
      </c>
      <c r="AK28" s="9" t="str">
        <f>IFERROR(IF(A28="","",INDEX(بيانات!$AP$10:$AP$209,MATCH(A28,بيانات!$B$10:$B$209,0))),"")</f>
        <v/>
      </c>
      <c r="AL28" s="9" t="str">
        <f>IFERROR(IF(A28="","",INDEX(بيانات!$AQ$10:$AQ$209,MATCH(A28,بيانات!$B$10:$B$209,0))),"")</f>
        <v/>
      </c>
      <c r="AM28" s="9" t="str">
        <f>IFERROR(IF(A28="","",INDEX(بيانات!$AR$10:$AR$209,MATCH(A28,بيانات!$B$10:$B$209,0))),"")</f>
        <v/>
      </c>
      <c r="AN28" s="9" t="str">
        <f>IFERROR(IF(A28="","",INDEX(بيانات!$AS$10:$AS$209,MATCH(A28,بيانات!$B$10:$B$209,0))),"")</f>
        <v/>
      </c>
      <c r="AO28" s="9" t="str">
        <f>IFERROR(IF(A28="","",INDEX(بيانات!$AT$10:$AT$209,MATCH(A28,بيانات!$B$10:$B$209,0))),"")</f>
        <v/>
      </c>
      <c r="AP28" s="9" t="str">
        <f>IFERROR(IF(A28="","",INDEX(بيانات!$AU$10:$AU$209,MATCH(A28,بيانات!$B$10:$B$209,0))),"")</f>
        <v/>
      </c>
      <c r="AQ28" s="9" t="str">
        <f>IFERROR(IF(A28="","",INDEX(بيانات!$AV$10:$AV$209,MATCH(A28,بيانات!$B$10:$B$209,0))),"")</f>
        <v/>
      </c>
      <c r="AR28" s="9" t="str">
        <f>IFERROR(IF(A28="","",INDEX(بيانات!$AW$10:$AW$209,MATCH(A28,بيانات!$B$10:$B$209,0))),"")</f>
        <v/>
      </c>
      <c r="AS28" s="9" t="str">
        <f>IFERROR(IF(A28="","",INDEX(بيانات!$AX$10:$AX$209,MATCH(A28,بيانات!$B$10:$B$209,0))),"")</f>
        <v/>
      </c>
      <c r="AT28" s="9" t="str">
        <f>IFERROR(IF(A28="","",INDEX(بيانات!$AY$10:$AY$209,MATCH(A28,بيانات!$B$10:$B$209,0))),"")</f>
        <v/>
      </c>
      <c r="AU28" s="9" t="str">
        <f>IFERROR(IF(A28="","",INDEX(بيانات!$BB$10:$BB$209,MATCH(A28,بيانات!$B$10:$B$209,0))),"")</f>
        <v/>
      </c>
      <c r="AV28" s="9" t="str">
        <f>IFERROR(IF(A28="","",INDEX(بيانات!$BC$10:$BC$209,MATCH(A28,بيانات!$B$10:$B$209,0))),"")</f>
        <v/>
      </c>
      <c r="AW28" s="9" t="str">
        <f>IFERROR(IF(A28="","",INDEX(بيانات!$BD$10:$BD$209,MATCH(A28,بيانات!$B$10:$B$209,0))),"")</f>
        <v/>
      </c>
      <c r="AX28" s="9" t="str">
        <f>IFERROR(IF(A28="","",INDEX(بيانات!$BE$10:$BE$209,MATCH(A28,بيانات!$B$10:$B$209,0))),"")</f>
        <v/>
      </c>
      <c r="AY28" s="9" t="str">
        <f>IFERROR(IF(A28="","",INDEX(بيانات!$BF$10:$BF$209,MATCH(A28,بيانات!$B$10:$B$209,0))),"")</f>
        <v/>
      </c>
      <c r="AZ28" s="9">
        <v>18</v>
      </c>
      <c r="BA28" s="52">
        <f>'ادخال البيانات'!N27</f>
        <v>0</v>
      </c>
      <c r="BB28" s="15"/>
      <c r="BC28" s="32"/>
    </row>
    <row r="29" spans="1:55" s="8" customFormat="1" ht="18.75" thickBot="1">
      <c r="A29" s="43"/>
      <c r="B29" s="34">
        <v>19</v>
      </c>
      <c r="C29" s="33" t="str">
        <f>IFERROR(IF(A29="","",INDEX(بيانات!$H$10:$H$209,MATCH(A29,بيانات!$B$10:$B$209,0))),"")</f>
        <v/>
      </c>
      <c r="D29" s="9" t="str">
        <f>IFERROR(IF(A29="","",INDEX(بيانات!$I$10:$I$209,MATCH(A29,بيانات!$B$10:$B$209,0))),"")</f>
        <v/>
      </c>
      <c r="E29" s="9" t="str">
        <f>IFERROR(IF(A29="","",INDEX(بيانات!$J$10:$J$209,MATCH(A29,بيانات!$B$10:$B$209,0))),"")</f>
        <v/>
      </c>
      <c r="F29" s="9" t="str">
        <f>IFERROR(IF(A29="","",INDEX(بيانات!$K$10:$K$209,MATCH(A29,بيانات!$B$10:$B$209,0))),"")</f>
        <v/>
      </c>
      <c r="G29" s="9" t="str">
        <f>IFERROR(IF(A29="","",INDEX(بيانات!$L$10:$L$209,MATCH(A29,بيانات!$B$10:$B$209,0))),"")</f>
        <v/>
      </c>
      <c r="H29" s="9" t="str">
        <f>IFERROR(IF(A29="","",INDEX(بيانات!$M$10:$M$209,MATCH(A29,بيانات!$B$10:$B$209,0))),"")</f>
        <v/>
      </c>
      <c r="I29" s="9" t="str">
        <f>IFERROR(IF(A29="","",INDEX(بيانات!$N$10:$N$209,MATCH(A29,بيانات!$B$10:$B$209,0))),"")</f>
        <v/>
      </c>
      <c r="J29" s="9" t="str">
        <f>IFERROR(IF(A29="","",INDEX(بيانات!$O$10:$O$209,MATCH(A29,بيانات!$B$10:$B$209,0))),"")</f>
        <v/>
      </c>
      <c r="K29" s="9" t="str">
        <f>IFERROR(IF(A29="","",INDEX(بيانات!$P$10:$P$209,MATCH(A29,بيانات!$B$10:$B$209,0))),"")</f>
        <v/>
      </c>
      <c r="L29" s="9" t="str">
        <f>IFERROR(IF(A29="","",INDEX(بيانات!$Q$10:$Q$209,MATCH(A29,بيانات!$B$10:$B$209,0))),"")</f>
        <v/>
      </c>
      <c r="M29" s="9" t="str">
        <f>IFERROR(IF(A29="","",INDEX(بيانات!$R$10:$R$209,MATCH(A29,بيانات!$B$10:$B$209,0))),"")</f>
        <v/>
      </c>
      <c r="N29" s="9" t="str">
        <f>IFERROR(IF(A29="","",INDEX(بيانات!$S$10:$S$209,MATCH(A29,بيانات!$B$10:$B$209,0))),"")</f>
        <v/>
      </c>
      <c r="O29" s="9" t="str">
        <f>IFERROR(IF(A29="","",INDEX(بيانات!$T$10:$T$209,MATCH(A29,بيانات!$B$10:$B$209,0))),"")</f>
        <v/>
      </c>
      <c r="P29" s="9" t="str">
        <f>IFERROR(IF(A29="","",INDEX(بيانات!$U$10:$U$209,MATCH(A29,بيانات!$B$10:$B$209,0))),"")</f>
        <v/>
      </c>
      <c r="Q29" s="9" t="str">
        <f>IFERROR(IF(A29="","",INDEX(بيانات!$V$10:$V$209,MATCH(A29,بيانات!$B$10:$B$209,0))),"")</f>
        <v/>
      </c>
      <c r="R29" s="9" t="str">
        <f>IFERROR(IF(A29="","",INDEX(بيانات!$W$10:$W$209,MATCH(A29,بيانات!$B$10:$B$209,0))),"")</f>
        <v/>
      </c>
      <c r="S29" s="9" t="str">
        <f>IFERROR(IF(A29="","",INDEX(بيانات!$X$10:$X$209,MATCH(A29,بيانات!$B$10:$B$209,0))),"")</f>
        <v/>
      </c>
      <c r="T29" s="9" t="str">
        <f>IFERROR(IF(A29="","",INDEX(بيانات!$Y$10:$Y$209,MATCH(A29,بيانات!$B$10:$B$209,0))),"")</f>
        <v/>
      </c>
      <c r="U29" s="9" t="str">
        <f>IFERROR(IF(A29="","",INDEX(بيانات!$Z$10:$Z$209,MATCH(A29,بيانات!$B$10:$B$209,0))),"")</f>
        <v/>
      </c>
      <c r="V29" s="9" t="str">
        <f>IFERROR(IF(A29="","",INDEX(بيانات!$AA$10:$AA$209,MATCH(A29,بيانات!$B$10:$B$209,0))),"")</f>
        <v/>
      </c>
      <c r="W29" s="9" t="str">
        <f>IFERROR(IF(A29="","",INDEX(بيانات!$AB$10:$AB$209,MATCH(A29,بيانات!$B$10:$B$209,0))),"")</f>
        <v/>
      </c>
      <c r="X29" s="9" t="str">
        <f>IFERROR(IF(A29="","",INDEX(بيانات!$AC$10:$AC$209,MATCH(A29,بيانات!$B$10:$B$209,0))),"")</f>
        <v/>
      </c>
      <c r="Y29" s="9" t="str">
        <f>IFERROR(IF(A29="","",INDEX(بيانات!$AD$10:$AD$209,MATCH(A29,بيانات!$B$10:$B$209,0))),"")</f>
        <v/>
      </c>
      <c r="Z29" s="9" t="str">
        <f>IFERROR(IF(A29="","",INDEX(بيانات!$AE$10:$AE$209,MATCH(A29,بيانات!$B$10:$B$209,0))),"")</f>
        <v/>
      </c>
      <c r="AA29" s="9" t="str">
        <f>IFERROR(IF(A29="","",INDEX(بيانات!$AF$10:$AF$209,MATCH(A29,بيانات!$B$10:$B$209,0))),"")</f>
        <v/>
      </c>
      <c r="AB29" s="9" t="str">
        <f>IFERROR(IF(A29="","",INDEX(بيانات!$AG$10:$AG$209,MATCH(A29,بيانات!$B$10:$B$209,0))),"")</f>
        <v/>
      </c>
      <c r="AC29" s="9" t="str">
        <f>IFERROR(IF(A29="","",INDEX(بيانات!$AH$10:$AH$209,MATCH(A29,بيانات!$B$10:$B$209,0))),"")</f>
        <v/>
      </c>
      <c r="AD29" s="9" t="str">
        <f>IFERROR(IF(A29="","",INDEX(بيانات!$AI$10:$AI$209,MATCH(A29,بيانات!$B$10:$B$209,0))),"")</f>
        <v/>
      </c>
      <c r="AE29" s="9" t="str">
        <f>IFERROR(IF(A29="","",INDEX(بيانات!$AJ$10:$AJ$209,MATCH(A29,بيانات!$B$10:$B$209,0))),"")</f>
        <v/>
      </c>
      <c r="AF29" s="9" t="str">
        <f>IFERROR(IF(A29="","",INDEX(بيانات!$AK$10:$AK$209,MATCH(A29,بيانات!$B$10:$B$209,0))),"")</f>
        <v/>
      </c>
      <c r="AG29" s="9" t="str">
        <f>IFERROR(IF(A29="","",INDEX(بيانات!$AL$10:$AL$209,MATCH(A29,بيانات!$B$10:$B$209,0))),"")</f>
        <v/>
      </c>
      <c r="AH29" s="9" t="str">
        <f>IFERROR(IF(A29="","",INDEX(بيانات!$AM$10:$AM$209,MATCH(A29,بيانات!$B$10:$B$209,0))),"")</f>
        <v/>
      </c>
      <c r="AI29" s="9" t="str">
        <f>IFERROR(IF(A29="","",INDEX(بيانات!$AN$10:$AN$209,MATCH(A29,بيانات!$B$10:$B$209,0))),"")</f>
        <v/>
      </c>
      <c r="AJ29" s="9" t="str">
        <f>IFERROR(IF(A29="","",INDEX(بيانات!$AO$10:$AO$209,MATCH(A29,بيانات!$B$10:$B$209,0))),"")</f>
        <v/>
      </c>
      <c r="AK29" s="9" t="str">
        <f>IFERROR(IF(A29="","",INDEX(بيانات!$AP$10:$AP$209,MATCH(A29,بيانات!$B$10:$B$209,0))),"")</f>
        <v/>
      </c>
      <c r="AL29" s="9" t="str">
        <f>IFERROR(IF(A29="","",INDEX(بيانات!$AQ$10:$AQ$209,MATCH(A29,بيانات!$B$10:$B$209,0))),"")</f>
        <v/>
      </c>
      <c r="AM29" s="9" t="str">
        <f>IFERROR(IF(A29="","",INDEX(بيانات!$AR$10:$AR$209,MATCH(A29,بيانات!$B$10:$B$209,0))),"")</f>
        <v/>
      </c>
      <c r="AN29" s="9" t="str">
        <f>IFERROR(IF(A29="","",INDEX(بيانات!$AS$10:$AS$209,MATCH(A29,بيانات!$B$10:$B$209,0))),"")</f>
        <v/>
      </c>
      <c r="AO29" s="9" t="str">
        <f>IFERROR(IF(A29="","",INDEX(بيانات!$AT$10:$AT$209,MATCH(A29,بيانات!$B$10:$B$209,0))),"")</f>
        <v/>
      </c>
      <c r="AP29" s="9" t="str">
        <f>IFERROR(IF(A29="","",INDEX(بيانات!$AU$10:$AU$209,MATCH(A29,بيانات!$B$10:$B$209,0))),"")</f>
        <v/>
      </c>
      <c r="AQ29" s="9" t="str">
        <f>IFERROR(IF(A29="","",INDEX(بيانات!$AV$10:$AV$209,MATCH(A29,بيانات!$B$10:$B$209,0))),"")</f>
        <v/>
      </c>
      <c r="AR29" s="9" t="str">
        <f>IFERROR(IF(A29="","",INDEX(بيانات!$AW$10:$AW$209,MATCH(A29,بيانات!$B$10:$B$209,0))),"")</f>
        <v/>
      </c>
      <c r="AS29" s="9" t="str">
        <f>IFERROR(IF(A29="","",INDEX(بيانات!$AX$10:$AX$209,MATCH(A29,بيانات!$B$10:$B$209,0))),"")</f>
        <v/>
      </c>
      <c r="AT29" s="9" t="str">
        <f>IFERROR(IF(A29="","",INDEX(بيانات!$AY$10:$AY$209,MATCH(A29,بيانات!$B$10:$B$209,0))),"")</f>
        <v/>
      </c>
      <c r="AU29" s="9" t="str">
        <f>IFERROR(IF(A29="","",INDEX(بيانات!$BB$10:$BB$209,MATCH(A29,بيانات!$B$10:$B$209,0))),"")</f>
        <v/>
      </c>
      <c r="AV29" s="9" t="str">
        <f>IFERROR(IF(A29="","",INDEX(بيانات!$BC$10:$BC$209,MATCH(A29,بيانات!$B$10:$B$209,0))),"")</f>
        <v/>
      </c>
      <c r="AW29" s="9" t="str">
        <f>IFERROR(IF(A29="","",INDEX(بيانات!$BD$10:$BD$209,MATCH(A29,بيانات!$B$10:$B$209,0))),"")</f>
        <v/>
      </c>
      <c r="AX29" s="9" t="str">
        <f>IFERROR(IF(A29="","",INDEX(بيانات!$BE$10:$BE$209,MATCH(A29,بيانات!$B$10:$B$209,0))),"")</f>
        <v/>
      </c>
      <c r="AY29" s="9" t="str">
        <f>IFERROR(IF(A29="","",INDEX(بيانات!$BF$10:$BF$209,MATCH(A29,بيانات!$B$10:$B$209,0))),"")</f>
        <v/>
      </c>
      <c r="AZ29" s="9">
        <v>19</v>
      </c>
      <c r="BA29" s="52">
        <f>'ادخال البيانات'!N28</f>
        <v>0</v>
      </c>
      <c r="BB29" s="15"/>
      <c r="BC29" s="32"/>
    </row>
    <row r="30" spans="1:55" s="8" customFormat="1" ht="18.75" thickBot="1">
      <c r="A30" s="44"/>
      <c r="B30" s="39">
        <v>20</v>
      </c>
      <c r="C30" s="38" t="str">
        <f>IFERROR(IF(A30="","",INDEX(بيانات!$H$10:$H$209,MATCH(A30,بيانات!$B$10:$B$209,0))),"")</f>
        <v/>
      </c>
      <c r="D30" s="38" t="str">
        <f>IFERROR(IF(A30="","",INDEX(بيانات!$I$10:$I$209,MATCH(A30,بيانات!$B$10:$B$209,0))),"")</f>
        <v/>
      </c>
      <c r="E30" s="38" t="str">
        <f>IFERROR(IF(A30="","",INDEX(بيانات!$J$10:$J$209,MATCH(A30,بيانات!$B$10:$B$209,0))),"")</f>
        <v/>
      </c>
      <c r="F30" s="11" t="str">
        <f>IFERROR(IF(A30="","",INDEX(بيانات!$K$10:$K$209,MATCH(A30,بيانات!$B$10:$B$209,0))),"")</f>
        <v/>
      </c>
      <c r="G30" s="11" t="str">
        <f>IFERROR(IF(A30="","",INDEX(بيانات!$L$10:$L$209,MATCH(A30,بيانات!$B$10:$B$209,0))),"")</f>
        <v/>
      </c>
      <c r="H30" s="11" t="str">
        <f>IFERROR(IF(A30="","",INDEX(بيانات!$M$10:$M$209,MATCH(A30,بيانات!$B$10:$B$209,0))),"")</f>
        <v/>
      </c>
      <c r="I30" s="11" t="str">
        <f>IFERROR(IF(A30="","",INDEX(بيانات!$N$10:$N$209,MATCH(A30,بيانات!$B$10:$B$209,0))),"")</f>
        <v/>
      </c>
      <c r="J30" s="11" t="str">
        <f>IFERROR(IF(A30="","",INDEX(بيانات!$O$10:$O$209,MATCH(A30,بيانات!$B$10:$B$209,0))),"")</f>
        <v/>
      </c>
      <c r="K30" s="11" t="str">
        <f>IFERROR(IF(A30="","",INDEX(بيانات!$P$10:$P$209,MATCH(A30,بيانات!$B$10:$B$209,0))),"")</f>
        <v/>
      </c>
      <c r="L30" s="11" t="str">
        <f>IFERROR(IF(A30="","",INDEX(بيانات!$Q$10:$Q$209,MATCH(A30,بيانات!$B$10:$B$209,0))),"")</f>
        <v/>
      </c>
      <c r="M30" s="11" t="str">
        <f>IFERROR(IF(A30="","",INDEX(بيانات!$R$10:$R$209,MATCH(A30,بيانات!$B$10:$B$209,0))),"")</f>
        <v/>
      </c>
      <c r="N30" s="11" t="str">
        <f>IFERROR(IF(A30="","",INDEX(بيانات!$S$10:$S$209,MATCH(A30,بيانات!$B$10:$B$209,0))),"")</f>
        <v/>
      </c>
      <c r="O30" s="11" t="str">
        <f>IFERROR(IF(A30="","",INDEX(بيانات!$T$10:$T$209,MATCH(A30,بيانات!$B$10:$B$209,0))),"")</f>
        <v/>
      </c>
      <c r="P30" s="11" t="str">
        <f>IFERROR(IF(A30="","",INDEX(بيانات!$U$10:$U$209,MATCH(A30,بيانات!$B$10:$B$209,0))),"")</f>
        <v/>
      </c>
      <c r="Q30" s="11" t="str">
        <f>IFERROR(IF(A30="","",INDEX(بيانات!$V$10:$V$209,MATCH(A30,بيانات!$B$10:$B$209,0))),"")</f>
        <v/>
      </c>
      <c r="R30" s="11" t="str">
        <f>IFERROR(IF(A30="","",INDEX(بيانات!$W$10:$W$209,MATCH(A30,بيانات!$B$10:$B$209,0))),"")</f>
        <v/>
      </c>
      <c r="S30" s="11" t="str">
        <f>IFERROR(IF(A30="","",INDEX(بيانات!$X$10:$X$209,MATCH(A30,بيانات!$B$10:$B$209,0))),"")</f>
        <v/>
      </c>
      <c r="T30" s="11" t="str">
        <f>IFERROR(IF(A30="","",INDEX(بيانات!$Y$10:$Y$209,MATCH(A30,بيانات!$B$10:$B$209,0))),"")</f>
        <v/>
      </c>
      <c r="U30" s="11" t="str">
        <f>IFERROR(IF(A30="","",INDEX(بيانات!$Z$10:$Z$209,MATCH(A30,بيانات!$B$10:$B$209,0))),"")</f>
        <v/>
      </c>
      <c r="V30" s="11" t="str">
        <f>IFERROR(IF(A30="","",INDEX(بيانات!$AA$10:$AA$209,MATCH(A30,بيانات!$B$10:$B$209,0))),"")</f>
        <v/>
      </c>
      <c r="W30" s="11" t="str">
        <f>IFERROR(IF(A30="","",INDEX(بيانات!$AB$10:$AB$209,MATCH(A30,بيانات!$B$10:$B$209,0))),"")</f>
        <v/>
      </c>
      <c r="X30" s="11" t="str">
        <f>IFERROR(IF(A30="","",INDEX(بيانات!$AC$10:$AC$209,MATCH(A30,بيانات!$B$10:$B$209,0))),"")</f>
        <v/>
      </c>
      <c r="Y30" s="11" t="str">
        <f>IFERROR(IF(A30="","",INDEX(بيانات!$AD$10:$AD$209,MATCH(A30,بيانات!$B$10:$B$209,0))),"")</f>
        <v/>
      </c>
      <c r="Z30" s="11" t="str">
        <f>IFERROR(IF(A30="","",INDEX(بيانات!$AE$10:$AE$209,MATCH(A30,بيانات!$B$10:$B$209,0))),"")</f>
        <v/>
      </c>
      <c r="AA30" s="11" t="str">
        <f>IFERROR(IF(A30="","",INDEX(بيانات!$AF$10:$AF$209,MATCH(A30,بيانات!$B$10:$B$209,0))),"")</f>
        <v/>
      </c>
      <c r="AB30" s="11" t="str">
        <f>IFERROR(IF(A30="","",INDEX(بيانات!$AG$10:$AG$209,MATCH(A30,بيانات!$B$10:$B$209,0))),"")</f>
        <v/>
      </c>
      <c r="AC30" s="11" t="str">
        <f>IFERROR(IF(A30="","",INDEX(بيانات!$AH$10:$AH$209,MATCH(A30,بيانات!$B$10:$B$209,0))),"")</f>
        <v/>
      </c>
      <c r="AD30" s="11" t="str">
        <f>IFERROR(IF(A30="","",INDEX(بيانات!$AI$10:$AI$209,MATCH(A30,بيانات!$B$10:$B$209,0))),"")</f>
        <v/>
      </c>
      <c r="AE30" s="11" t="str">
        <f>IFERROR(IF(A30="","",INDEX(بيانات!$AJ$10:$AJ$209,MATCH(A30,بيانات!$B$10:$B$209,0))),"")</f>
        <v/>
      </c>
      <c r="AF30" s="11" t="str">
        <f>IFERROR(IF(A30="","",INDEX(بيانات!$AK$10:$AK$209,MATCH(A30,بيانات!$B$10:$B$209,0))),"")</f>
        <v/>
      </c>
      <c r="AG30" s="38" t="str">
        <f>IFERROR(IF(A30="","",INDEX(بيانات!$AL$10:$AL$209,MATCH(A30,بيانات!$B$10:$B$209,0))),"")</f>
        <v/>
      </c>
      <c r="AH30" s="38" t="str">
        <f>IFERROR(IF(A30="","",INDEX(بيانات!$AM$10:$AM$209,MATCH(A30,بيانات!$B$10:$B$209,0))),"")</f>
        <v/>
      </c>
      <c r="AI30" s="38" t="str">
        <f>IFERROR(IF(A30="","",INDEX(بيانات!$AN$10:$AN$209,MATCH(A30,بيانات!$B$10:$B$209,0))),"")</f>
        <v/>
      </c>
      <c r="AJ30" s="38" t="str">
        <f>IFERROR(IF(A30="","",INDEX(بيانات!$AO$10:$AO$209,MATCH(A30,بيانات!$B$10:$B$209,0))),"")</f>
        <v/>
      </c>
      <c r="AK30" s="38" t="str">
        <f>IFERROR(IF(A30="","",INDEX(بيانات!$AP$10:$AP$209,MATCH(A30,بيانات!$B$10:$B$209,0))),"")</f>
        <v/>
      </c>
      <c r="AL30" s="38" t="str">
        <f>IFERROR(IF(A30="","",INDEX(بيانات!$AQ$10:$AQ$209,MATCH(A30,بيانات!$B$10:$B$209,0))),"")</f>
        <v/>
      </c>
      <c r="AM30" s="38" t="str">
        <f>IFERROR(IF(A30="","",INDEX(بيانات!$AR$10:$AR$209,MATCH(A30,بيانات!$B$10:$B$209,0))),"")</f>
        <v/>
      </c>
      <c r="AN30" s="38" t="str">
        <f>IFERROR(IF(A30="","",INDEX(بيانات!$AS$10:$AS$209,MATCH(A30,بيانات!$B$10:$B$209,0))),"")</f>
        <v/>
      </c>
      <c r="AO30" s="38" t="str">
        <f>IFERROR(IF(A30="","",INDEX(بيانات!$AT$10:$AT$209,MATCH(A30,بيانات!$B$10:$B$209,0))),"")</f>
        <v/>
      </c>
      <c r="AP30" s="38" t="str">
        <f>IFERROR(IF(A30="","",INDEX(بيانات!$AU$10:$AU$209,MATCH(A30,بيانات!$B$10:$B$209,0))),"")</f>
        <v/>
      </c>
      <c r="AQ30" s="38" t="str">
        <f>IFERROR(IF(A30="","",INDEX(بيانات!$AV$10:$AV$209,MATCH(A30,بيانات!$B$10:$B$209,0))),"")</f>
        <v/>
      </c>
      <c r="AR30" s="38" t="str">
        <f>IFERROR(IF(A30="","",INDEX(بيانات!$AW$10:$AW$209,MATCH(A30,بيانات!$B$10:$B$209,0))),"")</f>
        <v/>
      </c>
      <c r="AS30" s="38" t="str">
        <f>IFERROR(IF(A30="","",INDEX(بيانات!$AX$10:$AX$209,MATCH(A30,بيانات!$B$10:$B$209,0))),"")</f>
        <v/>
      </c>
      <c r="AT30" s="38" t="str">
        <f>IFERROR(IF(A30="","",INDEX(بيانات!$AY$10:$AY$209,MATCH(A30,بيانات!$B$10:$B$209,0))),"")</f>
        <v/>
      </c>
      <c r="AU30" s="38" t="str">
        <f>IFERROR(IF(A30="","",INDEX(بيانات!$BB$10:$BB$209,MATCH(A30,بيانات!$B$10:$B$209,0))),"")</f>
        <v/>
      </c>
      <c r="AV30" s="38" t="str">
        <f>IFERROR(IF(A30="","",INDEX(بيانات!$BC$10:$BC$209,MATCH(A30,بيانات!$B$10:$B$209,0))),"")</f>
        <v/>
      </c>
      <c r="AW30" s="38" t="str">
        <f>IFERROR(IF(A30="","",INDEX(بيانات!$BD$10:$BD$209,MATCH(A30,بيانات!$B$10:$B$209,0))),"")</f>
        <v/>
      </c>
      <c r="AX30" s="38" t="str">
        <f>IFERROR(IF(A30="","",INDEX(بيانات!$BE$10:$BE$209,MATCH(A30,بيانات!$B$10:$B$209,0))),"")</f>
        <v/>
      </c>
      <c r="AY30" s="16" t="str">
        <f>IFERROR(IF(A30="","",INDEX(بيانات!$BF$10:$BF$209,MATCH(A30,بيانات!$B$10:$B$209,0))),"")</f>
        <v/>
      </c>
      <c r="AZ30" s="11">
        <v>20</v>
      </c>
      <c r="BA30" s="52">
        <f>'ادخال البيانات'!N29</f>
        <v>0</v>
      </c>
      <c r="BB30" s="37"/>
      <c r="BC30" s="32"/>
    </row>
    <row r="31" spans="1:55" s="8" customFormat="1" ht="26.25" customHeight="1" thickBot="1">
      <c r="A31" s="45"/>
      <c r="B31" s="108" t="s">
        <v>61</v>
      </c>
      <c r="C31" s="108"/>
      <c r="D31" s="108"/>
      <c r="E31" s="56">
        <f>ROUND(SUM(E11:E30),2)</f>
        <v>1005.34</v>
      </c>
      <c r="F31" s="56">
        <f t="shared" ref="F31:AX31" si="0">ROUND(SUM(F11:F30),2)</f>
        <v>54.1</v>
      </c>
      <c r="G31" s="56">
        <f t="shared" si="0"/>
        <v>58.34</v>
      </c>
      <c r="H31" s="56">
        <f t="shared" si="0"/>
        <v>101.35</v>
      </c>
      <c r="I31" s="56">
        <f t="shared" si="0"/>
        <v>113.5</v>
      </c>
      <c r="J31" s="56">
        <f t="shared" si="0"/>
        <v>99.54</v>
      </c>
      <c r="K31" s="56">
        <f t="shared" si="0"/>
        <v>16.5</v>
      </c>
      <c r="L31" s="56">
        <f t="shared" si="0"/>
        <v>12</v>
      </c>
      <c r="M31" s="56">
        <f t="shared" si="0"/>
        <v>8</v>
      </c>
      <c r="N31" s="56">
        <f t="shared" si="0"/>
        <v>20</v>
      </c>
      <c r="O31" s="56">
        <f t="shared" si="0"/>
        <v>497.67</v>
      </c>
      <c r="P31" s="56">
        <f t="shared" si="0"/>
        <v>1410.64</v>
      </c>
      <c r="Q31" s="56">
        <f t="shared" si="0"/>
        <v>250</v>
      </c>
      <c r="R31" s="56">
        <f t="shared" si="0"/>
        <v>334</v>
      </c>
      <c r="S31" s="56">
        <f t="shared" si="0"/>
        <v>0</v>
      </c>
      <c r="T31" s="56">
        <f t="shared" si="0"/>
        <v>0</v>
      </c>
      <c r="U31" s="56">
        <f t="shared" si="0"/>
        <v>2</v>
      </c>
      <c r="V31" s="56">
        <f t="shared" si="0"/>
        <v>725</v>
      </c>
      <c r="W31" s="56">
        <f t="shared" si="0"/>
        <v>0</v>
      </c>
      <c r="X31" s="56">
        <f t="shared" si="0"/>
        <v>0</v>
      </c>
      <c r="Y31" s="56">
        <f t="shared" si="0"/>
        <v>4707.9799999999996</v>
      </c>
      <c r="Z31" s="56">
        <f t="shared" si="0"/>
        <v>100.54</v>
      </c>
      <c r="AA31" s="56">
        <f t="shared" si="0"/>
        <v>30.16</v>
      </c>
      <c r="AB31" s="56">
        <f t="shared" si="0"/>
        <v>294.52999999999997</v>
      </c>
      <c r="AC31" s="56">
        <f t="shared" si="0"/>
        <v>0</v>
      </c>
      <c r="AD31" s="56">
        <f t="shared" si="0"/>
        <v>5.0199999999999996</v>
      </c>
      <c r="AE31" s="56">
        <f t="shared" si="0"/>
        <v>2</v>
      </c>
      <c r="AF31" s="56">
        <f t="shared" si="0"/>
        <v>4</v>
      </c>
      <c r="AG31" s="56">
        <f t="shared" si="0"/>
        <v>9</v>
      </c>
      <c r="AH31" s="56">
        <f t="shared" si="0"/>
        <v>70.37</v>
      </c>
      <c r="AI31" s="56">
        <f t="shared" si="0"/>
        <v>0</v>
      </c>
      <c r="AJ31" s="56">
        <f t="shared" si="0"/>
        <v>0</v>
      </c>
      <c r="AK31" s="56">
        <f t="shared" si="0"/>
        <v>0</v>
      </c>
      <c r="AL31" s="56">
        <f t="shared" si="0"/>
        <v>0</v>
      </c>
      <c r="AM31" s="56">
        <f t="shared" si="0"/>
        <v>4</v>
      </c>
      <c r="AN31" s="56">
        <f t="shared" si="0"/>
        <v>0</v>
      </c>
      <c r="AO31" s="56">
        <f t="shared" si="0"/>
        <v>0</v>
      </c>
      <c r="AP31" s="56">
        <f t="shared" si="0"/>
        <v>0</v>
      </c>
      <c r="AQ31" s="56">
        <f t="shared" si="0"/>
        <v>0</v>
      </c>
      <c r="AR31" s="56">
        <f t="shared" si="0"/>
        <v>0</v>
      </c>
      <c r="AS31" s="56">
        <f t="shared" si="0"/>
        <v>110</v>
      </c>
      <c r="AT31" s="56">
        <f t="shared" si="0"/>
        <v>23.62</v>
      </c>
      <c r="AU31" s="56">
        <f t="shared" si="0"/>
        <v>0</v>
      </c>
      <c r="AV31" s="56">
        <f t="shared" si="0"/>
        <v>0.04</v>
      </c>
      <c r="AW31" s="56">
        <f t="shared" si="0"/>
        <v>653.24</v>
      </c>
      <c r="AX31" s="56">
        <f t="shared" si="0"/>
        <v>4054.7</v>
      </c>
      <c r="AY31" s="56" t="s">
        <v>121</v>
      </c>
      <c r="AZ31" s="56"/>
      <c r="BA31" s="56"/>
      <c r="BB31" s="56"/>
      <c r="BC31" s="32"/>
    </row>
    <row r="32" spans="1:55"/>
  </sheetData>
  <sheetProtection password="CC49" sheet="1" objects="1" scenarios="1"/>
  <mergeCells count="51">
    <mergeCell ref="B31:D31"/>
    <mergeCell ref="AU9:AU10"/>
    <mergeCell ref="AV9:AV10"/>
    <mergeCell ref="AW9:AW10"/>
    <mergeCell ref="AX9:AX10"/>
    <mergeCell ref="AO9:AO10"/>
    <mergeCell ref="AP9:AP10"/>
    <mergeCell ref="AQ9:AQ10"/>
    <mergeCell ref="AR9:AR10"/>
    <mergeCell ref="AS9:AS10"/>
    <mergeCell ref="AT9:AT10"/>
    <mergeCell ref="AI9:AI10"/>
    <mergeCell ref="AM9:AM10"/>
    <mergeCell ref="AN9:AN10"/>
    <mergeCell ref="AB9:AB10"/>
    <mergeCell ref="Q9:Q10"/>
    <mergeCell ref="AY9:AY10"/>
    <mergeCell ref="AZ9:AZ10"/>
    <mergeCell ref="BB9:BB10"/>
    <mergeCell ref="BA9:BA10"/>
    <mergeCell ref="AF9:AF10"/>
    <mergeCell ref="AG9:AG10"/>
    <mergeCell ref="AJ9:AJ10"/>
    <mergeCell ref="AK9:AK10"/>
    <mergeCell ref="AL9:AL10"/>
    <mergeCell ref="AH9:AH10"/>
    <mergeCell ref="X9:X10"/>
    <mergeCell ref="Y9:Y10"/>
    <mergeCell ref="Z9:Z10"/>
    <mergeCell ref="AA9:AA10"/>
    <mergeCell ref="R9:R10"/>
    <mergeCell ref="S9:S10"/>
    <mergeCell ref="T9:T10"/>
    <mergeCell ref="U9:U10"/>
    <mergeCell ref="V9:V10"/>
    <mergeCell ref="AC9:AC10"/>
    <mergeCell ref="AD9:AD10"/>
    <mergeCell ref="AE9:AE10"/>
    <mergeCell ref="P9:P10"/>
    <mergeCell ref="A9:A10"/>
    <mergeCell ref="B9:B10"/>
    <mergeCell ref="C9:C10"/>
    <mergeCell ref="D9:D10"/>
    <mergeCell ref="E9:E10"/>
    <mergeCell ref="F9:J9"/>
    <mergeCell ref="K9:K10"/>
    <mergeCell ref="L9:L10"/>
    <mergeCell ref="M9:M10"/>
    <mergeCell ref="N9:N10"/>
    <mergeCell ref="O9:O10"/>
    <mergeCell ref="W9:W10"/>
  </mergeCells>
  <printOptions horizontalCentered="1"/>
  <pageMargins left="0" right="0" top="0.35433070866141736" bottom="0.35433070866141736" header="0.11811023622047245" footer="0.31496062992125984"/>
  <pageSetup paperSize="9" scale="90" orientation="landscape" horizontalDpi="300" verticalDpi="300" r:id="rId1"/>
  <headerFooter>
    <oddHeader>&amp;L           &amp;"-,غامق"&amp;14&amp;P</oddHeader>
    <oddFooter>&amp;L             &amp;"-,غامق"&amp;14يعتمد مدير الادارة،،&amp;C&amp;"-,غامق"&amp;14مدير ش.ع&amp;R            &amp;"-,غامق"&amp;14ش.ع</oddFooter>
  </headerFooter>
  <colBreaks count="1" manualBreakCount="1">
    <brk id="28" min="5" max="30" man="1"/>
  </colBreaks>
  <ignoredErrors>
    <ignoredError sqref="O8 AW8" unlockedFormula="1"/>
  </ignoredError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Y31"/>
  <sheetViews>
    <sheetView rightToLeft="1" topLeftCell="A4" workbookViewId="0">
      <selection activeCell="AV9" sqref="AV9:AW10"/>
    </sheetView>
  </sheetViews>
  <sheetFormatPr defaultColWidth="0" defaultRowHeight="14.25" zeroHeight="1"/>
  <cols>
    <col min="1" max="1" width="9.625" customWidth="1"/>
    <col min="2" max="21" width="5.375" customWidth="1"/>
    <col min="22" max="22" width="7" customWidth="1"/>
    <col min="23" max="45" width="5.375" customWidth="1"/>
    <col min="46" max="46" width="6.625" customWidth="1"/>
    <col min="47" max="47" width="8.625" customWidth="1"/>
    <col min="48" max="48" width="16.375" customWidth="1"/>
    <col min="49" max="49" width="4.125" customWidth="1"/>
    <col min="50" max="50" width="13" customWidth="1"/>
    <col min="51" max="51" width="0" hidden="1" customWidth="1"/>
    <col min="52" max="16384" width="9" hidden="1"/>
  </cols>
  <sheetData>
    <row r="1" spans="1:51"/>
    <row r="2" spans="1:51"/>
    <row r="3" spans="1:51"/>
    <row r="4" spans="1:51"/>
    <row r="5" spans="1:51"/>
    <row r="6" spans="1:51"/>
    <row r="7" spans="1:51" s="46" customFormat="1" ht="18">
      <c r="A7" s="47" t="s">
        <v>62</v>
      </c>
      <c r="AG7" s="47" t="s">
        <v>62</v>
      </c>
      <c r="AH7" s="46" t="s">
        <v>63</v>
      </c>
    </row>
    <row r="8" spans="1:51" s="46" customFormat="1" ht="18.75" thickBot="1">
      <c r="A8" s="47" t="s">
        <v>64</v>
      </c>
      <c r="E8" s="46" t="s">
        <v>66</v>
      </c>
      <c r="L8" s="46" t="str">
        <f>'ادخال البيانات'!C7</f>
        <v>ابريل</v>
      </c>
      <c r="M8" s="47">
        <v>2014</v>
      </c>
      <c r="AG8" s="47" t="s">
        <v>64</v>
      </c>
      <c r="AH8" s="46" t="s">
        <v>65</v>
      </c>
      <c r="AM8" s="46" t="s">
        <v>66</v>
      </c>
      <c r="AT8" s="46" t="str">
        <f>'ادخال البيانات'!C7</f>
        <v>ابريل</v>
      </c>
      <c r="AU8" s="47">
        <v>2014</v>
      </c>
    </row>
    <row r="9" spans="1:51" s="3" customFormat="1" ht="18.75" customHeight="1" thickBot="1">
      <c r="A9" s="103" t="s">
        <v>0</v>
      </c>
      <c r="B9" s="101" t="s">
        <v>7</v>
      </c>
      <c r="C9" s="102" t="s">
        <v>8</v>
      </c>
      <c r="D9" s="102"/>
      <c r="E9" s="102"/>
      <c r="F9" s="102"/>
      <c r="G9" s="102"/>
      <c r="H9" s="101" t="s">
        <v>19</v>
      </c>
      <c r="I9" s="101" t="s">
        <v>13</v>
      </c>
      <c r="J9" s="101" t="s">
        <v>20</v>
      </c>
      <c r="K9" s="101" t="s">
        <v>21</v>
      </c>
      <c r="L9" s="101" t="s">
        <v>22</v>
      </c>
      <c r="M9" s="101" t="s">
        <v>23</v>
      </c>
      <c r="N9" s="101" t="s">
        <v>24</v>
      </c>
      <c r="O9" s="101" t="s">
        <v>25</v>
      </c>
      <c r="P9" s="101" t="s">
        <v>26</v>
      </c>
      <c r="Q9" s="101" t="s">
        <v>59</v>
      </c>
      <c r="R9" s="101" t="s">
        <v>28</v>
      </c>
      <c r="S9" s="101" t="s">
        <v>29</v>
      </c>
      <c r="T9" s="101" t="s">
        <v>30</v>
      </c>
      <c r="U9" s="101" t="s">
        <v>15</v>
      </c>
      <c r="V9" s="101" t="s">
        <v>31</v>
      </c>
      <c r="W9" s="104" t="s">
        <v>32</v>
      </c>
      <c r="X9" s="104" t="s">
        <v>33</v>
      </c>
      <c r="Y9" s="104" t="s">
        <v>34</v>
      </c>
      <c r="Z9" s="104" t="s">
        <v>35</v>
      </c>
      <c r="AA9" s="104" t="s">
        <v>36</v>
      </c>
      <c r="AB9" s="104" t="s">
        <v>37</v>
      </c>
      <c r="AC9" s="104" t="s">
        <v>38</v>
      </c>
      <c r="AD9" s="104" t="s">
        <v>39</v>
      </c>
      <c r="AE9" s="104" t="s">
        <v>40</v>
      </c>
      <c r="AF9" s="104" t="s">
        <v>41</v>
      </c>
      <c r="AG9" s="104" t="s">
        <v>42</v>
      </c>
      <c r="AH9" s="104" t="s">
        <v>43</v>
      </c>
      <c r="AI9" s="104" t="s">
        <v>44</v>
      </c>
      <c r="AJ9" s="105" t="s">
        <v>45</v>
      </c>
      <c r="AK9" s="104" t="s">
        <v>46</v>
      </c>
      <c r="AL9" s="104" t="s">
        <v>47</v>
      </c>
      <c r="AM9" s="104" t="s">
        <v>48</v>
      </c>
      <c r="AN9" s="111" t="s">
        <v>49</v>
      </c>
      <c r="AO9" s="104" t="s">
        <v>50</v>
      </c>
      <c r="AP9" s="104" t="s">
        <v>12</v>
      </c>
      <c r="AQ9" s="104" t="s">
        <v>51</v>
      </c>
      <c r="AR9" s="106" t="s">
        <v>54</v>
      </c>
      <c r="AS9" s="104" t="s">
        <v>55</v>
      </c>
      <c r="AT9" s="104" t="s">
        <v>56</v>
      </c>
      <c r="AU9" s="104" t="s">
        <v>57</v>
      </c>
      <c r="AV9" s="110" t="s">
        <v>1</v>
      </c>
      <c r="AW9" s="110"/>
      <c r="AX9" s="103" t="s">
        <v>58</v>
      </c>
    </row>
    <row r="10" spans="1:51" s="3" customFormat="1" ht="38.25" customHeight="1" thickBot="1">
      <c r="A10" s="103"/>
      <c r="B10" s="101"/>
      <c r="C10" s="13">
        <v>2009</v>
      </c>
      <c r="D10" s="13">
        <v>2010</v>
      </c>
      <c r="E10" s="13">
        <v>2011</v>
      </c>
      <c r="F10" s="13">
        <v>2012</v>
      </c>
      <c r="G10" s="13">
        <v>2013</v>
      </c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5"/>
      <c r="AK10" s="104"/>
      <c r="AL10" s="104"/>
      <c r="AM10" s="104"/>
      <c r="AN10" s="111"/>
      <c r="AO10" s="104"/>
      <c r="AP10" s="104"/>
      <c r="AQ10" s="104"/>
      <c r="AR10" s="106"/>
      <c r="AS10" s="104"/>
      <c r="AT10" s="104"/>
      <c r="AU10" s="104"/>
      <c r="AV10" s="110"/>
      <c r="AW10" s="110"/>
      <c r="AX10" s="103"/>
      <c r="AY10" s="36"/>
    </row>
    <row r="11" spans="1:51" s="8" customFormat="1" ht="18.75" thickBot="1">
      <c r="A11" s="35">
        <v>1</v>
      </c>
      <c r="B11" s="10">
        <f>اساسيين!E31</f>
        <v>1700.54</v>
      </c>
      <c r="C11" s="10">
        <f>اساسيين!F31</f>
        <v>89.04</v>
      </c>
      <c r="D11" s="10">
        <f>اساسيين!G31</f>
        <v>96.14</v>
      </c>
      <c r="E11" s="10">
        <f>اساسيين!H31</f>
        <v>168.25</v>
      </c>
      <c r="F11" s="10">
        <f>اساسيين!I31</f>
        <v>192.4</v>
      </c>
      <c r="G11" s="10">
        <f>اساسيين!J31</f>
        <v>168.06</v>
      </c>
      <c r="H11" s="10">
        <f>اساسيين!K31</f>
        <v>28.3</v>
      </c>
      <c r="I11" s="10">
        <f>اساسيين!L31</f>
        <v>22</v>
      </c>
      <c r="J11" s="10">
        <f>اساسيين!M31</f>
        <v>16</v>
      </c>
      <c r="K11" s="10">
        <f>اساسيين!N31</f>
        <v>40</v>
      </c>
      <c r="L11" s="10">
        <f>اساسيين!O31</f>
        <v>662.41</v>
      </c>
      <c r="M11" s="10">
        <f>اساسيين!P31</f>
        <v>1822.49</v>
      </c>
      <c r="N11" s="10">
        <f>اساسيين!Q31</f>
        <v>423</v>
      </c>
      <c r="O11" s="10">
        <f>اساسيين!R31</f>
        <v>501</v>
      </c>
      <c r="P11" s="10">
        <f>اساسيين!S31</f>
        <v>330</v>
      </c>
      <c r="Q11" s="10">
        <f>اساسيين!T31</f>
        <v>180.36</v>
      </c>
      <c r="R11" s="10">
        <f>اساسيين!U31</f>
        <v>2</v>
      </c>
      <c r="S11" s="10">
        <f>اساسيين!V31</f>
        <v>1100</v>
      </c>
      <c r="T11" s="10">
        <f>اساسيين!W31</f>
        <v>340</v>
      </c>
      <c r="U11" s="10">
        <f>اساسيين!X31</f>
        <v>0</v>
      </c>
      <c r="V11" s="10">
        <f>اساسيين!Y31</f>
        <v>7881.99</v>
      </c>
      <c r="W11" s="10">
        <f>اساسيين!Z31</f>
        <v>170.06</v>
      </c>
      <c r="X11" s="10">
        <f>اساسيين!AA31</f>
        <v>51.01</v>
      </c>
      <c r="Y11" s="10">
        <f>اساسيين!AB31</f>
        <v>540.41999999999996</v>
      </c>
      <c r="Z11" s="10">
        <f>اساسيين!AC31</f>
        <v>0</v>
      </c>
      <c r="AA11" s="10">
        <f>اساسيين!AD31</f>
        <v>8.49</v>
      </c>
      <c r="AB11" s="10">
        <f>اساسيين!AE31</f>
        <v>3</v>
      </c>
      <c r="AC11" s="10">
        <f>اساسيين!AF31</f>
        <v>6</v>
      </c>
      <c r="AD11" s="10">
        <f>اساسيين!AG31</f>
        <v>13.5</v>
      </c>
      <c r="AE11" s="10">
        <f>اساسيين!AH31</f>
        <v>93.78</v>
      </c>
      <c r="AF11" s="10">
        <f>اساسيين!AI31</f>
        <v>0</v>
      </c>
      <c r="AG11" s="10">
        <f>اساسيين!AJ31</f>
        <v>18.04</v>
      </c>
      <c r="AH11" s="10">
        <f>اساسيين!AK31</f>
        <v>0</v>
      </c>
      <c r="AI11" s="10">
        <f>اساسيين!AL31</f>
        <v>0</v>
      </c>
      <c r="AJ11" s="10">
        <f>اساسيين!AM31</f>
        <v>8</v>
      </c>
      <c r="AK11" s="10">
        <f>اساسيين!AN31</f>
        <v>0</v>
      </c>
      <c r="AL11" s="10">
        <f>اساسيين!AO31</f>
        <v>0</v>
      </c>
      <c r="AM11" s="10">
        <f>اساسيين!AP31</f>
        <v>0</v>
      </c>
      <c r="AN11" s="10">
        <f>اساسيين!AQ31</f>
        <v>0</v>
      </c>
      <c r="AO11" s="10">
        <f>اساسيين!AR31</f>
        <v>0</v>
      </c>
      <c r="AP11" s="10">
        <f>اساسيين!AS31</f>
        <v>115</v>
      </c>
      <c r="AQ11" s="10">
        <f>اساسيين!AT31</f>
        <v>37.090000000000003</v>
      </c>
      <c r="AR11" s="10">
        <f>اساسيين!AU31</f>
        <v>0</v>
      </c>
      <c r="AS11" s="10">
        <f>اساسيين!AV31</f>
        <v>0.1</v>
      </c>
      <c r="AT11" s="10">
        <f>اساسيين!AW31</f>
        <v>1064.3900000000001</v>
      </c>
      <c r="AU11" s="10">
        <f>اساسيين!AX31</f>
        <v>6817.5</v>
      </c>
      <c r="AV11" s="10" t="str">
        <f>IFERROR(IF(#REF!="","",INDEX(بيانات!$BF$10:$BF$209,MATCH(#REF!,بيانات!$B$10:$B$209,0))),"")</f>
        <v/>
      </c>
      <c r="AW11" s="52">
        <v>1</v>
      </c>
      <c r="AX11" s="48"/>
      <c r="AY11" s="32"/>
    </row>
    <row r="12" spans="1:51" s="8" customFormat="1" ht="18.75" thickBot="1">
      <c r="A12" s="34">
        <v>2</v>
      </c>
      <c r="B12" s="9">
        <f>اساسيين2!E31</f>
        <v>1005.34</v>
      </c>
      <c r="C12" s="9">
        <f>اساسيين2!F31</f>
        <v>54.1</v>
      </c>
      <c r="D12" s="9">
        <f>اساسيين2!G31</f>
        <v>58.34</v>
      </c>
      <c r="E12" s="9">
        <f>اساسيين2!H31</f>
        <v>101.35</v>
      </c>
      <c r="F12" s="9">
        <f>اساسيين2!I31</f>
        <v>113.5</v>
      </c>
      <c r="G12" s="9">
        <f>اساسيين2!J31</f>
        <v>99.54</v>
      </c>
      <c r="H12" s="9">
        <f>اساسيين2!K31</f>
        <v>16.5</v>
      </c>
      <c r="I12" s="9">
        <f>اساسيين2!L31</f>
        <v>12</v>
      </c>
      <c r="J12" s="9">
        <f>اساسيين2!M31</f>
        <v>8</v>
      </c>
      <c r="K12" s="9">
        <f>اساسيين2!N31</f>
        <v>20</v>
      </c>
      <c r="L12" s="9">
        <f>اساسيين2!O31</f>
        <v>497.67</v>
      </c>
      <c r="M12" s="9">
        <f>اساسيين2!P31</f>
        <v>1410.64</v>
      </c>
      <c r="N12" s="9">
        <f>اساسيين2!Q31</f>
        <v>250</v>
      </c>
      <c r="O12" s="9">
        <f>اساسيين2!R31</f>
        <v>334</v>
      </c>
      <c r="P12" s="9">
        <f>اساسيين2!S31</f>
        <v>0</v>
      </c>
      <c r="Q12" s="9">
        <f>اساسيين2!T31</f>
        <v>0</v>
      </c>
      <c r="R12" s="9">
        <f>اساسيين2!U31</f>
        <v>2</v>
      </c>
      <c r="S12" s="9">
        <f>اساسيين2!V31</f>
        <v>725</v>
      </c>
      <c r="T12" s="9">
        <f>اساسيين2!W31</f>
        <v>0</v>
      </c>
      <c r="U12" s="9">
        <f>اساسيين2!X31</f>
        <v>0</v>
      </c>
      <c r="V12" s="9">
        <f>اساسيين2!Y31</f>
        <v>4707.9799999999996</v>
      </c>
      <c r="W12" s="9">
        <f>اساسيين2!Z31</f>
        <v>100.54</v>
      </c>
      <c r="X12" s="9">
        <f>اساسيين2!AA31</f>
        <v>30.16</v>
      </c>
      <c r="Y12" s="9">
        <f>اساسيين2!AB31</f>
        <v>294.52999999999997</v>
      </c>
      <c r="Z12" s="9">
        <f>اساسيين2!AC31</f>
        <v>0</v>
      </c>
      <c r="AA12" s="9">
        <f>اساسيين2!AD31</f>
        <v>5.0199999999999996</v>
      </c>
      <c r="AB12" s="9">
        <f>اساسيين2!AE31</f>
        <v>2</v>
      </c>
      <c r="AC12" s="9">
        <f>اساسيين2!AF31</f>
        <v>4</v>
      </c>
      <c r="AD12" s="9">
        <f>اساسيين2!AG31</f>
        <v>9</v>
      </c>
      <c r="AE12" s="9">
        <f>اساسيين2!AH31</f>
        <v>70.37</v>
      </c>
      <c r="AF12" s="9">
        <f>اساسيين2!AI31</f>
        <v>0</v>
      </c>
      <c r="AG12" s="9">
        <f>اساسيين2!AJ31</f>
        <v>0</v>
      </c>
      <c r="AH12" s="9">
        <f>اساسيين2!AK31</f>
        <v>0</v>
      </c>
      <c r="AI12" s="9">
        <f>اساسيين2!AL31</f>
        <v>0</v>
      </c>
      <c r="AJ12" s="9">
        <f>اساسيين2!AM31</f>
        <v>4</v>
      </c>
      <c r="AK12" s="9">
        <f>اساسيين2!AN31</f>
        <v>0</v>
      </c>
      <c r="AL12" s="9">
        <f>اساسيين2!AO31</f>
        <v>0</v>
      </c>
      <c r="AM12" s="9">
        <f>اساسيين2!AP31</f>
        <v>0</v>
      </c>
      <c r="AN12" s="9">
        <f>اساسيين2!AQ31</f>
        <v>0</v>
      </c>
      <c r="AO12" s="9">
        <f>اساسيين2!AR31</f>
        <v>0</v>
      </c>
      <c r="AP12" s="9">
        <f>اساسيين2!AS31</f>
        <v>110</v>
      </c>
      <c r="AQ12" s="9">
        <f>اساسيين2!AT31</f>
        <v>23.62</v>
      </c>
      <c r="AR12" s="9">
        <f>اساسيين2!AU31</f>
        <v>0</v>
      </c>
      <c r="AS12" s="9">
        <f>اساسيين2!AV31</f>
        <v>0.04</v>
      </c>
      <c r="AT12" s="9">
        <f>اساسيين2!AW31</f>
        <v>653.24</v>
      </c>
      <c r="AU12" s="9">
        <f>اساسيين2!AX31</f>
        <v>4054.7</v>
      </c>
      <c r="AV12" s="9" t="str">
        <f>IFERROR(IF(#REF!="","",INDEX(بيانات!$BF$10:$BF$209,MATCH(#REF!,بيانات!$B$10:$B$209,0))),"")</f>
        <v/>
      </c>
      <c r="AW12" s="53">
        <v>2</v>
      </c>
      <c r="AX12" s="48"/>
      <c r="AY12" s="32"/>
    </row>
    <row r="13" spans="1:51" s="8" customFormat="1" ht="18.75" thickBot="1">
      <c r="A13" s="34">
        <v>3</v>
      </c>
      <c r="B13" s="9">
        <f>اساسيين3!E31</f>
        <v>1005.34</v>
      </c>
      <c r="C13" s="9">
        <f>اساسيين3!F31</f>
        <v>54.1</v>
      </c>
      <c r="D13" s="9">
        <f>اساسيين3!G31</f>
        <v>58.34</v>
      </c>
      <c r="E13" s="9">
        <f>اساسيين3!H31</f>
        <v>101.35</v>
      </c>
      <c r="F13" s="9">
        <f>اساسيين3!I31</f>
        <v>113.5</v>
      </c>
      <c r="G13" s="9">
        <f>اساسيين3!J31</f>
        <v>99.54</v>
      </c>
      <c r="H13" s="9">
        <f>اساسيين3!K31</f>
        <v>16.5</v>
      </c>
      <c r="I13" s="9">
        <f>اساسيين3!L31</f>
        <v>12</v>
      </c>
      <c r="J13" s="9">
        <f>اساسيين3!M31</f>
        <v>8</v>
      </c>
      <c r="K13" s="9">
        <f>اساسيين3!N31</f>
        <v>20</v>
      </c>
      <c r="L13" s="9">
        <f>اساسيين3!O31</f>
        <v>497.67</v>
      </c>
      <c r="M13" s="9">
        <f>اساسيين3!P31</f>
        <v>1410.64</v>
      </c>
      <c r="N13" s="9">
        <f>اساسيين3!Q31</f>
        <v>250</v>
      </c>
      <c r="O13" s="9">
        <f>اساسيين3!R31</f>
        <v>334</v>
      </c>
      <c r="P13" s="9">
        <f>اساسيين3!S31</f>
        <v>0</v>
      </c>
      <c r="Q13" s="9">
        <f>اساسيين3!T31</f>
        <v>0</v>
      </c>
      <c r="R13" s="9">
        <f>اساسيين3!U31</f>
        <v>2</v>
      </c>
      <c r="S13" s="9">
        <f>اساسيين3!V31</f>
        <v>725</v>
      </c>
      <c r="T13" s="9">
        <f>اساسيين3!W31</f>
        <v>0</v>
      </c>
      <c r="U13" s="9">
        <f>اساسيين3!X31</f>
        <v>0</v>
      </c>
      <c r="V13" s="9">
        <f>اساسيين3!Y31</f>
        <v>4707.9799999999996</v>
      </c>
      <c r="W13" s="9">
        <f>اساسيين3!Z31</f>
        <v>100.54</v>
      </c>
      <c r="X13" s="9">
        <f>اساسيين3!AA31</f>
        <v>30.16</v>
      </c>
      <c r="Y13" s="9">
        <f>اساسيين3!AB31</f>
        <v>294.52999999999997</v>
      </c>
      <c r="Z13" s="9">
        <f>اساسيين3!AC31</f>
        <v>0</v>
      </c>
      <c r="AA13" s="9">
        <f>اساسيين3!AD31</f>
        <v>5.0199999999999996</v>
      </c>
      <c r="AB13" s="9">
        <f>اساسيين3!AE31</f>
        <v>2</v>
      </c>
      <c r="AC13" s="9">
        <f>اساسيين3!AF31</f>
        <v>4</v>
      </c>
      <c r="AD13" s="9">
        <f>اساسيين3!AG31</f>
        <v>9</v>
      </c>
      <c r="AE13" s="9">
        <f>اساسيين3!AH31</f>
        <v>70.37</v>
      </c>
      <c r="AF13" s="9">
        <f>اساسيين3!AI31</f>
        <v>0</v>
      </c>
      <c r="AG13" s="9">
        <f>اساسيين3!AJ31</f>
        <v>0</v>
      </c>
      <c r="AH13" s="9">
        <f>اساسيين3!AK31</f>
        <v>0</v>
      </c>
      <c r="AI13" s="9">
        <f>اساسيين3!AL31</f>
        <v>0</v>
      </c>
      <c r="AJ13" s="9">
        <f>اساسيين3!AM31</f>
        <v>4</v>
      </c>
      <c r="AK13" s="9">
        <f>اساسيين3!AN31</f>
        <v>0</v>
      </c>
      <c r="AL13" s="9">
        <f>اساسيين3!AO31</f>
        <v>0</v>
      </c>
      <c r="AM13" s="9">
        <f>اساسيين3!AP31</f>
        <v>0</v>
      </c>
      <c r="AN13" s="9">
        <f>اساسيين3!AQ31</f>
        <v>0</v>
      </c>
      <c r="AO13" s="9">
        <f>اساسيين3!AR31</f>
        <v>0</v>
      </c>
      <c r="AP13" s="9">
        <f>اساسيين3!AS31</f>
        <v>110</v>
      </c>
      <c r="AQ13" s="9">
        <f>اساسيين3!AT31</f>
        <v>23.62</v>
      </c>
      <c r="AR13" s="9">
        <f>اساسيين3!AU31</f>
        <v>0</v>
      </c>
      <c r="AS13" s="9">
        <f>اساسيين3!AV31</f>
        <v>0.04</v>
      </c>
      <c r="AT13" s="9">
        <f>اساسيين3!AW31</f>
        <v>653.24</v>
      </c>
      <c r="AU13" s="9">
        <f>اساسيين3!AX31</f>
        <v>4054.7</v>
      </c>
      <c r="AV13" s="9" t="str">
        <f>IFERROR(IF(#REF!="","",INDEX(بيانات!$BF$10:$BF$209,MATCH(#REF!,بيانات!$B$10:$B$209,0))),"")</f>
        <v/>
      </c>
      <c r="AW13" s="53">
        <v>3</v>
      </c>
      <c r="AX13" s="48"/>
      <c r="AY13" s="32"/>
    </row>
    <row r="14" spans="1:51" s="8" customFormat="1" ht="18.75" thickBot="1">
      <c r="A14" s="34">
        <v>4</v>
      </c>
      <c r="B14" s="9">
        <f>موسميين1!E31</f>
        <v>1005.34</v>
      </c>
      <c r="C14" s="9">
        <f>موسميين1!F31</f>
        <v>54.1</v>
      </c>
      <c r="D14" s="9">
        <f>موسميين1!G31</f>
        <v>58.34</v>
      </c>
      <c r="E14" s="9">
        <f>موسميين1!H31</f>
        <v>101.35</v>
      </c>
      <c r="F14" s="9">
        <f>موسميين1!I31</f>
        <v>113.5</v>
      </c>
      <c r="G14" s="9">
        <f>موسميين1!J31</f>
        <v>99.54</v>
      </c>
      <c r="H14" s="9">
        <f>موسميين1!K31</f>
        <v>16.5</v>
      </c>
      <c r="I14" s="9">
        <f>موسميين1!L31</f>
        <v>12</v>
      </c>
      <c r="J14" s="9">
        <f>موسميين1!M31</f>
        <v>8</v>
      </c>
      <c r="K14" s="9">
        <f>موسميين1!N31</f>
        <v>20</v>
      </c>
      <c r="L14" s="9">
        <f>موسميين1!O31</f>
        <v>497.67</v>
      </c>
      <c r="M14" s="9">
        <f>موسميين1!P31</f>
        <v>1410.64</v>
      </c>
      <c r="N14" s="9">
        <f>موسميين1!Q31</f>
        <v>250</v>
      </c>
      <c r="O14" s="9">
        <f>موسميين1!R31</f>
        <v>334</v>
      </c>
      <c r="P14" s="9">
        <f>موسميين1!S31</f>
        <v>0</v>
      </c>
      <c r="Q14" s="9">
        <f>موسميين1!T31</f>
        <v>0</v>
      </c>
      <c r="R14" s="9">
        <f>موسميين1!U31</f>
        <v>2</v>
      </c>
      <c r="S14" s="9">
        <f>موسميين1!V31</f>
        <v>725</v>
      </c>
      <c r="T14" s="9">
        <f>موسميين1!W31</f>
        <v>0</v>
      </c>
      <c r="U14" s="9">
        <f>موسميين1!X31</f>
        <v>0</v>
      </c>
      <c r="V14" s="9">
        <f>موسميين1!Y31</f>
        <v>4707.9799999999996</v>
      </c>
      <c r="W14" s="9">
        <f>موسميين1!Z31</f>
        <v>100.54</v>
      </c>
      <c r="X14" s="9">
        <f>موسميين1!AA31</f>
        <v>30.16</v>
      </c>
      <c r="Y14" s="9">
        <f>موسميين1!AB31</f>
        <v>294.52999999999997</v>
      </c>
      <c r="Z14" s="9">
        <f>موسميين1!AC31</f>
        <v>0</v>
      </c>
      <c r="AA14" s="9">
        <f>موسميين1!AD31</f>
        <v>5.0199999999999996</v>
      </c>
      <c r="AB14" s="9">
        <f>موسميين1!AE31</f>
        <v>2</v>
      </c>
      <c r="AC14" s="9">
        <f>موسميين1!AF31</f>
        <v>4</v>
      </c>
      <c r="AD14" s="9">
        <f>موسميين1!AG31</f>
        <v>9</v>
      </c>
      <c r="AE14" s="9">
        <f>موسميين1!AH31</f>
        <v>70.37</v>
      </c>
      <c r="AF14" s="9">
        <f>موسميين1!AI31</f>
        <v>0</v>
      </c>
      <c r="AG14" s="9">
        <f>موسميين1!AJ31</f>
        <v>0</v>
      </c>
      <c r="AH14" s="9">
        <f>موسميين1!AK31</f>
        <v>0</v>
      </c>
      <c r="AI14" s="9">
        <f>موسميين1!AL31</f>
        <v>0</v>
      </c>
      <c r="AJ14" s="9">
        <f>موسميين1!AM31</f>
        <v>4</v>
      </c>
      <c r="AK14" s="9">
        <f>موسميين1!AN31</f>
        <v>0</v>
      </c>
      <c r="AL14" s="9">
        <f>موسميين1!AO31</f>
        <v>0</v>
      </c>
      <c r="AM14" s="9">
        <f>موسميين1!AP31</f>
        <v>0</v>
      </c>
      <c r="AN14" s="9">
        <f>موسميين1!AQ31</f>
        <v>0</v>
      </c>
      <c r="AO14" s="9">
        <f>موسميين1!AR31</f>
        <v>0</v>
      </c>
      <c r="AP14" s="9">
        <f>موسميين1!AS31</f>
        <v>110</v>
      </c>
      <c r="AQ14" s="9">
        <f>موسميين1!AT31</f>
        <v>23.62</v>
      </c>
      <c r="AR14" s="9">
        <f>موسميين1!AU31</f>
        <v>0</v>
      </c>
      <c r="AS14" s="9">
        <f>موسميين1!AV31</f>
        <v>0.04</v>
      </c>
      <c r="AT14" s="9">
        <f>موسميين1!AW31</f>
        <v>653.24</v>
      </c>
      <c r="AU14" s="9">
        <f>موسميين1!AX31</f>
        <v>4054.7</v>
      </c>
      <c r="AV14" s="9" t="str">
        <f>IFERROR(IF(#REF!="","",INDEX(بيانات!$BF$10:$BF$209,MATCH(#REF!,بيانات!$B$10:$B$209,0))),"")</f>
        <v/>
      </c>
      <c r="AW14" s="53">
        <v>4</v>
      </c>
      <c r="AX14" s="48"/>
      <c r="AY14" s="32"/>
    </row>
    <row r="15" spans="1:51" s="8" customFormat="1" ht="18.75" thickBot="1">
      <c r="A15" s="34">
        <v>5</v>
      </c>
      <c r="B15" s="9">
        <f>موسميين2!E31</f>
        <v>1005.34</v>
      </c>
      <c r="C15" s="9">
        <f>موسميين2!F31</f>
        <v>54.1</v>
      </c>
      <c r="D15" s="9">
        <f>موسميين2!G31</f>
        <v>58.34</v>
      </c>
      <c r="E15" s="9">
        <f>موسميين2!H31</f>
        <v>101.35</v>
      </c>
      <c r="F15" s="9">
        <f>موسميين2!I31</f>
        <v>113.5</v>
      </c>
      <c r="G15" s="9">
        <f>موسميين2!J31</f>
        <v>99.54</v>
      </c>
      <c r="H15" s="9">
        <f>موسميين2!K31</f>
        <v>16.5</v>
      </c>
      <c r="I15" s="9">
        <f>موسميين2!L31</f>
        <v>12</v>
      </c>
      <c r="J15" s="9">
        <f>موسميين2!M31</f>
        <v>8</v>
      </c>
      <c r="K15" s="9">
        <f>موسميين2!N31</f>
        <v>20</v>
      </c>
      <c r="L15" s="9">
        <f>موسميين2!O31</f>
        <v>497.67</v>
      </c>
      <c r="M15" s="9">
        <f>موسميين2!P31</f>
        <v>1410.64</v>
      </c>
      <c r="N15" s="9">
        <f>موسميين2!Q31</f>
        <v>250</v>
      </c>
      <c r="O15" s="9">
        <f>موسميين2!R31</f>
        <v>334</v>
      </c>
      <c r="P15" s="9">
        <f>موسميين2!S31</f>
        <v>0</v>
      </c>
      <c r="Q15" s="9">
        <f>موسميين2!T31</f>
        <v>0</v>
      </c>
      <c r="R15" s="9">
        <f>موسميين2!U31</f>
        <v>2</v>
      </c>
      <c r="S15" s="9">
        <f>موسميين2!V31</f>
        <v>725</v>
      </c>
      <c r="T15" s="9">
        <f>موسميين2!W31</f>
        <v>0</v>
      </c>
      <c r="U15" s="9">
        <f>موسميين2!X31</f>
        <v>0</v>
      </c>
      <c r="V15" s="9">
        <f>موسميين2!Y31</f>
        <v>4707.9799999999996</v>
      </c>
      <c r="W15" s="9">
        <f>موسميين2!Z31</f>
        <v>100.54</v>
      </c>
      <c r="X15" s="9">
        <f>موسميين2!AA31</f>
        <v>30.16</v>
      </c>
      <c r="Y15" s="9">
        <f>موسميين2!AB31</f>
        <v>294.52999999999997</v>
      </c>
      <c r="Z15" s="9">
        <f>موسميين2!AC31</f>
        <v>0</v>
      </c>
      <c r="AA15" s="9">
        <f>موسميين2!AD31</f>
        <v>5.0199999999999996</v>
      </c>
      <c r="AB15" s="9">
        <f>موسميين2!AE31</f>
        <v>2</v>
      </c>
      <c r="AC15" s="9">
        <f>موسميين2!AF31</f>
        <v>4</v>
      </c>
      <c r="AD15" s="9">
        <f>موسميين2!AG31</f>
        <v>9</v>
      </c>
      <c r="AE15" s="9">
        <f>موسميين2!AH31</f>
        <v>70.37</v>
      </c>
      <c r="AF15" s="9">
        <f>موسميين2!AI31</f>
        <v>0</v>
      </c>
      <c r="AG15" s="9">
        <f>موسميين2!AJ31</f>
        <v>0</v>
      </c>
      <c r="AH15" s="9">
        <f>موسميين2!AK31</f>
        <v>0</v>
      </c>
      <c r="AI15" s="9">
        <f>موسميين2!AL31</f>
        <v>0</v>
      </c>
      <c r="AJ15" s="9">
        <f>موسميين2!AM31</f>
        <v>4</v>
      </c>
      <c r="AK15" s="9">
        <f>موسميين2!AN31</f>
        <v>0</v>
      </c>
      <c r="AL15" s="9">
        <f>موسميين2!AO31</f>
        <v>0</v>
      </c>
      <c r="AM15" s="9">
        <f>موسميين2!AP31</f>
        <v>0</v>
      </c>
      <c r="AN15" s="9">
        <f>موسميين2!AQ31</f>
        <v>0</v>
      </c>
      <c r="AO15" s="9">
        <f>موسميين2!AR31</f>
        <v>0</v>
      </c>
      <c r="AP15" s="9">
        <f>موسميين2!AS31</f>
        <v>110</v>
      </c>
      <c r="AQ15" s="9">
        <f>موسميين2!AT31</f>
        <v>23.62</v>
      </c>
      <c r="AR15" s="9">
        <f>موسميين2!AU31</f>
        <v>0</v>
      </c>
      <c r="AS15" s="9">
        <f>موسميين2!AV31</f>
        <v>0.04</v>
      </c>
      <c r="AT15" s="9">
        <f>موسميين2!AW31</f>
        <v>653.24</v>
      </c>
      <c r="AU15" s="9">
        <f>موسميين2!AX31</f>
        <v>4054.7</v>
      </c>
      <c r="AV15" s="9" t="str">
        <f>IFERROR(IF(#REF!="","",INDEX(بيانات!$BF$10:$BF$209,MATCH(#REF!,بيانات!$B$10:$B$209,0))),"")</f>
        <v/>
      </c>
      <c r="AW15" s="53">
        <v>5</v>
      </c>
      <c r="AX15" s="48"/>
      <c r="AY15" s="32"/>
    </row>
    <row r="16" spans="1:51" s="8" customFormat="1" ht="18.75" thickBot="1">
      <c r="A16" s="34">
        <v>6</v>
      </c>
      <c r="B16" s="9">
        <f>موسميين3!E31</f>
        <v>1005.34</v>
      </c>
      <c r="C16" s="9">
        <f>موسميين3!F31</f>
        <v>54.1</v>
      </c>
      <c r="D16" s="9">
        <f>موسميين3!G31</f>
        <v>58.34</v>
      </c>
      <c r="E16" s="9">
        <f>موسميين3!H31</f>
        <v>101.35</v>
      </c>
      <c r="F16" s="9">
        <f>موسميين3!I31</f>
        <v>113.5</v>
      </c>
      <c r="G16" s="9">
        <f>موسميين3!J31</f>
        <v>99.54</v>
      </c>
      <c r="H16" s="9">
        <f>موسميين3!K31</f>
        <v>16.5</v>
      </c>
      <c r="I16" s="9">
        <f>موسميين3!L31</f>
        <v>12</v>
      </c>
      <c r="J16" s="9">
        <f>موسميين3!M31</f>
        <v>8</v>
      </c>
      <c r="K16" s="9">
        <f>موسميين3!N31</f>
        <v>20</v>
      </c>
      <c r="L16" s="9">
        <f>موسميين3!O31</f>
        <v>497.67</v>
      </c>
      <c r="M16" s="9">
        <f>موسميين3!P31</f>
        <v>1410.64</v>
      </c>
      <c r="N16" s="9">
        <f>موسميين3!Q31</f>
        <v>250</v>
      </c>
      <c r="O16" s="9">
        <f>موسميين3!R31</f>
        <v>334</v>
      </c>
      <c r="P16" s="9">
        <f>موسميين3!S31</f>
        <v>0</v>
      </c>
      <c r="Q16" s="9">
        <f>موسميين3!T31</f>
        <v>0</v>
      </c>
      <c r="R16" s="9">
        <f>موسميين3!U31</f>
        <v>2</v>
      </c>
      <c r="S16" s="9">
        <f>موسميين3!V31</f>
        <v>725</v>
      </c>
      <c r="T16" s="9">
        <f>موسميين3!W31</f>
        <v>0</v>
      </c>
      <c r="U16" s="9">
        <f>موسميين3!X31</f>
        <v>0</v>
      </c>
      <c r="V16" s="9">
        <f>موسميين3!Y31</f>
        <v>4707.9799999999996</v>
      </c>
      <c r="W16" s="9">
        <f>موسميين3!Z31</f>
        <v>100.54</v>
      </c>
      <c r="X16" s="9">
        <f>موسميين3!AA31</f>
        <v>30.16</v>
      </c>
      <c r="Y16" s="9">
        <f>موسميين3!AB31</f>
        <v>294.52999999999997</v>
      </c>
      <c r="Z16" s="9">
        <f>موسميين3!AC31</f>
        <v>0</v>
      </c>
      <c r="AA16" s="9">
        <f>موسميين3!AD31</f>
        <v>5.0199999999999996</v>
      </c>
      <c r="AB16" s="9">
        <f>موسميين3!AE31</f>
        <v>2</v>
      </c>
      <c r="AC16" s="9">
        <f>موسميين3!AF31</f>
        <v>4</v>
      </c>
      <c r="AD16" s="9">
        <f>موسميين3!AG31</f>
        <v>9</v>
      </c>
      <c r="AE16" s="9">
        <f>موسميين3!AH31</f>
        <v>70.37</v>
      </c>
      <c r="AF16" s="9">
        <f>موسميين3!AI31</f>
        <v>0</v>
      </c>
      <c r="AG16" s="9">
        <f>موسميين3!AJ31</f>
        <v>0</v>
      </c>
      <c r="AH16" s="9">
        <f>موسميين3!AK31</f>
        <v>0</v>
      </c>
      <c r="AI16" s="9">
        <f>موسميين3!AL31</f>
        <v>0</v>
      </c>
      <c r="AJ16" s="9">
        <f>موسميين3!AM31</f>
        <v>4</v>
      </c>
      <c r="AK16" s="9">
        <f>موسميين3!AN31</f>
        <v>0</v>
      </c>
      <c r="AL16" s="9">
        <f>موسميين3!AO31</f>
        <v>0</v>
      </c>
      <c r="AM16" s="9">
        <f>موسميين3!AP31</f>
        <v>0</v>
      </c>
      <c r="AN16" s="9">
        <f>موسميين3!AQ31</f>
        <v>0</v>
      </c>
      <c r="AO16" s="9">
        <f>موسميين3!AR31</f>
        <v>0</v>
      </c>
      <c r="AP16" s="9">
        <f>موسميين3!AS31</f>
        <v>110</v>
      </c>
      <c r="AQ16" s="9">
        <f>موسميين3!AT31</f>
        <v>23.62</v>
      </c>
      <c r="AR16" s="9">
        <f>موسميين3!AU31</f>
        <v>0</v>
      </c>
      <c r="AS16" s="9">
        <f>موسميين3!AV31</f>
        <v>0.04</v>
      </c>
      <c r="AT16" s="9">
        <f>موسميين3!AW31</f>
        <v>653.24</v>
      </c>
      <c r="AU16" s="9">
        <f>موسميين3!AX31</f>
        <v>4054.7</v>
      </c>
      <c r="AV16" s="9" t="str">
        <f>IFERROR(IF(#REF!="","",INDEX(بيانات!$BF$10:$BF$209,MATCH(#REF!,بيانات!$B$10:$B$209,0))),"")</f>
        <v/>
      </c>
      <c r="AW16" s="53">
        <v>6</v>
      </c>
      <c r="AX16" s="48"/>
      <c r="AY16" s="32"/>
    </row>
    <row r="17" spans="1:51" s="8" customFormat="1" ht="18.75" thickBot="1">
      <c r="A17" s="34">
        <v>7</v>
      </c>
      <c r="B17" s="9">
        <f>عمال1!E31</f>
        <v>1005.34</v>
      </c>
      <c r="C17" s="9">
        <f>عمال1!F31</f>
        <v>54.1</v>
      </c>
      <c r="D17" s="9">
        <f>عمال1!G31</f>
        <v>58.34</v>
      </c>
      <c r="E17" s="9">
        <f>عمال1!H31</f>
        <v>101.35</v>
      </c>
      <c r="F17" s="9">
        <f>عمال1!I31</f>
        <v>113.5</v>
      </c>
      <c r="G17" s="9">
        <f>عمال1!J31</f>
        <v>99.54</v>
      </c>
      <c r="H17" s="9">
        <f>عمال1!K31</f>
        <v>16.5</v>
      </c>
      <c r="I17" s="9">
        <f>عمال1!L31</f>
        <v>12</v>
      </c>
      <c r="J17" s="9">
        <f>عمال1!M31</f>
        <v>8</v>
      </c>
      <c r="K17" s="9">
        <f>عمال1!N31</f>
        <v>20</v>
      </c>
      <c r="L17" s="9">
        <f>عمال1!O31</f>
        <v>497.67</v>
      </c>
      <c r="M17" s="9">
        <f>عمال1!P31</f>
        <v>1410.64</v>
      </c>
      <c r="N17" s="9">
        <f>عمال1!Q31</f>
        <v>250</v>
      </c>
      <c r="O17" s="9">
        <f>عمال1!R31</f>
        <v>334</v>
      </c>
      <c r="P17" s="9">
        <f>عمال1!S31</f>
        <v>0</v>
      </c>
      <c r="Q17" s="9">
        <f>عمال1!T31</f>
        <v>0</v>
      </c>
      <c r="R17" s="9">
        <f>عمال1!U31</f>
        <v>2</v>
      </c>
      <c r="S17" s="9">
        <f>عمال1!V31</f>
        <v>725</v>
      </c>
      <c r="T17" s="9">
        <f>عمال1!W31</f>
        <v>0</v>
      </c>
      <c r="U17" s="9">
        <f>عمال1!X31</f>
        <v>0</v>
      </c>
      <c r="V17" s="9">
        <f>عمال1!Y31</f>
        <v>4707.9799999999996</v>
      </c>
      <c r="W17" s="9">
        <f>عمال1!Z31</f>
        <v>100.54</v>
      </c>
      <c r="X17" s="9">
        <f>عمال1!AA31</f>
        <v>30.16</v>
      </c>
      <c r="Y17" s="9">
        <f>عمال1!AB31</f>
        <v>294.52999999999997</v>
      </c>
      <c r="Z17" s="9">
        <f>عمال1!AC31</f>
        <v>0</v>
      </c>
      <c r="AA17" s="9">
        <f>عمال1!AD31</f>
        <v>5.0199999999999996</v>
      </c>
      <c r="AB17" s="9">
        <f>عمال1!AE31</f>
        <v>2</v>
      </c>
      <c r="AC17" s="9">
        <f>عمال1!AF31</f>
        <v>4</v>
      </c>
      <c r="AD17" s="9">
        <f>عمال1!AG31</f>
        <v>9</v>
      </c>
      <c r="AE17" s="9">
        <f>عمال1!AH31</f>
        <v>70.37</v>
      </c>
      <c r="AF17" s="9">
        <f>عمال1!AI31</f>
        <v>0</v>
      </c>
      <c r="AG17" s="9">
        <f>عمال1!AJ31</f>
        <v>0</v>
      </c>
      <c r="AH17" s="9">
        <f>عمال1!AK31</f>
        <v>0</v>
      </c>
      <c r="AI17" s="9">
        <f>عمال1!AL31</f>
        <v>0</v>
      </c>
      <c r="AJ17" s="9">
        <f>عمال1!AM31</f>
        <v>4</v>
      </c>
      <c r="AK17" s="9">
        <f>عمال1!AN31</f>
        <v>0</v>
      </c>
      <c r="AL17" s="9">
        <f>عمال1!AO31</f>
        <v>0</v>
      </c>
      <c r="AM17" s="9">
        <f>عمال1!AP31</f>
        <v>0</v>
      </c>
      <c r="AN17" s="9">
        <f>عمال1!AQ31</f>
        <v>0</v>
      </c>
      <c r="AO17" s="9">
        <f>عمال1!AR31</f>
        <v>0</v>
      </c>
      <c r="AP17" s="9">
        <f>عمال1!AS31</f>
        <v>110</v>
      </c>
      <c r="AQ17" s="9">
        <f>عمال1!AT31</f>
        <v>23.62</v>
      </c>
      <c r="AR17" s="9">
        <f>عمال1!AU31</f>
        <v>0</v>
      </c>
      <c r="AS17" s="9">
        <f>عمال1!AV31</f>
        <v>0.04</v>
      </c>
      <c r="AT17" s="9">
        <f>عمال1!AW31</f>
        <v>653.24</v>
      </c>
      <c r="AU17" s="9">
        <f>عمال1!AX31</f>
        <v>4054.7</v>
      </c>
      <c r="AV17" s="9" t="str">
        <f>IFERROR(IF(#REF!="","",INDEX(بيانات!$BF$10:$BF$209,MATCH(#REF!,بيانات!$B$10:$B$209,0))),"")</f>
        <v/>
      </c>
      <c r="AW17" s="53">
        <v>7</v>
      </c>
      <c r="AX17" s="48"/>
      <c r="AY17" s="32"/>
    </row>
    <row r="18" spans="1:51" s="8" customFormat="1" ht="18.75" thickBot="1">
      <c r="A18" s="34">
        <v>8</v>
      </c>
      <c r="B18" s="9">
        <f>عمال2!E31</f>
        <v>1005.34</v>
      </c>
      <c r="C18" s="9">
        <f>عمال2!F31</f>
        <v>54.1</v>
      </c>
      <c r="D18" s="9">
        <f>عمال2!G31</f>
        <v>58.34</v>
      </c>
      <c r="E18" s="9">
        <f>عمال2!H31</f>
        <v>101.35</v>
      </c>
      <c r="F18" s="9">
        <f>عمال2!I31</f>
        <v>113.5</v>
      </c>
      <c r="G18" s="9">
        <f>عمال2!J31</f>
        <v>99.54</v>
      </c>
      <c r="H18" s="9">
        <f>عمال2!K31</f>
        <v>16.5</v>
      </c>
      <c r="I18" s="9">
        <f>عمال2!L31</f>
        <v>12</v>
      </c>
      <c r="J18" s="9">
        <f>عمال2!M31</f>
        <v>8</v>
      </c>
      <c r="K18" s="9">
        <f>عمال2!N31</f>
        <v>20</v>
      </c>
      <c r="L18" s="9">
        <f>عمال2!O31</f>
        <v>497.67</v>
      </c>
      <c r="M18" s="9">
        <f>عمال2!P31</f>
        <v>1410.64</v>
      </c>
      <c r="N18" s="9">
        <f>عمال2!Q31</f>
        <v>250</v>
      </c>
      <c r="O18" s="9">
        <f>عمال2!R31</f>
        <v>334</v>
      </c>
      <c r="P18" s="9">
        <f>عمال2!S31</f>
        <v>0</v>
      </c>
      <c r="Q18" s="9">
        <f>عمال2!T31</f>
        <v>0</v>
      </c>
      <c r="R18" s="9">
        <f>عمال2!U31</f>
        <v>2</v>
      </c>
      <c r="S18" s="9">
        <f>عمال2!V31</f>
        <v>725</v>
      </c>
      <c r="T18" s="9">
        <f>عمال2!W31</f>
        <v>0</v>
      </c>
      <c r="U18" s="9">
        <f>عمال2!X31</f>
        <v>0</v>
      </c>
      <c r="V18" s="9">
        <f>عمال2!Y31</f>
        <v>4707.9799999999996</v>
      </c>
      <c r="W18" s="9">
        <f>عمال2!Z31</f>
        <v>100.54</v>
      </c>
      <c r="X18" s="9">
        <f>عمال2!AA31</f>
        <v>30.16</v>
      </c>
      <c r="Y18" s="9">
        <f>عمال2!AB31</f>
        <v>294.52999999999997</v>
      </c>
      <c r="Z18" s="9">
        <f>عمال2!AC31</f>
        <v>0</v>
      </c>
      <c r="AA18" s="9">
        <f>عمال2!AD31</f>
        <v>5.0199999999999996</v>
      </c>
      <c r="AB18" s="9">
        <f>عمال2!AE31</f>
        <v>2</v>
      </c>
      <c r="AC18" s="9">
        <f>عمال2!AF31</f>
        <v>4</v>
      </c>
      <c r="AD18" s="9">
        <f>عمال2!AG31</f>
        <v>9</v>
      </c>
      <c r="AE18" s="9">
        <f>عمال2!AH31</f>
        <v>70.37</v>
      </c>
      <c r="AF18" s="9">
        <f>عمال2!AI31</f>
        <v>0</v>
      </c>
      <c r="AG18" s="9">
        <f>عمال2!AJ31</f>
        <v>0</v>
      </c>
      <c r="AH18" s="9">
        <f>عمال2!AK31</f>
        <v>0</v>
      </c>
      <c r="AI18" s="9">
        <f>عمال2!AL31</f>
        <v>0</v>
      </c>
      <c r="AJ18" s="9">
        <f>عمال2!AM31</f>
        <v>4</v>
      </c>
      <c r="AK18" s="9">
        <f>عمال2!AN31</f>
        <v>0</v>
      </c>
      <c r="AL18" s="9">
        <f>عمال2!AO31</f>
        <v>0</v>
      </c>
      <c r="AM18" s="9">
        <f>عمال2!AP31</f>
        <v>0</v>
      </c>
      <c r="AN18" s="9">
        <f>عمال2!AQ31</f>
        <v>0</v>
      </c>
      <c r="AO18" s="9">
        <f>عمال2!AR31</f>
        <v>0</v>
      </c>
      <c r="AP18" s="9">
        <f>عمال2!AS31</f>
        <v>110</v>
      </c>
      <c r="AQ18" s="9">
        <f>عمال2!AT31</f>
        <v>23.62</v>
      </c>
      <c r="AR18" s="9">
        <f>عمال2!AU31</f>
        <v>0</v>
      </c>
      <c r="AS18" s="9">
        <f>عمال2!AV31</f>
        <v>0.04</v>
      </c>
      <c r="AT18" s="9">
        <f>عمال2!AW31</f>
        <v>653.24</v>
      </c>
      <c r="AU18" s="9">
        <f>عمال2!AX31</f>
        <v>4054.7</v>
      </c>
      <c r="AV18" s="9" t="str">
        <f>IFERROR(IF(#REF!="","",INDEX(بيانات!$BF$10:$BF$209,MATCH(#REF!,بيانات!$B$10:$B$209,0))),"")</f>
        <v/>
      </c>
      <c r="AW18" s="53">
        <v>8</v>
      </c>
      <c r="AX18" s="48"/>
      <c r="AY18" s="32"/>
    </row>
    <row r="19" spans="1:51" s="8" customFormat="1" ht="18.75" thickBot="1">
      <c r="A19" s="34">
        <v>9</v>
      </c>
      <c r="B19" s="9">
        <f>بنوك1!E31</f>
        <v>1005.34</v>
      </c>
      <c r="C19" s="9">
        <f>بنوك1!F31</f>
        <v>54.1</v>
      </c>
      <c r="D19" s="9">
        <f>بنوك1!G31</f>
        <v>58.34</v>
      </c>
      <c r="E19" s="9">
        <f>بنوك1!H31</f>
        <v>101.35</v>
      </c>
      <c r="F19" s="9">
        <f>بنوك1!I31</f>
        <v>113.5</v>
      </c>
      <c r="G19" s="9">
        <f>بنوك1!J31</f>
        <v>99.54</v>
      </c>
      <c r="H19" s="9">
        <f>بنوك1!K31</f>
        <v>16.5</v>
      </c>
      <c r="I19" s="9">
        <f>بنوك1!L31</f>
        <v>12</v>
      </c>
      <c r="J19" s="9">
        <f>بنوك1!M31</f>
        <v>8</v>
      </c>
      <c r="K19" s="9">
        <f>بنوك1!N31</f>
        <v>20</v>
      </c>
      <c r="L19" s="9">
        <f>بنوك1!O31</f>
        <v>497.67</v>
      </c>
      <c r="M19" s="9">
        <f>بنوك1!P31</f>
        <v>1410.64</v>
      </c>
      <c r="N19" s="9">
        <f>بنوك1!Q31</f>
        <v>250</v>
      </c>
      <c r="O19" s="9">
        <f>بنوك1!R31</f>
        <v>334</v>
      </c>
      <c r="P19" s="9">
        <f>بنوك1!S31</f>
        <v>0</v>
      </c>
      <c r="Q19" s="9">
        <f>بنوك1!T31</f>
        <v>0</v>
      </c>
      <c r="R19" s="9">
        <f>بنوك1!U31</f>
        <v>2</v>
      </c>
      <c r="S19" s="9">
        <f>بنوك1!V31</f>
        <v>725</v>
      </c>
      <c r="T19" s="9">
        <f>بنوك1!W31</f>
        <v>0</v>
      </c>
      <c r="U19" s="9">
        <f>بنوك1!X31</f>
        <v>0</v>
      </c>
      <c r="V19" s="9">
        <f>بنوك1!Y31</f>
        <v>4707.9799999999996</v>
      </c>
      <c r="W19" s="9">
        <f>بنوك1!Z31</f>
        <v>100.54</v>
      </c>
      <c r="X19" s="9">
        <f>بنوك1!AA31</f>
        <v>30.16</v>
      </c>
      <c r="Y19" s="9">
        <f>بنوك1!AB31</f>
        <v>294.52999999999997</v>
      </c>
      <c r="Z19" s="9">
        <f>بنوك1!AC31</f>
        <v>0</v>
      </c>
      <c r="AA19" s="9">
        <f>بنوك1!AD31</f>
        <v>5.0199999999999996</v>
      </c>
      <c r="AB19" s="9">
        <f>بنوك1!AE31</f>
        <v>2</v>
      </c>
      <c r="AC19" s="9">
        <f>بنوك1!AF31</f>
        <v>4</v>
      </c>
      <c r="AD19" s="9">
        <f>بنوك1!AG31</f>
        <v>9</v>
      </c>
      <c r="AE19" s="9">
        <f>بنوك1!AH31</f>
        <v>70.37</v>
      </c>
      <c r="AF19" s="9">
        <f>بنوك1!AI31</f>
        <v>0</v>
      </c>
      <c r="AG19" s="9">
        <f>بنوك1!AJ31</f>
        <v>0</v>
      </c>
      <c r="AH19" s="9">
        <f>بنوك1!AK31</f>
        <v>0</v>
      </c>
      <c r="AI19" s="9">
        <f>بنوك1!AL31</f>
        <v>0</v>
      </c>
      <c r="AJ19" s="9">
        <f>بنوك1!AM31</f>
        <v>4</v>
      </c>
      <c r="AK19" s="9">
        <f>بنوك1!AN31</f>
        <v>0</v>
      </c>
      <c r="AL19" s="9">
        <f>بنوك1!AO31</f>
        <v>0</v>
      </c>
      <c r="AM19" s="9">
        <f>بنوك1!AP31</f>
        <v>0</v>
      </c>
      <c r="AN19" s="9">
        <f>بنوك1!AQ31</f>
        <v>0</v>
      </c>
      <c r="AO19" s="9">
        <f>بنوك1!AR31</f>
        <v>0</v>
      </c>
      <c r="AP19" s="9">
        <f>بنوك1!AS31</f>
        <v>110</v>
      </c>
      <c r="AQ19" s="9">
        <f>بنوك1!AT31</f>
        <v>23.62</v>
      </c>
      <c r="AR19" s="9">
        <f>بنوك1!AU31</f>
        <v>0</v>
      </c>
      <c r="AS19" s="9">
        <f>بنوك1!AV31</f>
        <v>0.04</v>
      </c>
      <c r="AT19" s="9">
        <f>بنوك1!AW31</f>
        <v>653.24</v>
      </c>
      <c r="AU19" s="9">
        <f>بنوك1!AX31</f>
        <v>4054.7</v>
      </c>
      <c r="AV19" s="9" t="str">
        <f>IFERROR(IF(#REF!="","",INDEX(بيانات!$BF$10:$BF$209,MATCH(#REF!,بيانات!$B$10:$B$209,0))),"")</f>
        <v/>
      </c>
      <c r="AW19" s="53">
        <v>9</v>
      </c>
      <c r="AX19" s="48"/>
      <c r="AY19" s="32"/>
    </row>
    <row r="20" spans="1:51" s="8" customFormat="1" ht="18.75" thickBot="1">
      <c r="A20" s="34">
        <v>10</v>
      </c>
      <c r="B20" s="9">
        <f>بنوك2!E31</f>
        <v>1005.34</v>
      </c>
      <c r="C20" s="9">
        <f>بنوك2!F31</f>
        <v>54.1</v>
      </c>
      <c r="D20" s="9">
        <f>بنوك2!G31</f>
        <v>58.34</v>
      </c>
      <c r="E20" s="9">
        <f>بنوك2!H31</f>
        <v>101.35</v>
      </c>
      <c r="F20" s="9">
        <f>بنوك2!I31</f>
        <v>113.5</v>
      </c>
      <c r="G20" s="9">
        <f>بنوك2!J31</f>
        <v>99.54</v>
      </c>
      <c r="H20" s="9">
        <f>بنوك2!K31</f>
        <v>16.5</v>
      </c>
      <c r="I20" s="9">
        <f>بنوك2!L31</f>
        <v>12</v>
      </c>
      <c r="J20" s="9">
        <f>بنوك2!M31</f>
        <v>8</v>
      </c>
      <c r="K20" s="9">
        <f>بنوك2!N31</f>
        <v>20</v>
      </c>
      <c r="L20" s="9">
        <f>بنوك2!O31</f>
        <v>497.67</v>
      </c>
      <c r="M20" s="9">
        <f>بنوك2!P31</f>
        <v>1410.64</v>
      </c>
      <c r="N20" s="9">
        <f>بنوك2!Q31</f>
        <v>250</v>
      </c>
      <c r="O20" s="9">
        <f>بنوك2!R31</f>
        <v>334</v>
      </c>
      <c r="P20" s="9">
        <f>بنوك2!S31</f>
        <v>0</v>
      </c>
      <c r="Q20" s="9">
        <f>بنوك2!T31</f>
        <v>0</v>
      </c>
      <c r="R20" s="9">
        <f>بنوك2!U31</f>
        <v>2</v>
      </c>
      <c r="S20" s="9">
        <f>بنوك2!V31</f>
        <v>725</v>
      </c>
      <c r="T20" s="9">
        <f>بنوك2!W31</f>
        <v>0</v>
      </c>
      <c r="U20" s="9">
        <f>بنوك2!X31</f>
        <v>0</v>
      </c>
      <c r="V20" s="9">
        <f>بنوك2!Y31</f>
        <v>4707.9799999999996</v>
      </c>
      <c r="W20" s="9">
        <f>بنوك2!Z31</f>
        <v>100.54</v>
      </c>
      <c r="X20" s="9">
        <f>بنوك2!AA31</f>
        <v>30.16</v>
      </c>
      <c r="Y20" s="9">
        <f>بنوك2!AB31</f>
        <v>294.52999999999997</v>
      </c>
      <c r="Z20" s="9">
        <f>بنوك2!AC31</f>
        <v>0</v>
      </c>
      <c r="AA20" s="9">
        <f>بنوك2!AD31</f>
        <v>5.0199999999999996</v>
      </c>
      <c r="AB20" s="9">
        <f>بنوك2!AE31</f>
        <v>2</v>
      </c>
      <c r="AC20" s="9">
        <f>بنوك2!AF31</f>
        <v>4</v>
      </c>
      <c r="AD20" s="9">
        <f>بنوك2!AG31</f>
        <v>9</v>
      </c>
      <c r="AE20" s="9">
        <f>بنوك2!AH31</f>
        <v>70.37</v>
      </c>
      <c r="AF20" s="9">
        <f>بنوك2!AI31</f>
        <v>0</v>
      </c>
      <c r="AG20" s="9">
        <f>بنوك2!AJ31</f>
        <v>0</v>
      </c>
      <c r="AH20" s="9">
        <f>بنوك2!AK31</f>
        <v>0</v>
      </c>
      <c r="AI20" s="9">
        <f>بنوك2!AL31</f>
        <v>0</v>
      </c>
      <c r="AJ20" s="9">
        <f>بنوك2!AM31</f>
        <v>4</v>
      </c>
      <c r="AK20" s="9">
        <f>بنوك2!AN31</f>
        <v>0</v>
      </c>
      <c r="AL20" s="9">
        <f>بنوك2!AO31</f>
        <v>0</v>
      </c>
      <c r="AM20" s="9">
        <f>بنوك2!AP31</f>
        <v>0</v>
      </c>
      <c r="AN20" s="9">
        <f>بنوك2!AQ31</f>
        <v>0</v>
      </c>
      <c r="AO20" s="9">
        <f>بنوك2!AR31</f>
        <v>0</v>
      </c>
      <c r="AP20" s="9">
        <f>بنوك2!AS31</f>
        <v>110</v>
      </c>
      <c r="AQ20" s="9">
        <f>بنوك2!AT31</f>
        <v>23.62</v>
      </c>
      <c r="AR20" s="9">
        <f>بنوك2!AU31</f>
        <v>0</v>
      </c>
      <c r="AS20" s="9">
        <f>بنوك2!AV31</f>
        <v>0.04</v>
      </c>
      <c r="AT20" s="9">
        <f>بنوك2!AW31</f>
        <v>653.24</v>
      </c>
      <c r="AU20" s="9">
        <f>بنوك2!AX31</f>
        <v>4054.7</v>
      </c>
      <c r="AV20" s="9" t="str">
        <f>IFERROR(IF(#REF!="","",INDEX(بيانات!$BF$10:$BF$209,MATCH(#REF!,بيانات!$B$10:$B$209,0))),"")</f>
        <v/>
      </c>
      <c r="AW20" s="53">
        <v>10</v>
      </c>
      <c r="AX20" s="48"/>
      <c r="AY20" s="32"/>
    </row>
    <row r="21" spans="1:51" s="8" customFormat="1" ht="18.75" thickBot="1">
      <c r="A21" s="34">
        <v>11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53">
        <v>11</v>
      </c>
      <c r="AX21" s="48"/>
      <c r="AY21" s="32"/>
    </row>
    <row r="22" spans="1:51" s="8" customFormat="1" ht="18.75" thickBot="1">
      <c r="A22" s="34">
        <v>12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53">
        <v>12</v>
      </c>
      <c r="AX22" s="48"/>
      <c r="AY22" s="32"/>
    </row>
    <row r="23" spans="1:51" s="8" customFormat="1" ht="18.75" thickBot="1">
      <c r="A23" s="34">
        <v>13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53">
        <v>13</v>
      </c>
      <c r="AX23" s="48"/>
      <c r="AY23" s="32"/>
    </row>
    <row r="24" spans="1:51" s="8" customFormat="1" ht="18.75" thickBot="1">
      <c r="A24" s="34">
        <v>14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53">
        <v>14</v>
      </c>
      <c r="AX24" s="48"/>
      <c r="AY24" s="32"/>
    </row>
    <row r="25" spans="1:51" s="8" customFormat="1" ht="18.75" thickBot="1">
      <c r="A25" s="34">
        <v>15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53">
        <v>15</v>
      </c>
      <c r="AX25" s="48"/>
      <c r="AY25" s="32"/>
    </row>
    <row r="26" spans="1:51" s="8" customFormat="1" ht="18.75" thickBot="1">
      <c r="A26" s="34">
        <v>16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53">
        <v>16</v>
      </c>
      <c r="AX26" s="48"/>
      <c r="AY26" s="32"/>
    </row>
    <row r="27" spans="1:51" s="8" customFormat="1" ht="18.75" thickBot="1">
      <c r="A27" s="34">
        <v>17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53">
        <v>17</v>
      </c>
      <c r="AX27" s="48"/>
      <c r="AY27" s="32"/>
    </row>
    <row r="28" spans="1:51" s="8" customFormat="1" ht="18.75" thickBot="1">
      <c r="A28" s="34">
        <v>18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53">
        <v>18</v>
      </c>
      <c r="AX28" s="48"/>
      <c r="AY28" s="32"/>
    </row>
    <row r="29" spans="1:51" s="8" customFormat="1" ht="18.75" thickBot="1">
      <c r="A29" s="34">
        <v>19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53">
        <v>19</v>
      </c>
      <c r="AX29" s="48"/>
      <c r="AY29" s="32"/>
    </row>
    <row r="30" spans="1:51" s="8" customFormat="1" ht="18.75" thickBot="1">
      <c r="A30" s="39">
        <v>20</v>
      </c>
      <c r="B30" s="38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16"/>
      <c r="AW30" s="54">
        <v>20</v>
      </c>
      <c r="AX30" s="48"/>
      <c r="AY30" s="32"/>
    </row>
    <row r="31" spans="1:51" s="8" customFormat="1" ht="26.25" customHeight="1" thickBot="1">
      <c r="A31" s="40" t="s">
        <v>61</v>
      </c>
      <c r="B31" s="41">
        <f>ROUND(SUM(B11:B30),2)</f>
        <v>10748.6</v>
      </c>
      <c r="C31" s="48">
        <f t="shared" ref="C31:AU31" si="0">ROUND(SUM(C11:C30),2)</f>
        <v>575.94000000000005</v>
      </c>
      <c r="D31" s="48">
        <f t="shared" si="0"/>
        <v>621.20000000000005</v>
      </c>
      <c r="E31" s="48">
        <f t="shared" si="0"/>
        <v>1080.4000000000001</v>
      </c>
      <c r="F31" s="48">
        <f t="shared" si="0"/>
        <v>1213.9000000000001</v>
      </c>
      <c r="G31" s="48">
        <f t="shared" si="0"/>
        <v>1063.92</v>
      </c>
      <c r="H31" s="48">
        <f t="shared" si="0"/>
        <v>176.8</v>
      </c>
      <c r="I31" s="48">
        <f t="shared" si="0"/>
        <v>130</v>
      </c>
      <c r="J31" s="48">
        <f t="shared" si="0"/>
        <v>88</v>
      </c>
      <c r="K31" s="48">
        <f t="shared" si="0"/>
        <v>220</v>
      </c>
      <c r="L31" s="48">
        <f t="shared" si="0"/>
        <v>5141.4399999999996</v>
      </c>
      <c r="M31" s="48">
        <f t="shared" si="0"/>
        <v>14518.25</v>
      </c>
      <c r="N31" s="48">
        <f t="shared" si="0"/>
        <v>2673</v>
      </c>
      <c r="O31" s="48">
        <f t="shared" si="0"/>
        <v>3507</v>
      </c>
      <c r="P31" s="48">
        <f t="shared" si="0"/>
        <v>330</v>
      </c>
      <c r="Q31" s="48">
        <f t="shared" si="0"/>
        <v>180.36</v>
      </c>
      <c r="R31" s="48">
        <f t="shared" si="0"/>
        <v>20</v>
      </c>
      <c r="S31" s="48">
        <f t="shared" si="0"/>
        <v>7625</v>
      </c>
      <c r="T31" s="48">
        <f t="shared" si="0"/>
        <v>340</v>
      </c>
      <c r="U31" s="48">
        <f t="shared" si="0"/>
        <v>0</v>
      </c>
      <c r="V31" s="48">
        <f t="shared" si="0"/>
        <v>50253.81</v>
      </c>
      <c r="W31" s="48">
        <f t="shared" si="0"/>
        <v>1074.92</v>
      </c>
      <c r="X31" s="48">
        <f t="shared" si="0"/>
        <v>322.45</v>
      </c>
      <c r="Y31" s="48">
        <f t="shared" si="0"/>
        <v>3191.19</v>
      </c>
      <c r="Z31" s="48">
        <f t="shared" si="0"/>
        <v>0</v>
      </c>
      <c r="AA31" s="48">
        <f t="shared" si="0"/>
        <v>53.67</v>
      </c>
      <c r="AB31" s="48">
        <f t="shared" si="0"/>
        <v>21</v>
      </c>
      <c r="AC31" s="48">
        <f t="shared" si="0"/>
        <v>42</v>
      </c>
      <c r="AD31" s="48">
        <f t="shared" si="0"/>
        <v>94.5</v>
      </c>
      <c r="AE31" s="48">
        <f t="shared" si="0"/>
        <v>727.11</v>
      </c>
      <c r="AF31" s="48">
        <f t="shared" si="0"/>
        <v>0</v>
      </c>
      <c r="AG31" s="48">
        <f t="shared" si="0"/>
        <v>18.04</v>
      </c>
      <c r="AH31" s="48">
        <f t="shared" si="0"/>
        <v>0</v>
      </c>
      <c r="AI31" s="48">
        <f t="shared" si="0"/>
        <v>0</v>
      </c>
      <c r="AJ31" s="48">
        <f t="shared" si="0"/>
        <v>44</v>
      </c>
      <c r="AK31" s="48">
        <f t="shared" si="0"/>
        <v>0</v>
      </c>
      <c r="AL31" s="48">
        <f t="shared" si="0"/>
        <v>0</v>
      </c>
      <c r="AM31" s="48">
        <f t="shared" si="0"/>
        <v>0</v>
      </c>
      <c r="AN31" s="48">
        <f t="shared" si="0"/>
        <v>0</v>
      </c>
      <c r="AO31" s="48">
        <f t="shared" si="0"/>
        <v>0</v>
      </c>
      <c r="AP31" s="48">
        <f t="shared" si="0"/>
        <v>1105</v>
      </c>
      <c r="AQ31" s="48">
        <f t="shared" si="0"/>
        <v>249.67</v>
      </c>
      <c r="AR31" s="48">
        <f t="shared" si="0"/>
        <v>0</v>
      </c>
      <c r="AS31" s="48">
        <f t="shared" si="0"/>
        <v>0.46</v>
      </c>
      <c r="AT31" s="48">
        <f t="shared" si="0"/>
        <v>6943.55</v>
      </c>
      <c r="AU31" s="48">
        <f t="shared" si="0"/>
        <v>43309.8</v>
      </c>
      <c r="AV31" s="109" t="s">
        <v>121</v>
      </c>
      <c r="AW31" s="109"/>
      <c r="AX31" s="109"/>
      <c r="AY31" s="32"/>
    </row>
  </sheetData>
  <sheetProtection password="CC49" sheet="1" objects="1" scenarios="1"/>
  <mergeCells count="46">
    <mergeCell ref="A9:A10"/>
    <mergeCell ref="B9:B10"/>
    <mergeCell ref="C9:G9"/>
    <mergeCell ref="S9:S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AE9:AE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AC9:AC10"/>
    <mergeCell ref="AD9:AD10"/>
    <mergeCell ref="AQ9:AQ10"/>
    <mergeCell ref="AF9:AF10"/>
    <mergeCell ref="AG9:AG10"/>
    <mergeCell ref="AH9:AH10"/>
    <mergeCell ref="AI9:AI10"/>
    <mergeCell ref="AJ9:AJ10"/>
    <mergeCell ref="AK9:AK10"/>
    <mergeCell ref="AL9:AL10"/>
    <mergeCell ref="AM9:AM10"/>
    <mergeCell ref="AN9:AN10"/>
    <mergeCell ref="AO9:AO10"/>
    <mergeCell ref="AP9:AP10"/>
    <mergeCell ref="AV31:AX31"/>
    <mergeCell ref="AR9:AR10"/>
    <mergeCell ref="AS9:AS10"/>
    <mergeCell ref="AT9:AT10"/>
    <mergeCell ref="AU9:AU10"/>
    <mergeCell ref="AV9:AW10"/>
    <mergeCell ref="AX9:AX10"/>
  </mergeCells>
  <printOptions horizontalCentered="1"/>
  <pageMargins left="0" right="0" top="0.35433070866141736" bottom="0.35433070866141736" header="0.11811023622047245" footer="0.31496062992125984"/>
  <pageSetup paperSize="9" scale="90" orientation="landscape" horizontalDpi="300" verticalDpi="300" r:id="rId1"/>
  <headerFooter>
    <oddHeader>&amp;L           &amp;"-,غامق"&amp;14&amp;P</oddHeader>
  </headerFooter>
  <colBreaks count="1" manualBreakCount="1">
    <brk id="25" max="1048575" man="1"/>
  </colBreaks>
  <ignoredErrors>
    <ignoredError sqref="L8 AT8" unlockedFormula="1"/>
  </ignoredError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 codeName="ورقة5"/>
  <dimension ref="A1:D47"/>
  <sheetViews>
    <sheetView rightToLeft="1" workbookViewId="0"/>
  </sheetViews>
  <sheetFormatPr defaultRowHeight="14.25"/>
  <cols>
    <col min="1" max="1" width="14" customWidth="1"/>
    <col min="2" max="2" width="30.875" customWidth="1"/>
    <col min="3" max="3" width="11.875" customWidth="1"/>
    <col min="4" max="4" width="28.375" customWidth="1"/>
  </cols>
  <sheetData>
    <row r="1" spans="1:4" ht="29.25" customHeight="1" thickBot="1">
      <c r="D1" s="51" t="s">
        <v>174</v>
      </c>
    </row>
    <row r="5" spans="1:4" ht="20.25">
      <c r="A5" s="5" t="s">
        <v>73</v>
      </c>
      <c r="B5" s="18" t="s">
        <v>75</v>
      </c>
    </row>
    <row r="6" spans="1:4" ht="18">
      <c r="A6" s="3" t="s">
        <v>74</v>
      </c>
      <c r="B6" s="3"/>
    </row>
    <row r="7" spans="1:4" s="3" customFormat="1" ht="18">
      <c r="A7" s="3" t="s">
        <v>1</v>
      </c>
      <c r="B7" s="3" t="str">
        <f>VLOOKUP($D$1,بيانات!$A$10:$BF$209,1,FALSE)</f>
        <v>عبدالوهاب</v>
      </c>
      <c r="C7" s="30" t="s">
        <v>70</v>
      </c>
      <c r="D7" s="3">
        <f>VLOOKUP($D$1,بيانات!$A$10:$BF$209,6,FALSE)</f>
        <v>665.86</v>
      </c>
    </row>
    <row r="8" spans="1:4" s="3" customFormat="1" ht="18">
      <c r="A8" s="3" t="s">
        <v>4</v>
      </c>
      <c r="B8" s="3" t="str">
        <f>VLOOKUP($D$1,بيانات!$A$10:$BF$209,7,FALSE)</f>
        <v>معلم اول ا</v>
      </c>
      <c r="C8" s="30" t="s">
        <v>71</v>
      </c>
      <c r="D8" s="3" t="str">
        <f>VLOOKUP($D$1,بيانات!$A$10:$BF$209,8,FALSE)</f>
        <v>م فاكثر</v>
      </c>
    </row>
    <row r="9" spans="1:4" s="3" customFormat="1" ht="18.75" thickBot="1">
      <c r="A9" s="3" t="s">
        <v>5</v>
      </c>
      <c r="B9" s="36" t="str">
        <f>VLOOKUP($D$1,بيانات!$A$10:$BF$209,9,FALSE)</f>
        <v>الاولى</v>
      </c>
      <c r="C9" s="3" t="s">
        <v>72</v>
      </c>
    </row>
    <row r="10" spans="1:4" ht="19.5" thickTop="1" thickBot="1">
      <c r="A10" s="65" t="s">
        <v>67</v>
      </c>
      <c r="B10" s="66" t="s">
        <v>68</v>
      </c>
      <c r="C10" s="65" t="s">
        <v>67</v>
      </c>
      <c r="D10" s="66" t="s">
        <v>69</v>
      </c>
    </row>
    <row r="11" spans="1:4" ht="18.75" thickTop="1">
      <c r="A11" s="73">
        <f>VLOOKUP($D$1,بيانات!$A$10:$BF$209,10,FALSE)</f>
        <v>670.86</v>
      </c>
      <c r="B11" s="64" t="s">
        <v>76</v>
      </c>
      <c r="C11" s="63">
        <f>VLOOKUP($D$1,بيانات!$A$10:$BF$209,31,FALSE)</f>
        <v>67.09</v>
      </c>
      <c r="D11" s="67" t="s">
        <v>96</v>
      </c>
    </row>
    <row r="12" spans="1:4" ht="18">
      <c r="A12" s="74">
        <f>VLOOKUP($D$1,بيانات!$A$10:$BF$209,11,FALSE)</f>
        <v>37.619999999999997</v>
      </c>
      <c r="B12" s="62" t="s">
        <v>77</v>
      </c>
      <c r="C12" s="61">
        <f>VLOOKUP($D$1,بيانات!$A$10:$BF$209,32,FALSE)</f>
        <v>20.13</v>
      </c>
      <c r="D12" s="68" t="s">
        <v>97</v>
      </c>
    </row>
    <row r="13" spans="1:4" ht="18">
      <c r="A13" s="74">
        <f>VLOOKUP($D$1,بيانات!$A$10:$BF$209,12,FALSE)</f>
        <v>40.58</v>
      </c>
      <c r="B13" s="62" t="s">
        <v>78</v>
      </c>
      <c r="C13" s="61">
        <f>VLOOKUP($D$1,بيانات!$A$10:$BF$209,33,FALSE)</f>
        <v>159</v>
      </c>
      <c r="D13" s="68" t="s">
        <v>98</v>
      </c>
    </row>
    <row r="14" spans="1:4" ht="18">
      <c r="A14" s="74">
        <f>VLOOKUP($D$1,بيانات!$A$10:$BF$209,13,FALSE)</f>
        <v>69.61</v>
      </c>
      <c r="B14" s="62" t="s">
        <v>79</v>
      </c>
      <c r="C14" s="61">
        <f>VLOOKUP($D$1,بيانات!$A$10:$BF$209,35,FALSE)</f>
        <v>3.35</v>
      </c>
      <c r="D14" s="68" t="s">
        <v>99</v>
      </c>
    </row>
    <row r="15" spans="1:4" ht="18">
      <c r="A15" s="74">
        <f>VLOOKUP($D$1,بيانات!$A$10:$BF$209,14,FALSE)</f>
        <v>75.760000000000005</v>
      </c>
      <c r="B15" s="62" t="s">
        <v>80</v>
      </c>
      <c r="C15" s="61">
        <f>VLOOKUP($D$1,بيانات!$A$10:$BF$209,51,FALSE)</f>
        <v>15.9</v>
      </c>
      <c r="D15" s="68" t="s">
        <v>51</v>
      </c>
    </row>
    <row r="16" spans="1:4" ht="18">
      <c r="A16" s="74">
        <f>VLOOKUP($D$1,بيانات!$A$10:$BF$209,15,FALSE)</f>
        <v>66.59</v>
      </c>
      <c r="B16" s="62" t="s">
        <v>81</v>
      </c>
      <c r="C16" s="61">
        <f>VLOOKUP($D$1,بيانات!$A$10:$BF$209,38,FALSE)</f>
        <v>4.5</v>
      </c>
      <c r="D16" s="68" t="s">
        <v>39</v>
      </c>
    </row>
    <row r="17" spans="1:4" ht="18">
      <c r="A17" s="74">
        <f>VLOOKUP($D$1,بيانات!$A$10:$BF$209,16,FALSE)</f>
        <v>9.5</v>
      </c>
      <c r="B17" s="62" t="s">
        <v>82</v>
      </c>
      <c r="C17" s="61">
        <f>VLOOKUP($D$1,بيانات!$A$10:$BF$209,36,FALSE)</f>
        <v>1</v>
      </c>
      <c r="D17" s="68" t="s">
        <v>100</v>
      </c>
    </row>
    <row r="18" spans="1:4" ht="18">
      <c r="A18" s="74">
        <f>VLOOKUP($D$1,بيانات!$A$10:$BF$209,17,FALSE)</f>
        <v>6</v>
      </c>
      <c r="B18" s="62" t="s">
        <v>13</v>
      </c>
      <c r="C18" s="61">
        <f>VLOOKUP($D$1,بيانات!$A$10:$BF$209,39,FALSE)</f>
        <v>46.96</v>
      </c>
      <c r="D18" s="68" t="s">
        <v>101</v>
      </c>
    </row>
    <row r="19" spans="1:4" ht="18">
      <c r="A19" s="74">
        <f>VLOOKUP($D$1,بيانات!$A$10:$BF$209,18,FALSE)</f>
        <v>4</v>
      </c>
      <c r="B19" s="62" t="s">
        <v>20</v>
      </c>
      <c r="C19" s="61">
        <f>VLOOKUP($D$1,بيانات!$A$10:$BF$209,37,FALSE)</f>
        <v>2</v>
      </c>
      <c r="D19" s="68" t="s">
        <v>102</v>
      </c>
    </row>
    <row r="20" spans="1:4" ht="18">
      <c r="A20" s="74">
        <f>VLOOKUP($D$1,بيانات!$A$10:$BF$209,19,FALSE)</f>
        <v>10</v>
      </c>
      <c r="B20" s="62" t="s">
        <v>21</v>
      </c>
      <c r="C20" s="61">
        <f>VLOOKUP($D$1,بيانات!$A$10:$BF$209,41,FALSE)</f>
        <v>0</v>
      </c>
      <c r="D20" s="68" t="s">
        <v>103</v>
      </c>
    </row>
    <row r="21" spans="1:4" ht="18">
      <c r="A21" s="74">
        <f>VLOOKUP($D$1,بيانات!$A$10:$BF$209,20,FALSE)</f>
        <v>332.93</v>
      </c>
      <c r="B21" s="62" t="s">
        <v>83</v>
      </c>
      <c r="C21" s="61">
        <f>VLOOKUP($D$1,بيانات!$A$10:$BF$209,42,FALSE)</f>
        <v>0</v>
      </c>
      <c r="D21" s="68" t="s">
        <v>104</v>
      </c>
    </row>
    <row r="22" spans="1:4" ht="18">
      <c r="A22" s="74">
        <f>VLOOKUP($D$1,بيانات!$A$10:$BF$209,21,FALSE)</f>
        <v>998.79</v>
      </c>
      <c r="B22" s="62" t="s">
        <v>84</v>
      </c>
      <c r="C22" s="61">
        <f>VLOOKUP($D$1,بيانات!$A$10:$BF$209,43,FALSE)</f>
        <v>0</v>
      </c>
      <c r="D22" s="68" t="s">
        <v>105</v>
      </c>
    </row>
    <row r="23" spans="1:4" ht="18">
      <c r="A23" s="74">
        <f>VLOOKUP($D$1,بيانات!$A$10:$BF$209,22,FALSE)</f>
        <v>167</v>
      </c>
      <c r="B23" s="62" t="s">
        <v>24</v>
      </c>
      <c r="C23" s="61">
        <f>VLOOKUP($D$1,بيانات!$A$10:$BF$209,50,FALSE)</f>
        <v>105</v>
      </c>
      <c r="D23" s="68" t="s">
        <v>12</v>
      </c>
    </row>
    <row r="24" spans="1:4" ht="18">
      <c r="A24" s="74">
        <f>VLOOKUP($D$1,بيانات!$A$10:$BF$209,23,FALSE)</f>
        <v>167</v>
      </c>
      <c r="B24" s="62" t="s">
        <v>85</v>
      </c>
      <c r="C24" s="61">
        <f>VLOOKUP($D$1,بيانات!$A$10:$BF$209,49,FALSE)</f>
        <v>0</v>
      </c>
      <c r="D24" s="68" t="s">
        <v>50</v>
      </c>
    </row>
    <row r="25" spans="1:4" ht="18">
      <c r="A25" s="75" t="str">
        <f>VLOOKUP($D$1,بيانات!$A$10:$BF$209,24,FALSE)</f>
        <v>0</v>
      </c>
      <c r="B25" s="62" t="s">
        <v>86</v>
      </c>
      <c r="C25" s="61">
        <f>VLOOKUP($D$1,بيانات!$A$10:$BF$209,34,FALSE)</f>
        <v>0</v>
      </c>
      <c r="D25" s="68" t="s">
        <v>35</v>
      </c>
    </row>
    <row r="26" spans="1:4" ht="18">
      <c r="A26" s="75" t="str">
        <f>VLOOKUP($D$1,بيانات!$A$10:$BF$209,25,FALSE)</f>
        <v>0</v>
      </c>
      <c r="B26" s="62" t="s">
        <v>87</v>
      </c>
      <c r="C26" s="61">
        <f>VLOOKUP($D$1,بيانات!$A$10:$BF$209,52,FALSE)</f>
        <v>0</v>
      </c>
      <c r="D26" s="68" t="s">
        <v>52</v>
      </c>
    </row>
    <row r="27" spans="1:4" ht="18">
      <c r="A27" s="74"/>
      <c r="B27" s="62" t="s">
        <v>88</v>
      </c>
      <c r="C27" s="61">
        <f>VLOOKUP($D$1,بيانات!$A$10:$BF$209,44,FALSE)</f>
        <v>4</v>
      </c>
      <c r="D27" s="68" t="s">
        <v>45</v>
      </c>
    </row>
    <row r="28" spans="1:4" ht="18">
      <c r="A28" s="76"/>
      <c r="B28" s="62" t="s">
        <v>89</v>
      </c>
      <c r="C28" s="61">
        <f>VLOOKUP($D$1,بيانات!$A$10:$BF$209,53,FALSE)</f>
        <v>0</v>
      </c>
      <c r="D28" s="68" t="s">
        <v>106</v>
      </c>
    </row>
    <row r="29" spans="1:4" ht="18">
      <c r="A29" s="76"/>
      <c r="B29" s="62" t="s">
        <v>90</v>
      </c>
      <c r="C29" s="61">
        <v>0</v>
      </c>
      <c r="D29" s="68" t="s">
        <v>107</v>
      </c>
    </row>
    <row r="30" spans="1:4" ht="18">
      <c r="A30" s="76"/>
      <c r="B30" s="62" t="s">
        <v>91</v>
      </c>
      <c r="C30" s="61">
        <f>VLOOKUP($D$1,بيانات!$A$10:$BF$209,48,FALSE)</f>
        <v>0</v>
      </c>
      <c r="D30" s="68" t="s">
        <v>108</v>
      </c>
    </row>
    <row r="31" spans="1:4" ht="18">
      <c r="A31" s="76"/>
      <c r="B31" s="62" t="s">
        <v>92</v>
      </c>
      <c r="C31" s="61">
        <f>VLOOKUP($D$1,بيانات!$A$10:$BF$209,54,FALSE)</f>
        <v>0</v>
      </c>
      <c r="D31" s="68" t="s">
        <v>109</v>
      </c>
    </row>
    <row r="32" spans="1:4" ht="18">
      <c r="A32" s="74">
        <f>VLOOKUP($D$1,بيانات!$A$10:$BF$209,26,FALSE)</f>
        <v>2</v>
      </c>
      <c r="B32" s="62" t="s">
        <v>28</v>
      </c>
      <c r="C32" s="9"/>
      <c r="D32" s="69"/>
    </row>
    <row r="33" spans="1:4" ht="18">
      <c r="A33" s="74">
        <f>VLOOKUP($D$1,بيانات!$A$10:$BF$209,27,FALSE)</f>
        <v>350</v>
      </c>
      <c r="B33" s="62" t="s">
        <v>29</v>
      </c>
      <c r="C33" s="9"/>
      <c r="D33" s="69"/>
    </row>
    <row r="34" spans="1:4" ht="18">
      <c r="A34" s="75" t="str">
        <f>VLOOKUP($D$1,بيانات!$A$10:$BF$209,28,FALSE)</f>
        <v>0</v>
      </c>
      <c r="B34" s="62" t="s">
        <v>93</v>
      </c>
      <c r="C34" s="9"/>
      <c r="D34" s="69"/>
    </row>
    <row r="35" spans="1:4" ht="18">
      <c r="A35" s="74">
        <f>VLOOKUP($D$1,بيانات!$A$10:$BF$209,29,FALSE)</f>
        <v>0</v>
      </c>
      <c r="B35" s="62" t="s">
        <v>15</v>
      </c>
      <c r="C35" s="61">
        <f>VLOOKUP($D$1,بيانات!$A$10:$BF$209,55,FALSE)</f>
        <v>9.9999999997635314E-3</v>
      </c>
      <c r="D35" s="68" t="s">
        <v>110</v>
      </c>
    </row>
    <row r="36" spans="1:4" ht="18">
      <c r="A36" s="74">
        <f>VLOOKUP($D$1,بيانات!$A$10:$BF$209,30,FALSE)</f>
        <v>3008.24</v>
      </c>
      <c r="B36" s="62" t="s">
        <v>94</v>
      </c>
      <c r="C36" s="61">
        <f>VLOOKUP($D$1,بيانات!$A$10:$BF$209,56,FALSE)</f>
        <v>428.93</v>
      </c>
      <c r="D36" s="68" t="s">
        <v>56</v>
      </c>
    </row>
    <row r="37" spans="1:4" ht="18.75" thickBot="1">
      <c r="A37" s="77">
        <f>VLOOKUP($D$1,بيانات!$A$10:$BF$209,57,FALSE)</f>
        <v>2579.3000000000002</v>
      </c>
      <c r="B37" s="70" t="s">
        <v>95</v>
      </c>
      <c r="C37" s="71"/>
      <c r="D37" s="72"/>
    </row>
    <row r="38" spans="1:4" ht="22.5" customHeight="1" thickTop="1" thickBot="1">
      <c r="A38" s="59" t="s">
        <v>111</v>
      </c>
      <c r="B38" s="60"/>
      <c r="C38" s="60"/>
      <c r="D38" s="60"/>
    </row>
    <row r="39" spans="1:4" ht="15" thickTop="1"/>
    <row r="40" spans="1:4" ht="18">
      <c r="A40" s="2" t="s">
        <v>113</v>
      </c>
    </row>
    <row r="41" spans="1:4" ht="18">
      <c r="B41" s="7" t="s">
        <v>112</v>
      </c>
    </row>
    <row r="43" spans="1:4" ht="18">
      <c r="A43" s="3" t="s">
        <v>114</v>
      </c>
      <c r="C43" s="3" t="str">
        <f>VLOOKUP($D$1,بيانات!$A$10:$BF$209,58,FALSE)</f>
        <v>عبدالوهاب</v>
      </c>
    </row>
    <row r="44" spans="1:4" ht="23.25">
      <c r="A44" s="3" t="s">
        <v>115</v>
      </c>
      <c r="B44" s="50" t="str">
        <f>'ادخال البيانات'!C7</f>
        <v>ابريل</v>
      </c>
      <c r="C44" s="19">
        <v>2014</v>
      </c>
    </row>
    <row r="45" spans="1:4" ht="18">
      <c r="C45" s="3" t="s">
        <v>116</v>
      </c>
    </row>
    <row r="46" spans="1:4" ht="20.25">
      <c r="B46" s="31" t="s">
        <v>117</v>
      </c>
    </row>
    <row r="47" spans="1:4" ht="18">
      <c r="A47" s="7" t="s">
        <v>118</v>
      </c>
      <c r="B47" s="17" t="s">
        <v>119</v>
      </c>
      <c r="D47" s="20" t="s">
        <v>120</v>
      </c>
    </row>
  </sheetData>
  <sheetProtection password="CC49" sheet="1" objects="1" scenarios="1"/>
  <dataValidations count="1">
    <dataValidation type="list" allowBlank="1" showInputMessage="1" showErrorMessage="1" sqref="D1">
      <formula1>اسم</formula1>
    </dataValidation>
  </dataValidations>
  <printOptions horizontalCentered="1" verticalCentered="1"/>
  <pageMargins left="0" right="0.78740157480314965" top="0.35433070866141736" bottom="0.35433070866141736" header="0.11811023622047245" footer="0.31496062992125984"/>
  <pageSetup paperSize="9" scale="90" orientation="portrait" horizontalDpi="300" verticalDpi="3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 codeName="ورقة6"/>
  <dimension ref="A1:J17"/>
  <sheetViews>
    <sheetView rightToLeft="1" workbookViewId="0">
      <selection activeCell="J1" sqref="J1:J17"/>
    </sheetView>
  </sheetViews>
  <sheetFormatPr defaultRowHeight="14.25"/>
  <sheetData>
    <row r="1" spans="1:10">
      <c r="A1" s="21" t="s">
        <v>122</v>
      </c>
      <c r="B1" s="23" t="s">
        <v>136</v>
      </c>
      <c r="C1" s="24" t="s">
        <v>138</v>
      </c>
      <c r="D1" s="25" t="s">
        <v>143</v>
      </c>
      <c r="E1" s="26" t="s">
        <v>153</v>
      </c>
      <c r="F1" s="27" t="s">
        <v>156</v>
      </c>
      <c r="G1" s="28" t="s">
        <v>158</v>
      </c>
      <c r="H1" s="29" t="s">
        <v>170</v>
      </c>
      <c r="I1">
        <v>2</v>
      </c>
      <c r="J1" s="58" t="s">
        <v>184</v>
      </c>
    </row>
    <row r="2" spans="1:10">
      <c r="A2" s="21" t="s">
        <v>11</v>
      </c>
      <c r="B2" s="23" t="s">
        <v>137</v>
      </c>
      <c r="C2" s="24" t="s">
        <v>0</v>
      </c>
      <c r="D2" s="25" t="s">
        <v>144</v>
      </c>
      <c r="E2" s="26" t="s">
        <v>154</v>
      </c>
      <c r="F2" s="27" t="s">
        <v>157</v>
      </c>
      <c r="G2" s="28" t="s">
        <v>159</v>
      </c>
      <c r="H2" s="29" t="s">
        <v>171</v>
      </c>
      <c r="I2">
        <v>4</v>
      </c>
      <c r="J2" s="58" t="s">
        <v>185</v>
      </c>
    </row>
    <row r="3" spans="1:10">
      <c r="A3" s="21" t="s">
        <v>123</v>
      </c>
      <c r="C3" s="24" t="s">
        <v>139</v>
      </c>
      <c r="D3" s="25" t="s">
        <v>145</v>
      </c>
      <c r="E3" s="26" t="s">
        <v>155</v>
      </c>
      <c r="G3" s="28" t="s">
        <v>160</v>
      </c>
      <c r="H3" s="29" t="s">
        <v>135</v>
      </c>
      <c r="I3">
        <v>6</v>
      </c>
      <c r="J3" s="58" t="s">
        <v>186</v>
      </c>
    </row>
    <row r="4" spans="1:10">
      <c r="A4" s="21" t="s">
        <v>124</v>
      </c>
      <c r="C4" s="24" t="s">
        <v>140</v>
      </c>
      <c r="D4" s="25" t="s">
        <v>146</v>
      </c>
      <c r="G4" s="28" t="s">
        <v>161</v>
      </c>
      <c r="I4">
        <v>8</v>
      </c>
      <c r="J4" s="58" t="s">
        <v>187</v>
      </c>
    </row>
    <row r="5" spans="1:10">
      <c r="A5" s="21" t="s">
        <v>125</v>
      </c>
      <c r="C5" s="24" t="s">
        <v>141</v>
      </c>
      <c r="D5" s="25" t="s">
        <v>147</v>
      </c>
      <c r="G5" s="28" t="s">
        <v>162</v>
      </c>
      <c r="J5" s="58" t="s">
        <v>188</v>
      </c>
    </row>
    <row r="6" spans="1:10">
      <c r="A6" s="21" t="s">
        <v>126</v>
      </c>
      <c r="C6" s="24" t="s">
        <v>182</v>
      </c>
      <c r="D6" s="25" t="s">
        <v>148</v>
      </c>
      <c r="G6" s="28" t="s">
        <v>163</v>
      </c>
      <c r="J6" s="57"/>
    </row>
    <row r="7" spans="1:10" ht="20.25">
      <c r="A7" s="22" t="s">
        <v>127</v>
      </c>
      <c r="D7" s="25" t="s">
        <v>149</v>
      </c>
      <c r="G7" s="28" t="s">
        <v>164</v>
      </c>
      <c r="J7" s="57"/>
    </row>
    <row r="8" spans="1:10" ht="20.25">
      <c r="A8" s="22" t="s">
        <v>128</v>
      </c>
      <c r="D8" s="25" t="s">
        <v>150</v>
      </c>
      <c r="G8" s="28" t="s">
        <v>165</v>
      </c>
      <c r="J8" s="57"/>
    </row>
    <row r="9" spans="1:10">
      <c r="A9" s="21" t="s">
        <v>129</v>
      </c>
      <c r="D9" s="25" t="s">
        <v>151</v>
      </c>
      <c r="G9" s="28" t="s">
        <v>166</v>
      </c>
      <c r="J9" s="57"/>
    </row>
    <row r="10" spans="1:10">
      <c r="A10" s="21" t="s">
        <v>130</v>
      </c>
      <c r="D10" s="25" t="s">
        <v>152</v>
      </c>
      <c r="G10" s="28" t="s">
        <v>167</v>
      </c>
      <c r="J10" s="57"/>
    </row>
    <row r="11" spans="1:10">
      <c r="A11" s="21" t="s">
        <v>131</v>
      </c>
      <c r="G11" s="28" t="s">
        <v>168</v>
      </c>
      <c r="J11" s="57"/>
    </row>
    <row r="12" spans="1:10">
      <c r="A12" s="21" t="s">
        <v>132</v>
      </c>
      <c r="G12" s="28" t="s">
        <v>169</v>
      </c>
      <c r="J12" s="57"/>
    </row>
    <row r="13" spans="1:10">
      <c r="A13" s="21" t="s">
        <v>133</v>
      </c>
      <c r="J13" s="57"/>
    </row>
    <row r="14" spans="1:10">
      <c r="A14" s="21" t="s">
        <v>134</v>
      </c>
      <c r="J14" s="57"/>
    </row>
    <row r="15" spans="1:10">
      <c r="A15" s="21" t="s">
        <v>135</v>
      </c>
      <c r="J15" s="57"/>
    </row>
    <row r="16" spans="1:10">
      <c r="J16" s="57"/>
    </row>
    <row r="17" spans="10:10">
      <c r="J17" s="5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16</vt:i4>
      </vt:variant>
      <vt:variant>
        <vt:lpstr>نطاقات تمت تسميتها</vt:lpstr>
      </vt:variant>
      <vt:variant>
        <vt:i4>23</vt:i4>
      </vt:variant>
    </vt:vector>
  </HeadingPairs>
  <TitlesOfParts>
    <vt:vector size="39" baseType="lpstr">
      <vt:lpstr>رئيسية</vt:lpstr>
      <vt:lpstr>ادخال البيانات</vt:lpstr>
      <vt:lpstr>بيانات</vt:lpstr>
      <vt:lpstr>اساسيين</vt:lpstr>
      <vt:lpstr>اساسيين2</vt:lpstr>
      <vt:lpstr>اساسيين3</vt:lpstr>
      <vt:lpstr>موسميين1</vt:lpstr>
      <vt:lpstr>موسميين2</vt:lpstr>
      <vt:lpstr>موسميين3</vt:lpstr>
      <vt:lpstr>عمال1</vt:lpstr>
      <vt:lpstr>عمال2</vt:lpstr>
      <vt:lpstr>بنوك1</vt:lpstr>
      <vt:lpstr>بنوك2</vt:lpstr>
      <vt:lpstr>كشف تجميعى</vt:lpstr>
      <vt:lpstr>مفردات</vt:lpstr>
      <vt:lpstr>قوائم</vt:lpstr>
      <vt:lpstr>اساسيين!Print_Area</vt:lpstr>
      <vt:lpstr>اساسيين2!Print_Area</vt:lpstr>
      <vt:lpstr>اساسيين3!Print_Area</vt:lpstr>
      <vt:lpstr>بنوك1!Print_Area</vt:lpstr>
      <vt:lpstr>بنوك2!Print_Area</vt:lpstr>
      <vt:lpstr>عمال1!Print_Area</vt:lpstr>
      <vt:lpstr>عمال2!Print_Area</vt:lpstr>
      <vt:lpstr>'كشف تجميعى'!Print_Area</vt:lpstr>
      <vt:lpstr>مفردات!Print_Area</vt:lpstr>
      <vt:lpstr>موسميين1!Print_Area</vt:lpstr>
      <vt:lpstr>موسميين2!Print_Area</vt:lpstr>
      <vt:lpstr>موسميين3!Print_Area</vt:lpstr>
      <vt:lpstr>اسم</vt:lpstr>
      <vt:lpstr>بنوك</vt:lpstr>
      <vt:lpstr>توصيف</vt:lpstr>
      <vt:lpstr>حالة</vt:lpstr>
      <vt:lpstr>درجة</vt:lpstr>
      <vt:lpstr>شهر</vt:lpstr>
      <vt:lpstr>صرف</vt:lpstr>
      <vt:lpstr>معيشة</vt:lpstr>
      <vt:lpstr>نقابة</vt:lpstr>
      <vt:lpstr>نوع</vt:lpstr>
      <vt:lpstr>وظيفة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cp:lastPrinted>2014-03-19T16:26:40Z</cp:lastPrinted>
  <dcterms:created xsi:type="dcterms:W3CDTF">2014-03-13T19:12:17Z</dcterms:created>
  <dcterms:modified xsi:type="dcterms:W3CDTF">2014-03-19T20:35:36Z</dcterms:modified>
</cp:coreProperties>
</file>